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. Оперативные задачи\6. июнь\07_Продолжение работы по Указу204\Отправка_17.06.2018\"/>
    </mc:Choice>
  </mc:AlternateContent>
  <bookViews>
    <workbookView xWindow="0" yWindow="0" windowWidth="18630" windowHeight="10215" tabRatio="861" activeTab="10"/>
  </bookViews>
  <sheets>
    <sheet name="РС(Я)" sheetId="22" r:id="rId1"/>
    <sheet name="КК" sheetId="24" r:id="rId2"/>
    <sheet name="ПК" sheetId="23" r:id="rId3"/>
    <sheet name="ХК" sheetId="10" r:id="rId4"/>
    <sheet name="АО" sheetId="27" r:id="rId5"/>
    <sheet name="МО" sheetId="5" r:id="rId6"/>
    <sheet name="СО" sheetId="9" r:id="rId7"/>
    <sheet name="ЕАО" sheetId="30" r:id="rId8"/>
    <sheet name="ЧАО" sheetId="33" r:id="rId9"/>
    <sheet name="все регионы" sheetId="20" r:id="rId10"/>
    <sheet name="ДФО" sheetId="21" r:id="rId11"/>
  </sheets>
  <definedNames>
    <definedName name="_xlnm._FilterDatabase" localSheetId="9" hidden="1">'все регионы'!$B$1:$B$716</definedName>
    <definedName name="_xlnm._FilterDatabase" localSheetId="10" hidden="1">ДФО!$A$1:$N$26</definedName>
    <definedName name="_xlnm.Print_Titles" localSheetId="4">АО!$4:$5</definedName>
    <definedName name="_xlnm.Print_Titles" localSheetId="9">'все регионы'!$4:$5</definedName>
    <definedName name="_xlnm.Print_Titles" localSheetId="10">ДФО!$4:$5</definedName>
    <definedName name="_xlnm.Print_Titles" localSheetId="7">ЕАО!$4:$5</definedName>
    <definedName name="_xlnm.Print_Titles" localSheetId="1">КК!$5:$6</definedName>
    <definedName name="_xlnm.Print_Titles" localSheetId="5">МО!$4:$5</definedName>
    <definedName name="_xlnm.Print_Titles" localSheetId="2">ПК!$4:$5</definedName>
    <definedName name="_xlnm.Print_Titles" localSheetId="0">'РС(Я)'!$4:$5</definedName>
    <definedName name="_xlnm.Print_Titles" localSheetId="6">СО!$4:$5</definedName>
    <definedName name="_xlnm.Print_Titles" localSheetId="3">ХК!$4:$5</definedName>
    <definedName name="_xlnm.Print_Titles" localSheetId="8">ЧАО!$4:$5</definedName>
    <definedName name="_xlnm.Print_Area" localSheetId="4">АО!$A$1:$L$75</definedName>
    <definedName name="_xlnm.Print_Area" localSheetId="9">'все регионы'!$A$1:$O$488</definedName>
    <definedName name="_xlnm.Print_Area" localSheetId="10">ДФО!$A$2:$O$181</definedName>
    <definedName name="_xlnm.Print_Area" localSheetId="7">ЕАО!$A$1:$L$73</definedName>
    <definedName name="_xlnm.Print_Area" localSheetId="5">МО!$A$1:$L$87</definedName>
    <definedName name="_xlnm.Print_Area" localSheetId="0">'РС(Я)'!$A$1:$L$109</definedName>
    <definedName name="_xlnm.Print_Area" localSheetId="6">СО!$A$1:$L$82</definedName>
    <definedName name="_xlnm.Print_Area" localSheetId="3">ХК!$A$1:$M$83</definedName>
    <definedName name="_xlnm.Print_Area" localSheetId="8">ЧАО!$A$1:$L$95</definedName>
  </definedNames>
  <calcPr calcId="162913"/>
</workbook>
</file>

<file path=xl/calcChain.xml><?xml version="1.0" encoding="utf-8"?>
<calcChain xmlns="http://schemas.openxmlformats.org/spreadsheetml/2006/main">
  <c r="C762" i="21" l="1"/>
  <c r="E762" i="21"/>
  <c r="H762" i="21"/>
  <c r="I762" i="21"/>
  <c r="J762" i="21"/>
  <c r="K762" i="21"/>
  <c r="L762" i="21"/>
  <c r="M762" i="21"/>
  <c r="N762" i="21"/>
  <c r="E324" i="21" l="1"/>
  <c r="D68" i="24" l="1"/>
  <c r="F67" i="24"/>
  <c r="G67" i="24" s="1"/>
  <c r="H67" i="24" s="1"/>
  <c r="I67" i="24" s="1"/>
  <c r="J67" i="24" s="1"/>
  <c r="K67" i="24" s="1"/>
  <c r="L67" i="24" s="1"/>
  <c r="N324" i="21" l="1"/>
  <c r="M324" i="21"/>
  <c r="L324" i="21"/>
  <c r="K324" i="21"/>
  <c r="J324" i="21"/>
  <c r="I324" i="21"/>
  <c r="H324" i="21"/>
  <c r="C324" i="21"/>
  <c r="N857" i="21"/>
  <c r="M857" i="21"/>
  <c r="L857" i="21"/>
  <c r="K857" i="21"/>
  <c r="J857" i="21"/>
  <c r="I857" i="21"/>
  <c r="H857" i="21"/>
  <c r="E857" i="21"/>
  <c r="C857" i="21"/>
  <c r="N847" i="21"/>
  <c r="M847" i="21"/>
  <c r="L847" i="21"/>
  <c r="K847" i="21"/>
  <c r="J847" i="21"/>
  <c r="I847" i="21"/>
  <c r="H847" i="21"/>
  <c r="E847" i="21"/>
  <c r="C847" i="21"/>
  <c r="N837" i="21"/>
  <c r="M837" i="21"/>
  <c r="L837" i="21"/>
  <c r="K837" i="21"/>
  <c r="J837" i="21"/>
  <c r="I837" i="21"/>
  <c r="H837" i="21"/>
  <c r="E837" i="21"/>
  <c r="C837" i="21"/>
  <c r="N827" i="21"/>
  <c r="M827" i="21"/>
  <c r="L827" i="21"/>
  <c r="K827" i="21"/>
  <c r="J827" i="21"/>
  <c r="I827" i="21"/>
  <c r="H827" i="21"/>
  <c r="E827" i="21"/>
  <c r="C827" i="21"/>
  <c r="E805" i="21"/>
  <c r="H796" i="21"/>
  <c r="I796" i="21" s="1"/>
  <c r="J796" i="21" s="1"/>
  <c r="K796" i="21" s="1"/>
  <c r="L796" i="21" s="1"/>
  <c r="M796" i="21" s="1"/>
  <c r="N796" i="21" s="1"/>
  <c r="N772" i="21"/>
  <c r="M772" i="21"/>
  <c r="L772" i="21"/>
  <c r="K772" i="21"/>
  <c r="J772" i="21"/>
  <c r="I772" i="21"/>
  <c r="H772" i="21"/>
  <c r="E772" i="21"/>
  <c r="C772" i="21"/>
  <c r="G758" i="21"/>
  <c r="N725" i="21"/>
  <c r="M725" i="21"/>
  <c r="L725" i="21"/>
  <c r="K725" i="21"/>
  <c r="J725" i="21"/>
  <c r="I725" i="21"/>
  <c r="H725" i="21"/>
  <c r="E725" i="21"/>
  <c r="C725" i="21"/>
  <c r="N715" i="21"/>
  <c r="M715" i="21"/>
  <c r="L715" i="21"/>
  <c r="K715" i="21"/>
  <c r="J715" i="21"/>
  <c r="I715" i="21"/>
  <c r="H715" i="21"/>
  <c r="E715" i="21"/>
  <c r="C715" i="21"/>
  <c r="N705" i="21"/>
  <c r="M705" i="21"/>
  <c r="L705" i="21"/>
  <c r="K705" i="21"/>
  <c r="J705" i="21"/>
  <c r="I705" i="21"/>
  <c r="H705" i="21"/>
  <c r="E705" i="21"/>
  <c r="C705" i="21"/>
  <c r="N695" i="21"/>
  <c r="M695" i="21"/>
  <c r="L695" i="21"/>
  <c r="K695" i="21"/>
  <c r="J695" i="21"/>
  <c r="I695" i="21"/>
  <c r="H695" i="21"/>
  <c r="E695" i="21"/>
  <c r="C695" i="21"/>
  <c r="N370" i="21"/>
  <c r="M370" i="21"/>
  <c r="L370" i="21"/>
  <c r="K370" i="21"/>
  <c r="J370" i="21"/>
  <c r="I370" i="21"/>
  <c r="H370" i="21"/>
  <c r="E370" i="21"/>
  <c r="C370" i="21"/>
  <c r="N239" i="21"/>
  <c r="M239" i="21"/>
  <c r="L239" i="21"/>
  <c r="K239" i="21"/>
  <c r="J239" i="21"/>
  <c r="I239" i="21"/>
  <c r="H239" i="21"/>
  <c r="E239" i="21"/>
  <c r="C239" i="21"/>
  <c r="N229" i="21"/>
  <c r="M229" i="21"/>
  <c r="L229" i="21"/>
  <c r="K229" i="21"/>
  <c r="J229" i="21"/>
  <c r="I229" i="21"/>
  <c r="H229" i="21"/>
  <c r="E229" i="21"/>
  <c r="C229" i="21"/>
  <c r="N7" i="21"/>
  <c r="M7" i="21"/>
  <c r="L7" i="21"/>
  <c r="K7" i="21"/>
  <c r="J7" i="21"/>
  <c r="I7" i="21"/>
  <c r="H7" i="21"/>
  <c r="E7" i="21"/>
  <c r="C7" i="21"/>
  <c r="E705" i="20" l="1"/>
  <c r="E704" i="20"/>
  <c r="E703" i="20"/>
  <c r="E702" i="20"/>
  <c r="E701" i="20"/>
  <c r="E666" i="20"/>
  <c r="E665" i="20"/>
  <c r="E664" i="20"/>
  <c r="E663" i="20"/>
  <c r="E662" i="20"/>
  <c r="C487" i="20"/>
  <c r="F464" i="20"/>
  <c r="G464" i="20" s="1"/>
  <c r="H464" i="20" s="1"/>
  <c r="I464" i="20" s="1"/>
  <c r="J464" i="20" s="1"/>
  <c r="K464" i="20" s="1"/>
  <c r="L464" i="20" s="1"/>
  <c r="F460" i="20"/>
  <c r="G460" i="20" s="1"/>
  <c r="H460" i="20" s="1"/>
  <c r="I460" i="20" s="1"/>
  <c r="J460" i="20" s="1"/>
  <c r="K460" i="20" s="1"/>
  <c r="L460" i="20" s="1"/>
  <c r="D335" i="20"/>
  <c r="C335" i="20"/>
  <c r="G334" i="20"/>
  <c r="H334" i="20" s="1"/>
  <c r="I334" i="20" s="1"/>
  <c r="J334" i="20" s="1"/>
  <c r="K334" i="20" s="1"/>
  <c r="L334" i="20" s="1"/>
  <c r="D168" i="20"/>
  <c r="F167" i="20"/>
  <c r="G167" i="20" s="1"/>
  <c r="H167" i="20" s="1"/>
  <c r="I167" i="20" s="1"/>
  <c r="J167" i="20" s="1"/>
  <c r="K167" i="20" s="1"/>
  <c r="L167" i="20" s="1"/>
  <c r="G65" i="10" l="1"/>
  <c r="H65" i="10"/>
  <c r="I65" i="10" s="1"/>
  <c r="J65" i="10" s="1"/>
  <c r="K65" i="10" s="1"/>
  <c r="L65" i="10" s="1"/>
  <c r="Q65" i="10"/>
  <c r="C66" i="10"/>
  <c r="D66" i="10"/>
  <c r="O66" i="10"/>
  <c r="Q66" i="10"/>
  <c r="C82" i="5" l="1"/>
  <c r="F55" i="5"/>
  <c r="G55" i="5" s="1"/>
  <c r="H55" i="5" s="1"/>
  <c r="I55" i="5" s="1"/>
  <c r="J55" i="5" s="1"/>
  <c r="K55" i="5" s="1"/>
  <c r="L55" i="5" s="1"/>
  <c r="F51" i="5"/>
  <c r="G51" i="5" s="1"/>
  <c r="H51" i="5" s="1"/>
  <c r="I51" i="5" s="1"/>
  <c r="J51" i="5" s="1"/>
  <c r="K51" i="5" s="1"/>
  <c r="L51" i="5" s="1"/>
</calcChain>
</file>

<file path=xl/comments1.xml><?xml version="1.0" encoding="utf-8"?>
<comments xmlns="http://schemas.openxmlformats.org/spreadsheetml/2006/main">
  <authors>
    <author>Пегуров Владимир Александрович</author>
  </authors>
  <commentList>
    <comment ref="H59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Пегуров Владимир Александрович:
Палана, строительство
МАУ "Многофункциональный культурно-досуговый комплекс"
198,9 млн.руб.</t>
        </r>
      </text>
    </comment>
    <comment ref="J59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п.Новый, Новоавачинского сп
Реконструкция ДК (353,23178 млн.руб.)</t>
        </r>
      </text>
    </comment>
    <comment ref="L59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Реконструкция СДК с.Тымлат 23,41658 млн.руб
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Реконструкция КШИ 173,370405 (Минстрой от 14.05.2018 № 32/1421)</t>
        </r>
      </text>
    </comment>
    <comment ref="L60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ДШИ ВГО (778,42 млн.руб. и ККИ (2 корпус, 1023,52 млн.руб)</t>
        </r>
      </text>
    </comment>
    <comment ref="C61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при ККИ
</t>
        </r>
      </text>
    </comment>
    <comment ref="D61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при ККИ
</t>
        </r>
      </text>
    </comment>
    <comment ref="F61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ККФО</t>
        </r>
      </text>
    </comment>
    <comment ref="H61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Палана
</t>
        </r>
      </text>
    </comment>
    <comment ref="J61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Алеутский МР</t>
        </r>
      </text>
    </comment>
    <comment ref="L61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 … МР (опция)</t>
        </r>
      </text>
    </comment>
    <comment ref="I62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ввод в эксплуатацию КТК после строительства</t>
        </r>
      </text>
    </comment>
  </commentList>
</comments>
</file>

<file path=xl/comments2.xml><?xml version="1.0" encoding="utf-8"?>
<comments xmlns="http://schemas.openxmlformats.org/spreadsheetml/2006/main">
  <authors>
    <author>Пегуров Владимир Александрович</author>
  </authors>
  <commentList>
    <comment ref="H159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Пегуров Владимир Александрович:
Палана, строительство
МАУ "Многофункциональный культурно-досуговый комплекс"
198,9 млн.руб.</t>
        </r>
      </text>
    </comment>
    <comment ref="J159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п.Новый, Новоавачинского сп
Реконструкция ДК (353,23178 млн.руб.)</t>
        </r>
      </text>
    </comment>
    <comment ref="L159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Реконструкция СДК с.Тымлат 23,41658 млн.руб
</t>
        </r>
      </text>
    </comment>
    <comment ref="G160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Реконструкция КШИ 173,370405 (Минстрой от 14.05.2018 № 32/1421)</t>
        </r>
      </text>
    </comment>
    <comment ref="L160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ДШИ ВГО (778,42 млн.руб. и ККИ (2 корпус, 1023,52 млн.руб)</t>
        </r>
      </text>
    </comment>
    <comment ref="C161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при ККИ
</t>
        </r>
      </text>
    </comment>
    <comment ref="D161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при ККИ
</t>
        </r>
      </text>
    </comment>
    <comment ref="F161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ККФО</t>
        </r>
      </text>
    </comment>
    <comment ref="H161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Палана
</t>
        </r>
      </text>
    </comment>
    <comment ref="J161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Алеутский МР</t>
        </r>
      </text>
    </comment>
    <comment ref="L161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 … МР (опция)</t>
        </r>
      </text>
    </comment>
    <comment ref="I162" authorId="0" shapeId="0">
      <text>
        <r>
          <rPr>
            <b/>
            <sz val="9"/>
            <color indexed="81"/>
            <rFont val="Tahoma"/>
            <family val="2"/>
            <charset val="204"/>
          </rPr>
          <t>Пегуров Владимир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ввод в эксплуатацию КТК после строительства</t>
        </r>
      </text>
    </comment>
  </commentList>
</comments>
</file>

<file path=xl/comments3.xml><?xml version="1.0" encoding="utf-8"?>
<comments xmlns="http://schemas.openxmlformats.org/spreadsheetml/2006/main">
  <authors>
    <author>user</author>
    <author>Давид</author>
  </authors>
  <commentList>
    <comment ref="D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"Численность постоянного населения в среднем за год"
https://fedstat.ru/indicator/31556</t>
        </r>
      </text>
    </comment>
    <comment ref="F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"Численность постоянного населения в среднем за год"
https://fedstat.ru/indicator/31556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https://fedstat.ru/indicator/31293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https://fedstat.ru/indicator/31293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https://fedstat.ru/indicator/33460</t>
        </r>
      </text>
    </comment>
    <comment ref="F2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https://fedstat.ru/indicator/33460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https://fedstat.ru/indicator/31517</t>
        </r>
      </text>
    </comment>
    <comment ref="F4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https://fedstat.ru/indicator/31517</t>
        </r>
      </text>
    </comment>
    <comment ref="D6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https://fedstat.ru/indicator/58930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https://fedstat.ru/indicator/58930</t>
        </r>
      </text>
    </comment>
    <comment ref="D11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http://www.gks.ru/free_doc/new_site/population/demo/smert.htm</t>
        </r>
      </text>
    </comment>
    <comment ref="F11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http://www.gks.ru/free_doc/new_site/population/demo/smert.htm</t>
        </r>
      </text>
    </comment>
    <comment ref="D12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http://www.gks.ru/free_doc/2018/demo/edn04-18.htm</t>
        </r>
      </text>
    </comment>
    <comment ref="F12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http://www.gks.ru/free_doc/2018/demo/edn04-18.htm</t>
        </r>
      </text>
    </comment>
    <comment ref="D13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http://www.gks.ru/free_doc/2018/demo/edn04-18.htm</t>
        </r>
      </text>
    </comment>
    <comment ref="F13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http://www.gks.ru/free_doc/2018/demo/edn04-18.htm</t>
        </r>
      </text>
    </comment>
    <comment ref="D14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http://www.gks.ru/free_doc/2018/demo/edn04-18.htm</t>
        </r>
      </text>
    </comment>
    <comment ref="F14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http://www.gks.ru/free_doc/2018/demo/edn04-18.htm</t>
        </r>
      </text>
    </comment>
    <comment ref="D21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https://fedstat.ru/indicator/50279</t>
        </r>
      </text>
    </comment>
    <comment ref="F21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https://fedstat.ru/indicator/50279</t>
        </r>
      </text>
    </comment>
    <comment ref="D22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https://fedstat.ru/indicator/44256</t>
        </r>
      </text>
    </comment>
    <comment ref="D25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"Охват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лет)" 
https://fedstat.ru/indicator/55261</t>
        </r>
      </text>
    </comment>
    <comment ref="D294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https://fedstat.ru/indicator/43709</t>
        </r>
      </text>
    </comment>
    <comment ref="D324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https://fedstat.ru/indicator/31611</t>
        </r>
      </text>
    </comment>
    <comment ref="D334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Годовой объм ввода жилья https://fedstat.ru/indicator/43537</t>
        </r>
      </text>
    </comment>
    <comment ref="F334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Годовой объм ввода жилья https://fedstat.ru/indicator/43537</t>
        </r>
      </text>
    </comment>
    <comment ref="D36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https://fedstat.ru/indicator/43807</t>
        </r>
      </text>
    </comment>
    <comment ref="B394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нужен?</t>
        </r>
      </text>
    </comment>
    <comment ref="D40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"Доля автомобильных дорог общего пользования, отвечающих нормативным требованиям на конец года регионального или межмуниципального значения"
https://fedstat.ru/indicator/50215</t>
        </r>
      </text>
    </comment>
    <comment ref="D43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"Смертность населения в результате дорожно-транспортных происшествий"
https://fedstat.ru/indicator/43780</t>
        </r>
      </text>
    </comment>
    <comment ref="F43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"Смертность населения в результате дорожно-транспортных происшествий"
https://fedstat.ru/indicator/43780</t>
        </r>
      </text>
    </comment>
    <comment ref="D47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https://fedstat.ru/indicator/44086</t>
        </r>
      </text>
    </comment>
    <comment ref="D48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"Уровень безработицы в среднем за год"
https://fedstat.ru/indicator/33446</t>
        </r>
      </text>
    </comment>
    <comment ref="F48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"Уровень безработицы в среднем за год"
https://fedstat.ru/indicator/33446</t>
        </r>
      </text>
    </comment>
    <comment ref="D497" authorId="1" shapeId="0">
      <text>
        <r>
          <rPr>
            <b/>
            <sz val="9"/>
            <color indexed="81"/>
            <rFont val="Tahoma"/>
            <family val="2"/>
            <charset val="204"/>
          </rPr>
          <t>Давид: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"Среднегодовая численность занятых в экономике (расчеты на основе интегрирования данных)"
https://fedstat.ru/indicator/43211</t>
        </r>
      </text>
    </comment>
    <comment ref="D52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Численность работников, выполнявших научные исследования и разработки (без совместителей и лиц, работавших по договорам гражданско-правового характера)
https://fedstat.ru/indicator/31555</t>
        </r>
      </text>
    </comment>
    <comment ref="D534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показателя"Удельный вес организаций, осуществлявших технологические инновации, в общем числе обследованных организаций по 2016 г."
https://fedstat.ru/indicator/43576</t>
        </r>
      </text>
    </comment>
    <comment ref="D55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https://fedstat.ru/indicator/43573</t>
        </r>
      </text>
    </comment>
    <comment ref="D56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"Доля домашних хозяйств, имеющих широкополосный доступ к информационно-телекоммуникационной сети «Интернет», в общем числе домашних хозяйств"
https://fedstat.ru/indicator/43567</t>
        </r>
      </text>
    </comment>
    <comment ref="F56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"Доля домашних хозяйств, имеющих широкополосный доступ к информационно-телекоммуникационной сети «Интернет», в общем числе домашних хозяйств"
https://fedstat.ru/indicator/43567</t>
        </r>
      </text>
    </comment>
    <comment ref="D57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"Доля учреждений здравоохранения, использующих сеть Интернет, в общем числе учреждений здравоохранения"
https://fedstat.ru/indicator/44081</t>
        </r>
      </text>
    </comment>
    <comment ref="D77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Количество малых и средних предприятий, осуществляющих экспортную деятельность
https://fedstat.ru/indicator/54389</t>
        </r>
      </text>
    </comment>
    <comment ref="D794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"Объем инвестиций в основной капитал за исключением бюджетных средств"
https://fedstat.ru/indicator/43712</t>
        </r>
      </text>
    </comment>
    <comment ref="F794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данные показателя "Объем инвестиций в основной капитал за исключением бюджетных средств"
https://fedstat.ru/indicator/43712</t>
        </r>
      </text>
    </comment>
  </commentList>
</comments>
</file>

<file path=xl/sharedStrings.xml><?xml version="1.0" encoding="utf-8"?>
<sst xmlns="http://schemas.openxmlformats.org/spreadsheetml/2006/main" count="15352" uniqueCount="896">
  <si>
    <t>Приложение 1</t>
  </si>
  <si>
    <t>2016 год</t>
  </si>
  <si>
    <t>2017 год</t>
  </si>
  <si>
    <t>Демография</t>
  </si>
  <si>
    <t>№ п/п</t>
  </si>
  <si>
    <t>Здравоохранение</t>
  </si>
  <si>
    <t>Образование</t>
  </si>
  <si>
    <t>Жилье и городская среда</t>
  </si>
  <si>
    <t>Экология</t>
  </si>
  <si>
    <t>Безопасные и качественные автомобильные дороги</t>
  </si>
  <si>
    <t>Производительность труда и поддержка занятости</t>
  </si>
  <si>
    <t>Наука</t>
  </si>
  <si>
    <t>Цифровая экономика</t>
  </si>
  <si>
    <t>Культура</t>
  </si>
  <si>
    <t>Международная кооперация и экспорт</t>
  </si>
  <si>
    <t>Текущее значение показателя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</si>
  <si>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</si>
  <si>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</si>
  <si>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</si>
  <si>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</si>
  <si>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</si>
  <si>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</si>
  <si>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</si>
  <si>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Малое и среднее предпринимательство и поддержка индивидуальной предпринимательской инициативы</t>
  </si>
  <si>
    <t>Целевое значение показателя  согласно Указу Президента Российской Федерации</t>
  </si>
  <si>
    <t>Предложения по целевому значению показателя в регионе</t>
  </si>
  <si>
    <t>1.</t>
  </si>
  <si>
    <t>2.</t>
  </si>
  <si>
    <t>3.</t>
  </si>
  <si>
    <t>4.</t>
  </si>
  <si>
    <t>5.</t>
  </si>
  <si>
    <t>6.</t>
  </si>
  <si>
    <t>Суммарный коэффициент рождаемости</t>
  </si>
  <si>
    <t>7.</t>
  </si>
  <si>
    <t>8.</t>
  </si>
  <si>
    <t xml:space="preserve"> Смертность от болезней системы кровообращения (случаев на 100 тыс. населения)</t>
  </si>
  <si>
    <t>Смертность от новообразований, в том числе от злокачественных (случаев на 100 тыс. населения)</t>
  </si>
  <si>
    <t xml:space="preserve"> Младенческая смертность (случаев на 1 тыс. родившихся детей)</t>
  </si>
  <si>
    <t>Смертность населения трудоспособного возраста (случаев на 100 тыс. населения)</t>
  </si>
  <si>
    <t>…</t>
  </si>
  <si>
    <t>150% к протяженности по состоянию на 31.12.2017</t>
  </si>
  <si>
    <t>90% к значению 2017 г.</t>
  </si>
  <si>
    <t>50% к значению 2017 г.</t>
  </si>
  <si>
    <t>Смертность в результате дорожно-транспортных происшествий (чел. на 100 тыс. населения)</t>
  </si>
  <si>
    <t>Процент обновления приборной базы ведущих организаций, выполняющих научные исследования и разработки</t>
  </si>
  <si>
    <t>Количество созданных виртуальных концертных залов</t>
  </si>
  <si>
    <t>Численности населения, чел.*</t>
  </si>
  <si>
    <t>Перечень показателей, 
характеризующих достижение целей Указа Президента Российской Федерации 
от 07.05.2018 № 204 "О национальных целях и стратегических задачах развития Российской Федерации 
на период до 2024 года"</t>
  </si>
  <si>
    <t>Количество семей, улучшивших жилищные условия, ед.</t>
  </si>
  <si>
    <t>Время ожидания в очереди при обращении граждан в медицинские организации, оказывающие первичную медико-санитарную помощь, мин.</t>
  </si>
  <si>
    <t>Доступность дошкольного образования для детей в возрасте до трех лет, процент</t>
  </si>
  <si>
    <t>Численность населения с денежными доходами ниже величины прожиточного минимума в процентах от общей численности населения, процент</t>
  </si>
  <si>
    <t>Доля граждан, систематически занимающихся физической культурой и спортом, процент</t>
  </si>
  <si>
    <t>Удельный вес численности обучающихся, занимающихся в одну смену, в общей численности обучающихся в общеобразовательных организациях, процент</t>
  </si>
  <si>
    <t>Доля государственных (муниципальных) общеобразовательных организаций, здания которых находятся в аварийном состоянии или требуют капитального ремонта, в общей численности государственных (муниципальных) общеобразовательных организаций, процент</t>
  </si>
  <si>
    <t>Доля детей в возрасте от 5 до 18 лет, получающих услуги по дополнительному образованию в образовательных организациях различной организационно-правовой формы и формы собственности, в общей численности детей данной возрастной группы, процент</t>
  </si>
  <si>
    <t>Удельный вес ветхого и аварийного жилищного фонда в общей площади всего жилищного фонда, процент</t>
  </si>
  <si>
    <t>Уровень газификации потребителей природным газом, процент</t>
  </si>
  <si>
    <t>Коэффициент доступности жилья (соотношение средней рыночной стоимости стандартной квартиры общей площадью 54 кв. метра и среднего годового совокупного денежного дохода семьи, состоящей из 3 человек), лет</t>
  </si>
  <si>
    <t>100 (к 2021 г.)</t>
  </si>
  <si>
    <t>Количество несанкционированных свалок, шт.</t>
  </si>
  <si>
    <t>Доля автомобильных дорог регионального значения, соответствующих нормативным требованиям, в их общей протяженности, процент</t>
  </si>
  <si>
    <t>Доля автомобильных дорог федерального и регионального значения, работающих в режиме перегрузки, в их общей протяженности, процент</t>
  </si>
  <si>
    <t xml:space="preserve"> Количество мест концентрации дорожно-транспортных происшествий (аварийно-опасных участков) на дорожной сети, процент</t>
  </si>
  <si>
    <t>Доля автомобильных дорог, соответствующих нормативным требованиям, в их общей протяженности, процент</t>
  </si>
  <si>
    <t>Темп роста производительности труда на средних и крупных предприятиях базовых несырьевых отраслей экономики, процент</t>
  </si>
  <si>
    <t>Доля зданий учреждений культуры, находящихся в удовлетворительном состоянии, в общем количестве зданий данных учреждений, процент</t>
  </si>
  <si>
    <t>Количество занятых в сфере малого и среднего предпринимательства, включая индивидуальных предпринимателей, чел.</t>
  </si>
  <si>
    <t>Количество экспортеров, являющихся субъектами малого и среднего предпринимательства, включая индивидуальных предпринимателей, ед.</t>
  </si>
  <si>
    <t>Доля экспортеров, являющихся субъектами малого и среднего предпринимательства, включая индивидуальных предпринимателей, в общем объеме несырьевого экспорта, процент</t>
  </si>
  <si>
    <t>Объем экспорта несырьевых неэнергетических товаров, млрд долларов США</t>
  </si>
  <si>
    <t>Объем экспорта продукции машиностроения, млрд долларов США</t>
  </si>
  <si>
    <t>Объем экспорта агропромышленного комплекса, млрд долларов США</t>
  </si>
  <si>
    <t>Объем экспорта оказываемых услуг, млрд долларов США</t>
  </si>
  <si>
    <t>Наименование показателя**</t>
  </si>
  <si>
    <t>Прочие показатели</t>
  </si>
  <si>
    <t>** - помимо указанных показателей допускается дополнение формы иными показателями</t>
  </si>
  <si>
    <t>Ожидаемая продолжительность жизни при рождении, лет</t>
  </si>
  <si>
    <t>Ожидаемая продолжительность здоровой жизни, лет</t>
  </si>
  <si>
    <t>Количество созданных (реконструированных) культурно-досуговых организаций, шт.</t>
  </si>
  <si>
    <t>Количество модернизированных региональных и муниципальных театров юного зрителя и кукольных театров, в которых проведена реконструкция и капитальный ремонт, шт.</t>
  </si>
  <si>
    <t>Количество созданных (реконструированных) культурно-образовательных и музейных комплексов, включающих в себя концертные залы, театральные, музыкальные, хореографические и другие творческие школы, а также выставочные пространства, шт.</t>
  </si>
  <si>
    <t>196.4</t>
  </si>
  <si>
    <t>Количество семей граждан переселяемых из жилых помещений расположенных в зоне БАМа, признанных непригодными для проживания, (семей)</t>
  </si>
  <si>
    <t>-</t>
  </si>
  <si>
    <t>Доля зданий государственных (муниципальных) образовательных организаций, реализующих программы общего образования и дополнительного образования детей, находящихся в аварийном состоянии или требующих капитального ремонта, в общей численности зданий названных государственных (муниципальных) образовательных организаций, процент</t>
  </si>
  <si>
    <t>3.1.</t>
  </si>
  <si>
    <t xml:space="preserve">Количество детей, находящихся в трудной жизненной ситуации, охваченных оздоровительной кампанией </t>
  </si>
  <si>
    <t>Доля высококвалифицированных работников сферы культуры, процент</t>
  </si>
  <si>
    <t>Доля домашних хозяйств, имеющих широкополосный доступ к сети "Интернет" (100 мбит/с), в общем числе домашних хозяйств, процент</t>
  </si>
  <si>
    <t>Количество модернизированных кинозалов, шт.</t>
  </si>
  <si>
    <t>3.2.</t>
  </si>
  <si>
    <t>Численность выпускников образовательных организаций, реализующих  программы среднего профессионального образования, продемонстрировавших уровень подготовки, соответствующий стандартам Ворлдскиллс Россия - 1,075 тыс. чел. (согласно приоритетному проекту "Рабочие кадры для передовых технологий"), чел.</t>
  </si>
  <si>
    <t>Количество специализированных центров компетенций субъекта Российской Федерации, аккредитованных по стандартам Ворлдскиллс Россия - 1 шт. (согласно приоритетному проекту "Рабочие кадры для передовых технологий"), ед.</t>
  </si>
  <si>
    <t>Численности населения (среднегодовая) тыс.  чел.*</t>
  </si>
  <si>
    <t>Суммарный коэффициент рождаемости (количество детей, рожденных женщиной репродуктивного возраста (15-49 лет), число детей на 1 женщину</t>
  </si>
  <si>
    <t>Доля граждан, ведущих здоровый образ жизни, процент</t>
  </si>
  <si>
    <t>социологические исследования не проводились</t>
  </si>
  <si>
    <t>Численность выпускников образовательных организаций, реализующих  программы среднего профессионального образования, продемонстрировавших уровень подготовки, соответствующий стандартам Ворлдскиллс Россия - ХХХ тыс. чел. (согласно приоритетному проекту "Рабочие кадры для передовых технологий"), чел.</t>
  </si>
  <si>
    <t>Количество специализированных центров компетенций субъекта Российской Федерации, аккредитованных по стандартам Ворлдскиллс Россия - Х шт. (согласно приоритетному проекту "Рабочие кадры для передовых технологий"), ед.</t>
  </si>
  <si>
    <t>Доля населения, обеспеченного питьевой водой, отвечающей требованиям безопасности, в общей численности населения, процент</t>
  </si>
  <si>
    <t>4 шт.</t>
  </si>
  <si>
    <t>3 шт.</t>
  </si>
  <si>
    <t>2 шт.</t>
  </si>
  <si>
    <t>1 шт.</t>
  </si>
  <si>
    <t>не ниже 5% в год</t>
  </si>
  <si>
    <t>Уровень регистрируемой безработицы</t>
  </si>
  <si>
    <t>Отношение численности граждан, снятых с регистрацинного учета в связи с трудоустройством, к общей численности граждан, обратившихся в органы службы занятостинаселения за содействием в поиске подходящей работы (процент)</t>
  </si>
  <si>
    <t>Темп роста производительности труда экономики региона, процент</t>
  </si>
  <si>
    <t>122,8***</t>
  </si>
  <si>
    <t>Процент обновления приборной базы ведущих организаций, выполняющих научные исследования и разработки (ИКАРП ДВО РАН)</t>
  </si>
  <si>
    <t xml:space="preserve">Численность персонала, занятого исследованиями </t>
  </si>
  <si>
    <t>Доля государственных и муниципальных услуг, предоставленных в электронном виде, процентов</t>
  </si>
  <si>
    <t>Доля населенных пунктов, обеспеченных широкополосным доступом к сети "Интернет", от общего количества населенных пунктов</t>
  </si>
  <si>
    <t>Объем экспорта несырьевых неэнергетических товаров, млн. долларов США</t>
  </si>
  <si>
    <t>Объем экспорта продукции машиностроения, млн. долларов США</t>
  </si>
  <si>
    <t>Объем экспорта агропромышленного комплекса, млн. долларов США</t>
  </si>
  <si>
    <t>Объем экспорта оказываемых услуг, млн. долларов США</t>
  </si>
  <si>
    <t xml:space="preserve"> Объем экспорта сырьевых товаров (руда, рудные концентраты и т.п.), млн. долларов США</t>
  </si>
  <si>
    <t>*Согласно Концепции демографической политики Дальнего Востока на период до 2025 года</t>
  </si>
  <si>
    <t>*** - оценка</t>
  </si>
  <si>
    <t>**** - показатель снижен за счет отсутствия мероприятий по переселению граждан из аварийного жилищного фонда</t>
  </si>
  <si>
    <t xml:space="preserve">Перечень показателей, характеризующих достижение целей Указа Президента Российской Федерации от 07.05.2018 № 204 
</t>
  </si>
  <si>
    <t>"О национальных целях и стратегических задачах развития Российской Федерации на период до 2024 года"</t>
  </si>
  <si>
    <t>Камчатский край</t>
  </si>
  <si>
    <t>Приложение № 1</t>
  </si>
  <si>
    <t>Текущее значение показатели</t>
  </si>
  <si>
    <t>Целевое значение показателя согласно Указу Президента Российской Федерации</t>
  </si>
  <si>
    <t>Численность населения, чел.*</t>
  </si>
  <si>
    <t xml:space="preserve"> - </t>
  </si>
  <si>
    <t xml:space="preserve"> -</t>
  </si>
  <si>
    <t>Смертность от болезней системы кровообращения (случаев на 100 тыс. населения)</t>
  </si>
  <si>
    <t>Младенческая смертность (случаев на 1 тыс. родившихся детей)</t>
  </si>
  <si>
    <t>Численность выпускников образовательных организаций, реализующих программы среднего профессионального образования, продемонстрировавших уровень подготовки, соответствующий стандартам Ворлдскиллс Россия - XXX тыс. чел, (согласно приоритетному проекту "Рабочие кадры для передовых технологий"), чел.</t>
  </si>
  <si>
    <r>
      <t xml:space="preserve">Количество </t>
    </r>
    <r>
      <rPr>
        <sz val="10"/>
        <color rgb="FFFF0000"/>
        <rFont val="Times New Roman"/>
        <family val="1"/>
        <charset val="204"/>
      </rPr>
      <t>созданных</t>
    </r>
    <r>
      <rPr>
        <sz val="10"/>
        <color rgb="FF000000"/>
        <rFont val="Times New Roman"/>
        <family val="1"/>
        <charset val="204"/>
      </rPr>
      <t xml:space="preserve"> специализированных центров компетенций субъекта Российской Федерации, аккредитованных по стандартам Ворлдскиллс Россия - X шт. (согласно приоритетному проекту "Рабочие кадры для передовых технологий"), ед.</t>
    </r>
  </si>
  <si>
    <t>_</t>
  </si>
  <si>
    <t>50%  к протяженности по состоянию на 31.12.2017</t>
  </si>
  <si>
    <t>90%  к значению 2017 г.</t>
  </si>
  <si>
    <t>Количество мест концентрации дорожно-транспортных происшествий (аварийно-опасных участков) на дорожной сети, процент</t>
  </si>
  <si>
    <t>50%  к значению 2017 г.</t>
  </si>
  <si>
    <t>85% в общей протяженности</t>
  </si>
  <si>
    <t>не ниже 5%  в год</t>
  </si>
  <si>
    <t>Количество действующих на территории субъекта региональных центров компетенций, ед.</t>
  </si>
  <si>
    <t>Доля предприятий обрабатывающей промышленности, использующих в своей деятельности современное высокотехнологическое оборудование, процент</t>
  </si>
  <si>
    <t>Количество действующих промышленных парков или промышленных площадок на территории Камчатского края, ед.</t>
  </si>
  <si>
    <t>Количество организованных региональных этапов Всероссийского конкурса профессионального мастерства "Лучший по профессии", ед</t>
  </si>
  <si>
    <t>Доля внутренних затрат, направленных на развитие цифровой экономики за счет всех источников (по доле в ВРП субъекта)</t>
  </si>
  <si>
    <t>Доля организаций и домохозяйств, имеющих широкополосный доступ к сети "Интернет" (не менее 20 Мбит/с), процентов</t>
  </si>
  <si>
    <t>данные уточняются</t>
  </si>
  <si>
    <t>Доля населенных пунктов субъекта РФ, подключенных к внутризоновой оптической сети передачи данных</t>
  </si>
  <si>
    <t>Доля населения субъекта РФ, имеющего возможность приема цифрового эфирного телерадиовещания, процентов</t>
  </si>
  <si>
    <t>Охват населенных пунктов субъекта РФ цифровым эфирным телерадиовещанием, процентов</t>
  </si>
  <si>
    <t>Доля автомобильных дорог регионального и межмуниципального значения, вдоль которых есть устойчивое покрытие подвижной радиотелефонной связи, процентов</t>
  </si>
  <si>
    <t>н/д</t>
  </si>
  <si>
    <t>Количество созданных (реконструированных) культурно­образовательных и музейных комплексов, включающих в себя концертные залы, театральные, музыкальные, хореографические и другие творческие школы, а также выставочные пространства, шт.</t>
  </si>
  <si>
    <t>Объём инвестиций в основной капитал, млрд руб.</t>
  </si>
  <si>
    <t>Количество инвестиционных проектов получивших государственную поддержку (КС, ОЗИП, сопровождение, 1055), ед</t>
  </si>
  <si>
    <t>Объем экспорта несыръевых неэнергетических товаров, млрд долларов США</t>
  </si>
  <si>
    <t>Доля товарной продукции глубокой степени переработки  в общем объеме произведенной  продукции из водных биологических ресурсов, %</t>
  </si>
  <si>
    <t>Коэффициент обновления основных фондов (без учета субъектов малого предпринимательства), в процентах к наличию на конец года, предшествовавшего отчетному</t>
  </si>
  <si>
    <t>6.1.</t>
  </si>
  <si>
    <t>по виду деятельности "рыболовство"</t>
  </si>
  <si>
    <t>6.2.</t>
  </si>
  <si>
    <t>по виду деятельности "Переработка и консервирование рыбы, ракообразных и моллюсков"</t>
  </si>
  <si>
    <t>Объем экспорта продукции из водных биологических ресурсов, тыс. тонн</t>
  </si>
  <si>
    <t>Объем экспорта продукции из водных биологических ресурсов, млрд долларов США</t>
  </si>
  <si>
    <t xml:space="preserve">* Согласно Концепции демографической политики Дальнего Востока па период до 2025 года </t>
  </si>
  <si>
    <t>нет данных</t>
  </si>
  <si>
    <t>Общая численность студентов очной формы обучения, обучающихся по программам подготовки квалифицированных рабочих, служащих и подготовки специалистов среднего звена, чел.</t>
  </si>
  <si>
    <t>Общая численность студентов очной формы обучения, обучающихся по программам СПО по профессиям/специальностям из перечня Топ-50, чел.</t>
  </si>
  <si>
    <t>9.</t>
  </si>
  <si>
    <t>Количество профессиональных образовательных организаций, реализующих программы СПО по приоритетным профессиям и специальностям (Топ-Регион), шт.</t>
  </si>
  <si>
    <t>10.</t>
  </si>
  <si>
    <t>Из них количество профессиональных образовательных организаций, реализующих программы СПО по приоритетным профессиям и специальностям (Топ-50), шт.</t>
  </si>
  <si>
    <t>11.</t>
  </si>
  <si>
    <t>Численность обучающихся по очной форме обучения, сдавших демонстрационный экзамен в рамках ГИА, чел.</t>
  </si>
  <si>
    <t>12.</t>
  </si>
  <si>
    <t>Численность педагогических работников системы среднего профессионального образования, прошедших обучение в Академии Ворлдскиллс, чел.</t>
  </si>
  <si>
    <t>13.</t>
  </si>
  <si>
    <t>Численность педагогических работников системы среднего профессионального образования- экспертов демонстрационного экзамена, чел.</t>
  </si>
  <si>
    <t>14.</t>
  </si>
  <si>
    <t>Численность педагогических работников системы среднего профессионального образования- экспертов Ворлдскиллс, чел.</t>
  </si>
  <si>
    <t>15.</t>
  </si>
  <si>
    <t>Количество аккредитованных центров демонстрационного экзамена, шт.</t>
  </si>
  <si>
    <t xml:space="preserve">Целевое значение показателя неизменно, в связи с тем, что отсутсвует механизм необходимого финансирования мероприятий на ликвидацию аварийного и ветхого жилья </t>
  </si>
  <si>
    <t>Не установлено</t>
  </si>
  <si>
    <t>Доля граждан, принимающих прямое и трудовое участие в решении вопросов по благоустройству дворовых и общественных территорий</t>
  </si>
  <si>
    <t>В Магаданской области несанкционированные свалки в границах городов, подлежащие ликвидации – отсутствуют. Действующие свалки имеют статус санкционированных, имеют оформленный земельный отвод с разрешенным видом пользования под захоронение отходов. Продолжается работа по включению действующих свалок в государственный реестр объектов размещения отходов (ГРОРО), разработка ПСД по реконструкции существующих объектов и строительству новых полигонов.</t>
  </si>
  <si>
    <t>Объем представленных льготных кредитов субъектам малого и среднего предпринимательства в рамках программ АО "Корпорация "МСП", АО "МСП Банк", Минэкономразвития России, млн. рублей</t>
  </si>
  <si>
    <t>упрощение доступа к льготному финанированию. В том числе ежегодное увеличение объема льготных кредитов, выдаваемых субъектам МСП, включая индивидуальных предпринимателей</t>
  </si>
  <si>
    <t xml:space="preserve">Объем представленных гарантий (поручительств) субъектам малого и среднего предпринимательства, 
млн. руб.
</t>
  </si>
  <si>
    <t>Количество субъектов МСП - крестьянско-фермерских хозяйств, получивших финансовую поддержку, единиц</t>
  </si>
  <si>
    <t>создание системы поддержки фермеров и развитие сельской кооперации</t>
  </si>
  <si>
    <r>
      <t xml:space="preserve">Объем экспорта несырьевых неэнергетических товаров, </t>
    </r>
    <r>
      <rPr>
        <sz val="12"/>
        <color rgb="FFFF0000"/>
        <rFont val="Times New Roman"/>
        <family val="1"/>
        <charset val="204"/>
      </rPr>
      <t xml:space="preserve">млн </t>
    </r>
    <r>
      <rPr>
        <sz val="12"/>
        <color theme="1"/>
        <rFont val="Times New Roman"/>
        <family val="1"/>
        <charset val="204"/>
      </rPr>
      <t>долларов США</t>
    </r>
  </si>
  <si>
    <r>
      <t>Объем экспорта продукции машиностроения,</t>
    </r>
    <r>
      <rPr>
        <sz val="12"/>
        <color rgb="FFFF0000"/>
        <rFont val="Times New Roman"/>
        <family val="1"/>
        <charset val="204"/>
      </rPr>
      <t xml:space="preserve"> млн долларов США</t>
    </r>
  </si>
  <si>
    <t xml:space="preserve"> </t>
  </si>
  <si>
    <t>*** Значения показателей основаны на данных Росстата (2016, 2017 годы) без учета индивидуальных предпринимателей.</t>
  </si>
  <si>
    <t>** Значение показателя включает оценку количества занятых у индивидуальных предпринимателей, в связи с отсутствием статистических данных.</t>
  </si>
  <si>
    <t xml:space="preserve">* - в соответствии с методикой расчета, утвержденной Приказом Минэкономразвития Российской Федерации Федеральной службой государственной статистики от 28.04.2018 № 274 показатель "Индекс производительности труда" по субъектам Российской Федерации индекс производительности труда рассчитывается в целом по экономике региона. 
</t>
  </si>
  <si>
    <t>100 млрд. долларов США в год</t>
  </si>
  <si>
    <t>45 млрд. долларов США в год</t>
  </si>
  <si>
    <t>50 млрд. долларов США в год</t>
  </si>
  <si>
    <t>250 млрд. долларов США в год</t>
  </si>
  <si>
    <t>МЕЖДУНАРОДНАЯ КОРПОРАЦИЯ И ЭКСПОРТ</t>
  </si>
  <si>
    <t>Количество экспортеров, являющихся субъектами малого и среднего предпринимательства, включая индивидуальных предпринимателей, ед.***</t>
  </si>
  <si>
    <t>259 928 (оценка)</t>
  </si>
  <si>
    <t>Количество занятых в сфере малого и среднего предпринимательства, включая индивидуальных предпринимателей, чел.**</t>
  </si>
  <si>
    <t>МАЛОЕ И СРЕДНЕЕ ПРЕДПРИНИМАТЕЛЬСТВО И ПОДДЕРЖКА ИНДИВИДУАЛЬНОЙ ПРЕДПРИНИМАТЕЛЬСКОЙ ИНИЦИАТИВЫ</t>
  </si>
  <si>
    <t>Количество построенных (реконструированных) региональных  театров</t>
  </si>
  <si>
    <t>КУЛЬТУРА</t>
  </si>
  <si>
    <t>Привлечение инвестиционных средств в формате государственно-частного партнерства для реализации проектов в области Цифровой экономики</t>
  </si>
  <si>
    <t>Количество проведенных тематических мероприятий (конференции, форумы, рабочие встречи и т.п.) для общения бизнеса и власти</t>
  </si>
  <si>
    <t>Объем привлеченных внебюджетных средств к реализации проектов на территории региона в области ИКТ и Цифровой экономики</t>
  </si>
  <si>
    <t>Число реализованных проектов в области цифровой экономики (объемом не менее 100 млн. рублей), ед. нарастающим итогом</t>
  </si>
  <si>
    <t>Количество проектов в области Цифровой экономики, профинансированных за счет негосударственных инвестиций</t>
  </si>
  <si>
    <t>Количество резидентов технопарка на о. Русский</t>
  </si>
  <si>
    <t>Количество проведенных публичных встреч представителей бизнес-сообщества и государственных органов власти с молодежью, посвященных Цифровой экономике</t>
  </si>
  <si>
    <t>Доля учеников школ и вузов, включенных в реестр талантливой молодежи Приморского края в сфере ИКТ</t>
  </si>
  <si>
    <t>Доля образовательных учреждений, вовлеченных в систему ранней профессиональной ориентации школьников и студентов</t>
  </si>
  <si>
    <t>Количество олимпиад и конкурсов среди школьников по направлениям развития сквозных технологий Цифровой экономики.</t>
  </si>
  <si>
    <t>Количество секций дополнительного образования школьников по направлениям развития сквозных технологий Цифровой экономики</t>
  </si>
  <si>
    <t>&lt;5%</t>
  </si>
  <si>
    <t>Доля населения, обладающего цифровыми навыками на уровне, типичном для стран СВА, %</t>
  </si>
  <si>
    <t>Число выпускников образовательных организаций высшего образования по направлениям подготовки в сфере Цифровой экономики, чел. в год</t>
  </si>
  <si>
    <t>Количество образовательных программ, реализуемых во всех вузах региона по направлению Цифровая экономика</t>
  </si>
  <si>
    <t>Доля образовательных учреждений региона, задействованных в реализации образовательных программ по направлению Цифровая экономика</t>
  </si>
  <si>
    <t>Доля электронного документооборота между органами государственной власти в общем объеме межведомственного документооборота , %</t>
  </si>
  <si>
    <t>Доля органов власти Приморского края регионального и муниципального уровня, задействованных в механизме электронного документооборота РСМЭД</t>
  </si>
  <si>
    <t>Доля органов власти Приморского края регионального и муниципального уровня, применяющих единое платформенное решение и единую сеть обращений граждан (ССТУ)</t>
  </si>
  <si>
    <t>Доля органов исполнительной власти, работающих в информационной системе электронного взаимодействия по кадровым вопросам, % от общего количества</t>
  </si>
  <si>
    <t>Доля интегрированных между собой функционирующих региональных информационных систем</t>
  </si>
  <si>
    <t>Доля используемых отечественного программных продуктов при реализации ведомственных информационных систем и их компонентов</t>
  </si>
  <si>
    <t>Доля используемых отечественных продуктов на серверном оборудовании и инфраструктуре виртуализации</t>
  </si>
  <si>
    <t>Доля используемого отечественного программного обеспечения, обеспечивающего работу почтового сервиса, коммуникаций.</t>
  </si>
  <si>
    <t>Доля используемого отечественного системного и офисного программного в органах власти, подведомственных учреждениях и критически важных предприятиях региона</t>
  </si>
  <si>
    <t>Доля используемых импортных средств защиты информации в органах власти, подведомственных учреждениях и критически важных предприятиях региона</t>
  </si>
  <si>
    <t>Доля государственных информационных систем, функционирующих на базе ЦОД</t>
  </si>
  <si>
    <t>Да</t>
  </si>
  <si>
    <t>Нет</t>
  </si>
  <si>
    <t>Наличие регионального центра обработки данных (ЦОД) для размещения Государственных информационных систем и ресурсов</t>
  </si>
  <si>
    <t>Доля граждан, повысивших грамотность в сфере информационной безопасности, медиапотребления и использования интернет-сервисов, %</t>
  </si>
  <si>
    <t>Количество городов региона с зоной устойчивого покрытия сети 5G, с нарастающим итогов</t>
  </si>
  <si>
    <t>Доля домашних хозяйств, имеющих доступ к сети Интернет, в общем числе домашних хозяйств, %</t>
  </si>
  <si>
    <t>Доля населенных пунктов, обеспеченных устойчивым доступом к сети Интернет с численностью населения от 250 человек</t>
  </si>
  <si>
    <t>ЦИФРОВАЯ ЭКОНОМИКА</t>
  </si>
  <si>
    <t xml:space="preserve">НАУКА </t>
  </si>
  <si>
    <t>Уровень зарегистрированной безработицы (в среднем за год),%</t>
  </si>
  <si>
    <t>Индекс производительности труда, в % к предыдущему году***</t>
  </si>
  <si>
    <t>ПРОИЗВОДИТЕЛЬНОСТЬ ТРУДА И ПОДДЕРЖКА ЗАНЯТОСТИ</t>
  </si>
  <si>
    <t>БЕЗОПАСНЫЕ И КАЧЕСТВЕННЫЕ АВТОМОБИЛЬНЫЕ ДОРОГИ</t>
  </si>
  <si>
    <t>ЭКОЛОГИЯ</t>
  </si>
  <si>
    <t>ЖИДЬЕ И ГОРОДСКАЯ СРЕДА</t>
  </si>
  <si>
    <t>175 (к 2020 г.)</t>
  </si>
  <si>
    <t>50 000 (к 2020 г.)</t>
  </si>
  <si>
    <t>ОБРАЗОВАНИЕ</t>
  </si>
  <si>
    <t>ЗДРАВООХРАНЕНИЕ</t>
  </si>
  <si>
    <t>Профессиональное обучение и дополнительное профессиональное образование женщин в период отпуска по уходу за ребенком до достижения им возраста трех лет (чел.)</t>
  </si>
  <si>
    <t>Ликвидация незаконного оборота алкогольной продукции, в том числе пива и табачной продукции, процент</t>
  </si>
  <si>
    <t>Численности населения, тыс. человек</t>
  </si>
  <si>
    <t>ДЕМОГРАФИЯ</t>
  </si>
  <si>
    <r>
      <t>Ожидаемая продолжительность жизни при рождении</t>
    </r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>, лет</t>
    </r>
  </si>
  <si>
    <t>74,5 в 2025 году</t>
  </si>
  <si>
    <r>
      <t>19,8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</si>
  <si>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18</t>
    </r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>,2/17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</si>
  <si>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17,7</t>
    </r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>/16,1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</si>
  <si>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17,2</t>
    </r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>/15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</si>
  <si>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 xml:space="preserve">16,5 </t>
    </r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>/14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</si>
  <si>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16,0</t>
    </r>
    <r>
      <rPr>
        <vertAlign val="superscript"/>
        <sz val="12"/>
        <color theme="1"/>
        <rFont val="Times New Roman"/>
        <family val="1"/>
        <charset val="204"/>
      </rPr>
      <t xml:space="preserve"> 1)</t>
    </r>
    <r>
      <rPr>
        <sz val="12"/>
        <color theme="1"/>
        <rFont val="Times New Roman"/>
        <family val="1"/>
        <charset val="204"/>
      </rPr>
      <t>/12,0</t>
    </r>
    <r>
      <rPr>
        <vertAlign val="superscript"/>
        <sz val="12"/>
        <color theme="1"/>
        <rFont val="Times New Roman"/>
        <family val="1"/>
        <charset val="204"/>
      </rPr>
      <t>2) </t>
    </r>
  </si>
  <si>
    <r>
      <t>15,5</t>
    </r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>/10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</si>
  <si>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Количество семей, улучшивших жилищные условия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>, ед.</t>
    </r>
  </si>
  <si>
    <t xml:space="preserve">По РФ - 5 млн.семей, по РС(Я) (исходя из численности населения) - 32800 </t>
  </si>
  <si>
    <r>
      <t>Ожидаемая продолжительность здоровой жизни</t>
    </r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>, лет</t>
    </r>
  </si>
  <si>
    <r>
      <t>Суммарный коэффициент рождаемости</t>
    </r>
    <r>
      <rPr>
        <vertAlign val="superscript"/>
        <sz val="12"/>
        <color theme="1"/>
        <rFont val="Times New Roman"/>
        <family val="1"/>
        <charset val="204"/>
      </rPr>
      <t>1)</t>
    </r>
  </si>
  <si>
    <t>2,27 в 2025 году</t>
  </si>
  <si>
    <r>
      <t>Доля граждан, ведущих здоровый образ жизни</t>
    </r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>, процент</t>
    </r>
  </si>
  <si>
    <t>Укомплектованность врачами,%</t>
  </si>
  <si>
    <t>Укомплектованность средним медицинским персоналом,%</t>
  </si>
  <si>
    <t xml:space="preserve">Охват диспансеризацией взрослого населения, % </t>
  </si>
  <si>
    <t>Охват профилактическими медицинскими осмотрами детей, %</t>
  </si>
  <si>
    <t>Охват мероприятиями по ведению здорового образа жизни и профилактикой неинфекционных  заболеваний  населения от 15 лет и старше,%</t>
  </si>
  <si>
    <t xml:space="preserve">Доля медицинских организаций, в которых организованы процессы оказания медицинской помощи с применением телемедицинских технологий,% </t>
  </si>
  <si>
    <t xml:space="preserve">Количество внедренных инновационных методов диагностики, лечения и профилактики </t>
  </si>
  <si>
    <t xml:space="preserve">Количество выполненных трансплантаций в год </t>
  </si>
  <si>
    <t>Численность выпускников образовательных организаций, реализующих  программы среднего профессионального образования, продемонстрировавших уровень подготовки, соответствующий стандартам Ворлдскиллс Россия - ХХХ (согласно приоритетному проекту "Рабочие кадры для передовых технологий"), тыс. чел.</t>
  </si>
  <si>
    <t>Количество детей, изучающих языки народов Севера</t>
  </si>
  <si>
    <t xml:space="preserve">Доля обучающихся, которым предоставлена возможность обучаться в соответствии с основными современными требованиями, в общей численности обучающихся </t>
  </si>
  <si>
    <t>Доля школьников, обучающихся, по индивидуальным учебным планам, от общей численности школьников</t>
  </si>
  <si>
    <t xml:space="preserve">Доля муниципальных районов, в которых реализуются дополнительные общеобразовательные программы, соответствующие приоритетным направлениям технологического развития Российской Федерации, в том числе на базе детских технопарков в рамках реализации инициативы «Новая модель системы образования детей», в общем количестве муниципальных районов республики </t>
  </si>
  <si>
    <t>Количество призеров заключительного этапа Всероссийской олимпиады школьников</t>
  </si>
  <si>
    <t>Доля образовательных учреждений, обучающих по программам подготовки для потребностей новой экономики (IT, креативная экономика, высокотехнологичные производства)</t>
  </si>
  <si>
    <t>Прогнозная (плановая) численность выпускников аграрных учебных заведений (поступивших после окончания агропрофилированных школ), трудоустроенных в сельском хозяйстве</t>
  </si>
  <si>
    <t>17,6 (расчетно, данные статистики будут в августе 2018)</t>
  </si>
  <si>
    <r>
      <t>Ввод жилья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>, тыс.кв.м.</t>
    </r>
  </si>
  <si>
    <t>По РФ - 120 млн.кв.м. в год, по РС(Я) (исходя из численности населения) -788 тыс.кв.м.в год</t>
  </si>
  <si>
    <t>Доля граждан, принимающих участие в решении вопросов развития городской среды, процент</t>
  </si>
  <si>
    <t>х</t>
  </si>
  <si>
    <t>Индекс качества городской среды, процент</t>
  </si>
  <si>
    <t>Доля отходов, направляемых на захоронение, в общем объеме отходов, образовавшихся в процессе производства и потребления, процент</t>
  </si>
  <si>
    <t xml:space="preserve">Количество населенных пунктов, обеспеченных источниками подземных вод, пригодных для питьевого водоснабжения, единиц </t>
  </si>
  <si>
    <t>Доля нарушений, выявленных при осуществлении федерального государственного охотничьего надзора, по которым вынесены постановления о привлечении к ответственности, в общем количестве выявленных нарушений, процент</t>
  </si>
  <si>
    <t>Доля площади охотничьих угодий, в отношении которых юридическими лицами и индивидуальными предпринимателями заключены охотхозяйственные соглашения, в общей площади охотничьих угодий Российской Федерации, процент</t>
  </si>
  <si>
    <t>Доля построенных (реконструированных) сооружений инженерной защиты и берегоукрепления в общей потребности в таких сооружениях, процент</t>
  </si>
  <si>
    <t>50% к протяженности по состоянию на 31.12.2017</t>
  </si>
  <si>
    <r>
      <t xml:space="preserve">Количество мест концентрации дорожно-транспортных происшествий (аварийно-опасных участков) на дорожной сети, </t>
    </r>
    <r>
      <rPr>
        <sz val="12"/>
        <color rgb="FFFF0000"/>
        <rFont val="Times New Roman"/>
        <family val="1"/>
        <charset val="204"/>
      </rPr>
      <t>единиц</t>
    </r>
  </si>
  <si>
    <t>в 2 раза к значению 2017 г.</t>
  </si>
  <si>
    <r>
      <t xml:space="preserve">Доля автомобильных дорог, соответствующих нормативным требованиям, в их общей протяженности  </t>
    </r>
    <r>
      <rPr>
        <sz val="12"/>
        <color rgb="FFFF0000"/>
        <rFont val="Times New Roman"/>
        <family val="1"/>
        <charset val="204"/>
      </rPr>
      <t>в крупнейших городских агломерациях</t>
    </r>
    <r>
      <rPr>
        <sz val="12"/>
        <color theme="1"/>
        <rFont val="Times New Roman"/>
        <family val="1"/>
        <charset val="204"/>
      </rPr>
      <t>, процент</t>
    </r>
  </si>
  <si>
    <t>Городской округ "Город Якутск"</t>
  </si>
  <si>
    <t>102,1
(оценка)</t>
  </si>
  <si>
    <t>Внутренние затраты на научные исследования и разработки на 1 исследователя, тыс. руб.</t>
  </si>
  <si>
    <t>Доля ИТ-отрасли в ВРП, процент</t>
  </si>
  <si>
    <t>Доля организаций, осуществляющих технологические инновации, процент</t>
  </si>
  <si>
    <t>Количество выпускников системы высшего профессионального образования по ИТ-специальностям, человек в год</t>
  </si>
  <si>
    <t>Количество выпускников системы среднего профессионального образования по ИТ-специальностям, человек в год</t>
  </si>
  <si>
    <t>Количество специалистов, прошедших переобучение в рамках дополнительного образования, человек в год</t>
  </si>
  <si>
    <t>Коэффициент изобретательской активности (число отечественных патентных заявок на изобретения, поданных в России, в расчете на 10 тыс. чел. населения)</t>
  </si>
  <si>
    <t>Доля домохозяйств, имеющих широкополосный доступ к сети Интернет (не менее 100 Мбит/с), процент</t>
  </si>
  <si>
    <t>Доля лечебно-порфилактических организаций, имеющих широкополосный доступ к сети Интернет (не менее 100 Мбит/с), процент</t>
  </si>
  <si>
    <t>Доля образовательных учреждений, имеющих широкополосный доступ к сети Интернет (не менее 100 Мбит/с), процент</t>
  </si>
  <si>
    <t>Доля органов местного самоуправления, имеющих широкополосный доступ к сети Интернет (не менее 100 Мбит/с), процент</t>
  </si>
  <si>
    <t>Количество укрепленных образовательных организаций сферы культуры  музыкальными инструментами, оборудованием и материалами, ед</t>
  </si>
  <si>
    <t>6</t>
  </si>
  <si>
    <t>5</t>
  </si>
  <si>
    <t>19</t>
  </si>
  <si>
    <t>24</t>
  </si>
  <si>
    <t>32</t>
  </si>
  <si>
    <t>39</t>
  </si>
  <si>
    <t>46</t>
  </si>
  <si>
    <t>53</t>
  </si>
  <si>
    <t>Количество проведенных мероприятий (Форум духовности, сьезды и другое)  в рамках укрепления российской гражданской идентичности на основе духовно-нравственных и культурных ценностей народов РФ</t>
  </si>
  <si>
    <t>17</t>
  </si>
  <si>
    <t>18</t>
  </si>
  <si>
    <t>14</t>
  </si>
  <si>
    <t>15</t>
  </si>
  <si>
    <t>16</t>
  </si>
  <si>
    <t>20</t>
  </si>
  <si>
    <t>Создание (реконструкция) театрально-зрелищных объектов, шт</t>
  </si>
  <si>
    <t xml:space="preserve">2. </t>
  </si>
  <si>
    <t>Общий туристский поток по данным коллективных средств размещения (КСР), тыс.чел.</t>
  </si>
  <si>
    <t>Количество экспортно ориентированных субъектов малого и среднего предпринимательства, ед.</t>
  </si>
  <si>
    <t>Объем экспортных контрактов на поставку неэнергетических товаров, млрд. лолларов США</t>
  </si>
  <si>
    <t>Количество товарных наименований, имеющих международные сетификаты ISO, ед.</t>
  </si>
  <si>
    <r>
      <rPr>
        <i/>
        <vertAlign val="superscript"/>
        <sz val="10"/>
        <color theme="1"/>
        <rFont val="Times New Roman"/>
        <family val="1"/>
        <charset val="204"/>
      </rPr>
      <t>1)</t>
    </r>
    <r>
      <rPr>
        <i/>
        <sz val="10"/>
        <color theme="1"/>
        <rFont val="Times New Roman"/>
        <family val="1"/>
        <charset val="204"/>
      </rPr>
      <t xml:space="preserve"> показатель за 2018 год установлен на уровне 2016 года; ожидаемый результат в соответствии со  Стратегией  СЭР до 2030 года с целевым видением до 2050 года </t>
    </r>
  </si>
  <si>
    <r>
      <rPr>
        <i/>
        <vertAlign val="superscript"/>
        <sz val="10"/>
        <color theme="1"/>
        <rFont val="Times New Roman"/>
        <family val="1"/>
        <charset val="204"/>
      </rPr>
      <t>2)</t>
    </r>
    <r>
      <rPr>
        <i/>
        <sz val="10"/>
        <color theme="1"/>
        <rFont val="Times New Roman"/>
        <family val="1"/>
        <charset val="204"/>
      </rPr>
      <t xml:space="preserve"> в соответствии с установленными показателями для РС (Я) в соответствии с Концепцией демографической политики Дальнего Востока на период до 2025 года (2018-2020 гг.), далее прогноз с целью достижения целей Указа  Президента РФ № 204 от 07.05.2018 г.</t>
    </r>
  </si>
  <si>
    <r>
      <rPr>
        <i/>
        <vertAlign val="superscript"/>
        <sz val="10"/>
        <color theme="1"/>
        <rFont val="Times New Roman"/>
        <family val="1"/>
        <charset val="204"/>
      </rPr>
      <t>3)</t>
    </r>
    <r>
      <rPr>
        <i/>
        <sz val="10"/>
        <color theme="1"/>
        <rFont val="Times New Roman"/>
        <family val="1"/>
        <charset val="204"/>
      </rPr>
      <t xml:space="preserve"> Официальная методика расчета показателя отсутствует. </t>
    </r>
  </si>
  <si>
    <r>
      <rPr>
        <i/>
        <vertAlign val="superscript"/>
        <sz val="10"/>
        <color theme="1"/>
        <rFont val="Times New Roman"/>
        <family val="1"/>
        <charset val="204"/>
      </rPr>
      <t xml:space="preserve">4) </t>
    </r>
    <r>
      <rPr>
        <i/>
        <sz val="10"/>
        <color theme="1"/>
        <rFont val="Times New Roman"/>
        <family val="1"/>
        <charset val="204"/>
      </rPr>
      <t xml:space="preserve"> Предлагается производить расчет, исходя из соотношения численности населения в Российской Федерации и в соответствующем субъекте Российской Федерации.
    Таким образом:
    Целевое значение, установленное Указом Президента РФ № 204 – 5 млн. семей к 2024 году.
    Численность населения в 2017 году по данным статистики: РФ – 146 900 тыс. чел., РС(Я) – 964,3 тыс. чел. 
    Показатель для РС(Я): 964,3 * 5 000 / 146 900 = 32,8 тыс. семей
</t>
    </r>
  </si>
  <si>
    <r>
      <rPr>
        <i/>
        <vertAlign val="superscript"/>
        <sz val="10"/>
        <color theme="1"/>
        <rFont val="Times New Roman"/>
        <family val="1"/>
        <charset val="204"/>
      </rPr>
      <t>5)</t>
    </r>
    <r>
      <rPr>
        <i/>
        <sz val="10"/>
        <color theme="1"/>
        <rFont val="Times New Roman"/>
        <family val="1"/>
        <charset val="204"/>
      </rPr>
      <t xml:space="preserve"> Предлагается производить расчет, исходя из соотношения численности населения в Российской Федерации и в соответствующем субъекте Российской Федерации.
    Таким образом:
    Целевое значение, установленное Указом Президента РФ № 204 – 120 млн. кв.м. к 2024 году.
    Показатель для РС(Я):  964,3 * 120 000 / 146 900 = 788 тыс. кв. м.
</t>
    </r>
  </si>
  <si>
    <t>2025 г. - 500000</t>
  </si>
  <si>
    <t>Ожидаемая продолжительность жизни при рождении, лет*</t>
  </si>
  <si>
    <t>2025 г. - 76,5</t>
  </si>
  <si>
    <t>Численность населения с денежными доходами ниже величины прожиточного минимума в процентах от общей численности населения, процент*</t>
  </si>
  <si>
    <t>2025 г. -  6,3</t>
  </si>
  <si>
    <t>Суммарный коэффициент рождаемости*</t>
  </si>
  <si>
    <t>2025 г. - 2,25</t>
  </si>
  <si>
    <t>Доля малоимущих граждан, получивших государственную социальную помощь на основании социального контракта (процентов от общей численности получателей государственной социальной помощи)</t>
  </si>
  <si>
    <t>Обеспеченность врачами (на 10000 населения)</t>
  </si>
  <si>
    <t>72*</t>
  </si>
  <si>
    <t>Повышение индекса качества городской среды, процент</t>
  </si>
  <si>
    <t>Увеличение доли граждан, принимающих участие в решении вопросов развития городской среды, процент</t>
  </si>
  <si>
    <t>Создание объектов инфраструктуры по обращению с трердыми коммунальными отходами,шт</t>
  </si>
  <si>
    <t>Сокращение площади земль, нарушенных в результате хозяйственной и иной деятельности, га</t>
  </si>
  <si>
    <r>
      <t xml:space="preserve">Темп роста производительности труда на средних и крупных предприятиях базовых несырьевых отраслей экономики, процент </t>
    </r>
    <r>
      <rPr>
        <b/>
        <i/>
        <sz val="12"/>
        <color theme="1"/>
        <rFont val="Times New Roman"/>
        <family val="1"/>
        <charset val="204"/>
      </rPr>
      <t>(показатель приведен в целом по экономике Сахалинской области, в % к предыдущему году )</t>
    </r>
  </si>
  <si>
    <r>
      <t xml:space="preserve">99,9 </t>
    </r>
    <r>
      <rPr>
        <i/>
        <sz val="8"/>
        <color theme="1"/>
        <rFont val="Times New Roman"/>
        <family val="1"/>
        <charset val="204"/>
      </rPr>
      <t>(оценка)</t>
    </r>
  </si>
  <si>
    <t>расчет произведен с учктом прогноза социально-экономического развития Сахалинской област и на 2018 год и на плановый период 2019 и 2020 годов</t>
  </si>
  <si>
    <t>Доля трудоустроенных работников в численности работников, прошедших обучение в рамках мероприятий в области поддержки занятости, %</t>
  </si>
  <si>
    <t>Доля органов государственной власти, у которых есть широкополосный доступ к сети "Интернет" (не менее 100 Мбит/с)</t>
  </si>
  <si>
    <t>Доля лечебно-профилактических организаций с числом автоматизированных рабочих мест более 5, у которых есть широкополосный доступ к сети "Интернет" (не менее 100 Мбит/с), процентов</t>
  </si>
  <si>
    <t>Доля образовательных учреждений, у которых есть широкополосный доступ к сети "Интернет" (не менее 100 Мбит/с), процентов</t>
  </si>
  <si>
    <t>Доля федеральный и межмуниципальных автомобильных трасс, вдоль которых есть устойчивое покрытие подвижной радиотелефонной связи, процентов</t>
  </si>
  <si>
    <t>Доля домохозяйств, имеющих широкополосный доступ к сети "Интернет" (не менее 100 Мбит/с), процентов</t>
  </si>
  <si>
    <t>Стоимостная доля закупаемого и (или) арендуемого органами исполнительной власти  Сахалинской области иностранного программного обеспечения, процентов</t>
  </si>
  <si>
    <t>Средний срок простоя государственных информационных систем в результате компьютерных атак, часов</t>
  </si>
  <si>
    <t>Доля работников учреждений культуры, прошедших обучение, %</t>
  </si>
  <si>
    <t>Количество детских музыкальных, художественных школ,  школ искусств и училищ (колледж) обеспеченных инструментами, оборудованием и материалами, ед.</t>
  </si>
  <si>
    <t>Обеспечение участия талантливой молодежи во Всероссийских и международных музыкальных конкурсах, ед.</t>
  </si>
  <si>
    <t xml:space="preserve"> Количество кинозалов в которых созданы условия для показа национальных кинофильмов, ед.</t>
  </si>
  <si>
    <t>Международная кооперация и экспорт  (стоимостные показатели экспорта указаны в млн.долларов США)</t>
  </si>
  <si>
    <t>Объем экспорта, млн.долларов США</t>
  </si>
  <si>
    <t>Количество иностранных и российских делегаций, ежегодно посещающих Сахалинскую область (ед.)</t>
  </si>
  <si>
    <t>Объем ежегодного выполнения Плана международных мероприятий, принятого на текущий год (%)</t>
  </si>
  <si>
    <t>* Требуется определение методики расчета показателя на федеральном уровне (официальная утвержденная методика расчета показателя и официальные статистические данные отсутствуют)</t>
  </si>
  <si>
    <t>Экспорт машин, оборудования и транспортных средств (группы 84-90), млрд. долл. США</t>
  </si>
  <si>
    <t>Экспорт продовольственных товаров и сельскохозяйственного сырья (кроме текстильного) (группы 01-24), млрд. долл. США</t>
  </si>
  <si>
    <t>Экспорт товаров, млрд. долл. США</t>
  </si>
  <si>
    <t>*</t>
  </si>
  <si>
    <t>Объем экспорта оказываемых услуг, млрд. долл. США</t>
  </si>
  <si>
    <t>Объем экспорта агропромышленного комплекса, млрд. долл. США</t>
  </si>
  <si>
    <t>Объем экспорта продукции машиностроения, млрд. долл. США</t>
  </si>
  <si>
    <t>Объем экспорта несырьевых неэнергетических товаров, млрд. долл. США</t>
  </si>
  <si>
    <t>* Требуются определение методики расчета показателя на федеральном уровне (официальная утвержденная методика расчета показателя и официальные статистические данные отсутствуют)</t>
  </si>
  <si>
    <t>Количество вновь созданных крестьянских (фермерских) хозяйств на территории края, единиц</t>
  </si>
  <si>
    <t>Количество вновь созданных сельскохозяйственных кооперативов на территории муниципальных образований края, единиц</t>
  </si>
  <si>
    <t>Объем закупок крупнейших заказчиков у субъектов малого и среднего предпринимательства, зарегистрированных на территории Хабаровского края, млрд рублей</t>
  </si>
  <si>
    <t>Доля кредитов субъектам малого и среднего предпринимательства от общего кредитного портфеля юридических лиц и индивидуальных предпринимателей, процентов</t>
  </si>
  <si>
    <t>Количество бизнес-проектов, прошедших программу акселерации, ед.</t>
  </si>
  <si>
    <t>Количество вновь введенных технопарков и индустриальных парков, соответствующих требованиям модели "Мой бизнес-парк", ед.</t>
  </si>
  <si>
    <t>Доля экспортеров, являющихся субъектами малого и среднего предпринимательства, в общем объеме несырьевого экспорта, процентов</t>
  </si>
  <si>
    <t>РФ</t>
  </si>
  <si>
    <t>ежегодный темп роста</t>
  </si>
  <si>
    <t>Малое и среднее предпринимательство поддержка индивидуальной предпринимательской инициативы</t>
  </si>
  <si>
    <t>Количество культурно-досуговых организаций, нуждающихся в капитальном ремонте, шт</t>
  </si>
  <si>
    <t xml:space="preserve">Доля государственных и муниципальных услуг, предоставленных в электронном виде </t>
  </si>
  <si>
    <t xml:space="preserve">Доля государственных и муниципальных услуг, оказываемых с использованием РСМЭВ, от общего количества государственных и муниципальных услуг </t>
  </si>
  <si>
    <t xml:space="preserve"> Доля населенных пунктов края, численностью более 250 человек, обеспеченных услугами мобильного доступа к сети Интернет</t>
  </si>
  <si>
    <t>Охват домашних хозяйств широкополосным доступом в сеть "Интернет" посредством волоконно-оптических линий связи (в части северных районов), процент</t>
  </si>
  <si>
    <t>Доля населенных пунктов края, численностью более 250 человек, обеспеченных высокоскорстными каналами связи</t>
  </si>
  <si>
    <t>Полномочия федерального уровня</t>
  </si>
  <si>
    <t>В связи с отсутствием утвержденной методики расчета и статистической информации по показателю  значения за 2016 - 2017 годы представлены по показателю "Индекс производительности труда"</t>
  </si>
  <si>
    <t>50% (33)</t>
  </si>
  <si>
    <t>65% (43)</t>
  </si>
  <si>
    <t>75% (50)</t>
  </si>
  <si>
    <t>80% (53)</t>
  </si>
  <si>
    <t>85% (56)</t>
  </si>
  <si>
    <t>90% (59)</t>
  </si>
  <si>
    <t>95% (63)</t>
  </si>
  <si>
    <r>
      <t xml:space="preserve">66 
</t>
    </r>
    <r>
      <rPr>
        <i/>
        <sz val="12"/>
        <color theme="1"/>
        <rFont val="Times New Roman"/>
        <family val="1"/>
        <charset val="204"/>
      </rPr>
      <t>(количество мест)</t>
    </r>
  </si>
  <si>
    <r>
      <t xml:space="preserve">78 
</t>
    </r>
    <r>
      <rPr>
        <i/>
        <sz val="12"/>
        <color theme="1"/>
        <rFont val="Times New Roman"/>
        <family val="1"/>
        <charset val="204"/>
      </rPr>
      <t>(количество мест)</t>
    </r>
  </si>
  <si>
    <t xml:space="preserve"> Количество мест концентрации дорожно-транспортных происшествий (аварийно-опасных участков) на дорожной сети, процент (количество мест)</t>
  </si>
  <si>
    <t>Количество ликвидированных объектов накопленного вреда окружающей среде, ед.</t>
  </si>
  <si>
    <t>Принятие мер по ликвидации несанкционированных свалок</t>
  </si>
  <si>
    <t>Улучшение жилищных условий
увеличение объема жилищного строительства не менее чем до 120 млн. квадратных метров в год</t>
  </si>
  <si>
    <t>Ввод в действие жилых домов, тыс.кв.метров</t>
  </si>
  <si>
    <t>Доля молодых людей, вовлеченных в добровольческую деятельность, в общей численности молодежи в возрасте 14 - 30 лет, процент</t>
  </si>
  <si>
    <t>не менее 85,0</t>
  </si>
  <si>
    <t>Количество специализированных центров компетенций субъекта Российской Федерации, аккредитованных по стандартам Ворлдскиллс Россия (согласно приоритетному проекту "Рабочие кадры для передовых технологий"), ед.</t>
  </si>
  <si>
    <t>Численность выпускников образовательных организаций, реализующих  программы среднего профессионального образования, продемонстрировавших уровень подготовки, соответствующий стандартам Ворлдскиллс Россия (согласно приоритетному проекту "Рабочие кадры для передовых технологий"), чел.</t>
  </si>
  <si>
    <t>Показатель также указан по направлению "Демография"</t>
  </si>
  <si>
    <t>100,0
(к 2021 г.)</t>
  </si>
  <si>
    <t>Методика расчета показателя отсутствует</t>
  </si>
  <si>
    <t>Доля земельных участков, предоставляемых многодетным семьям в целях жилищного строительства, обеспеченных инженерной и транспортной инфраструктурой (с нарастающим итогом), процент</t>
  </si>
  <si>
    <t>Количество соотечественников, проживающих за рубежом, переселившихся в край, чел.</t>
  </si>
  <si>
    <t>Численность квалифицированных работников, привлеченных в край  из других субъектов Российской Федерации в рамках программы "Повышение мобильности трудовых ресурсов", чел.</t>
  </si>
  <si>
    <t>Значения показателей указаны в соответствии с Концепцией демографической политики Дальнего Востока на период до 2025 года</t>
  </si>
  <si>
    <t>71.2</t>
  </si>
  <si>
    <t>1 442,3</t>
  </si>
  <si>
    <t>1 421,4</t>
  </si>
  <si>
    <t>1 401,4</t>
  </si>
  <si>
    <t>1 381,9</t>
  </si>
  <si>
    <t>1 364,5</t>
  </si>
  <si>
    <t>1 350,0</t>
  </si>
  <si>
    <t>1 340,0</t>
  </si>
  <si>
    <t>1 330,8</t>
  </si>
  <si>
    <t>1 333,9</t>
  </si>
  <si>
    <t xml:space="preserve">Пояснения </t>
  </si>
  <si>
    <t>Приморский край</t>
  </si>
  <si>
    <t>Хабаровский край</t>
  </si>
  <si>
    <t>Магаданская область</t>
  </si>
  <si>
    <t>Сахалинская область</t>
  </si>
  <si>
    <t>Республика Саха (Якутия)</t>
  </si>
  <si>
    <t>Численность населения (на конец года), чел.*</t>
  </si>
  <si>
    <t>время ожидания приёма врача в поликлинике должно быть не более 20 минут от времени, назначенного пациенту и указанного в талоне, исключение допускается только в случаях, отвлекающих врача от его плановых обязанностей (предоставление экстренной помощи другому пациенту по срочному вызову или жизненным показаниям)</t>
  </si>
  <si>
    <t>62,3*</t>
  </si>
  <si>
    <t>0**</t>
  </si>
  <si>
    <t>нет окружных и муниципальных научных организаций</t>
  </si>
  <si>
    <t>????</t>
  </si>
  <si>
    <t>Количество кинозалов в населенных пунктах численностью до 500 тыс.чел, в которых созданы условия для показа национальных фильмов</t>
  </si>
  <si>
    <t>Чукотский автономный округ</t>
  </si>
  <si>
    <t>Еврейская автономная область</t>
  </si>
  <si>
    <t>Амурская область</t>
  </si>
  <si>
    <t>показатель отсутствует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</si>
  <si>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</si>
  <si>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</si>
  <si>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</si>
  <si>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</si>
  <si>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</si>
  <si>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</si>
  <si>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</si>
  <si>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</si>
  <si>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</si>
  <si>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</si>
  <si>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</si>
  <si>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</si>
  <si>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1.1.</t>
  </si>
  <si>
    <t>1.14.</t>
  </si>
  <si>
    <t>Примечание</t>
  </si>
  <si>
    <t>Отсутствуют значения за период с 2021 по 2023 годы</t>
  </si>
  <si>
    <t xml:space="preserve">Отсутствуют значения за период с 2021 по 2023 годы (показатель рассчитан как среднее значение за указанный период) </t>
  </si>
  <si>
    <t>Перечень показателей, 
характеризующих достижение целей Указа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</si>
  <si>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Целевое значение по Указу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</si>
  <si>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</si>
  <si>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</si>
  <si>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</si>
  <si>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</si>
  <si>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</si>
  <si>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</si>
  <si>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</si>
  <si>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</si>
  <si>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</si>
  <si>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</si>
  <si>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</si>
  <si>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</si>
  <si>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</si>
  <si>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</si>
  <si>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</si>
  <si>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</si>
  <si>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</si>
  <si>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</si>
  <si>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</si>
  <si>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</si>
  <si>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</si>
  <si>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</si>
  <si>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</si>
  <si>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</si>
  <si>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</si>
  <si>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</si>
  <si>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</si>
  <si>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</si>
  <si>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</si>
  <si>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</si>
  <si>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3.20.</t>
  </si>
  <si>
    <t>3.21.</t>
  </si>
  <si>
    <t>3.22.</t>
  </si>
  <si>
    <t>3.23.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</si>
  <si>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</si>
  <si>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</si>
  <si>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</si>
  <si>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</si>
  <si>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</si>
  <si>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</si>
  <si>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</si>
  <si>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</si>
  <si>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</si>
  <si>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</si>
  <si>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</si>
  <si>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</si>
  <si>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</si>
  <si>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</si>
  <si>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</si>
  <si>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</si>
  <si>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</si>
  <si>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</si>
  <si>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6.3.</t>
  </si>
  <si>
    <t>6.4.</t>
  </si>
  <si>
    <t>6.5.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</si>
  <si>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</si>
  <si>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</si>
  <si>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</si>
  <si>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</si>
  <si>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</si>
  <si>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</si>
  <si>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</si>
  <si>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</si>
  <si>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</si>
  <si>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8.1.</t>
  </si>
  <si>
    <t>8.2.</t>
  </si>
  <si>
    <t>9.1.</t>
  </si>
  <si>
    <t>10.1.</t>
  </si>
  <si>
    <t>8.3.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</si>
  <si>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</si>
  <si>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</si>
  <si>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</si>
  <si>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</si>
  <si>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</si>
  <si>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</si>
  <si>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</si>
  <si>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</si>
  <si>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</si>
  <si>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</si>
  <si>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</si>
  <si>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9.13.</t>
  </si>
  <si>
    <t>9.14.</t>
  </si>
  <si>
    <t>9.15.</t>
  </si>
  <si>
    <t>9.16.</t>
  </si>
  <si>
    <t>9.17.</t>
  </si>
  <si>
    <t>9.18.</t>
  </si>
  <si>
    <t>9.19.</t>
  </si>
  <si>
    <t>9.20.</t>
  </si>
  <si>
    <t>9.21.</t>
  </si>
  <si>
    <t>9.22.</t>
  </si>
  <si>
    <t>9.23.</t>
  </si>
  <si>
    <t>9.24.</t>
  </si>
  <si>
    <t>9.25.</t>
  </si>
  <si>
    <t>9.26.</t>
  </si>
  <si>
    <t>9.27.</t>
  </si>
  <si>
    <t>9.28.</t>
  </si>
  <si>
    <t>9.29.</t>
  </si>
  <si>
    <t>9.30.</t>
  </si>
  <si>
    <t>9.31.</t>
  </si>
  <si>
    <t>9.32.</t>
  </si>
  <si>
    <t>9.33.</t>
  </si>
  <si>
    <t>9.34.</t>
  </si>
  <si>
    <t>9.35.</t>
  </si>
  <si>
    <t>9.36.</t>
  </si>
  <si>
    <t>9.37.</t>
  </si>
  <si>
    <t>9.38.</t>
  </si>
  <si>
    <t>9.39.</t>
  </si>
  <si>
    <t>9.40.</t>
  </si>
  <si>
    <t>9.41.</t>
  </si>
  <si>
    <t>9.42.</t>
  </si>
  <si>
    <t>9.43.</t>
  </si>
  <si>
    <t>9.44.</t>
  </si>
  <si>
    <t>9.45.</t>
  </si>
  <si>
    <t>9.46.</t>
  </si>
  <si>
    <t>9.47.</t>
  </si>
  <si>
    <t>9.48.</t>
  </si>
  <si>
    <t>9.49.</t>
  </si>
  <si>
    <t>9.50.</t>
  </si>
  <si>
    <t>9.51.</t>
  </si>
  <si>
    <t>9.52.</t>
  </si>
  <si>
    <t>9.53.</t>
  </si>
  <si>
    <t>9.54.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</si>
  <si>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</si>
  <si>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</si>
  <si>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</si>
  <si>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</si>
  <si>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</si>
  <si>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</si>
  <si>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</si>
  <si>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</si>
  <si>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10.10.</t>
  </si>
  <si>
    <t>10.11.</t>
  </si>
  <si>
    <t>10.12.</t>
  </si>
  <si>
    <t>10.13.</t>
  </si>
  <si>
    <t>10.14.</t>
  </si>
  <si>
    <t>10.15.</t>
  </si>
  <si>
    <t>10.16.</t>
  </si>
  <si>
    <t>10.17.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</si>
  <si>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</si>
  <si>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</si>
  <si>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</si>
  <si>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</si>
  <si>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</si>
  <si>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</si>
  <si>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</si>
  <si>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</si>
  <si>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</si>
  <si>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</si>
  <si>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</si>
  <si>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</si>
  <si>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</si>
  <si>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</si>
  <si>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</si>
  <si>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</si>
  <si>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</si>
  <si>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</si>
  <si>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</si>
  <si>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</si>
  <si>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</si>
  <si>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</si>
  <si>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</si>
  <si>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</si>
  <si>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</si>
  <si>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</si>
  <si>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Коэффициент обновления основных фондов (без учета субъектов малого предпринимательства), в процентах к наличию на конец года, предшествовавшего отчетному по виду деятельности "рыболовство"</t>
  </si>
  <si>
    <t>Коэффициент обновления основных фондов (без учета субъектов малого предпринимательства), в процентах к наличию на конец года, предшествовавшего отчетному по виду деятельности "Переработка и консервирование рыбы, ракообразных и моллюсков"</t>
  </si>
  <si>
    <t>12.12.</t>
  </si>
  <si>
    <t>12.13.</t>
  </si>
  <si>
    <t>12.14.</t>
  </si>
  <si>
    <t>12.15.</t>
  </si>
  <si>
    <t>12.16.</t>
  </si>
  <si>
    <t>Количество мест концентрации дорожно-транспортных происшествий (аварийно-опасных участков) на дорожной сети, единиц</t>
  </si>
  <si>
    <t>Доля автомобильных дорог, соответствующих нормативным требованиям, в их общей протяженности  в крупнейших городских агломерациях, процент</t>
  </si>
  <si>
    <r>
      <t xml:space="preserve">Количество </t>
    </r>
    <r>
      <rPr>
        <sz val="12"/>
        <color theme="1"/>
        <rFont val="Times New Roman"/>
        <family val="1"/>
        <charset val="204"/>
      </rPr>
      <t xml:space="preserve">созданных </t>
    </r>
    <r>
      <rPr>
        <sz val="12"/>
        <color rgb="FF000000"/>
        <rFont val="Times New Roman"/>
        <family val="1"/>
        <charset val="204"/>
      </rPr>
      <t>специализированных центров компетенций субъекта Российской Федерации, аккредитованных по стандартам Ворлдскиллс Россия - X шт. (согласно приоритетному проекту "Рабочие кадры для передовых технологий"), ед.</t>
    </r>
  </si>
  <si>
    <t>Здравохранение</t>
  </si>
  <si>
    <t>Амурская Область</t>
  </si>
  <si>
    <t>Объем экспорта несырьевых неэнергетических товаров, млн долларов США</t>
  </si>
  <si>
    <t>Объем экспорта продукции машиностроения, млн долларов США</t>
  </si>
  <si>
    <t>Темп роста производительности труда на средних и крупных предприятиях базовых несырьевых отраслей экономики, процент (показатель приведен в целом по экономике Сахалинской области, в % к предыдущему году )</t>
  </si>
  <si>
    <r>
      <t xml:space="preserve">99,9 </t>
    </r>
    <r>
      <rPr>
        <i/>
        <sz val="12"/>
        <color theme="1"/>
        <rFont val="Times New Roman"/>
        <family val="1"/>
        <charset val="204"/>
      </rPr>
      <t>(оценка)</t>
    </r>
  </si>
  <si>
    <t>Доля образовательных учреждений, обучающих по программам подготовки для потребностей новой экономики (IT, креативная экономика, высокотехнологичные производства), процент</t>
  </si>
  <si>
    <t>В Магаданской области несанкционированные свалки в границах городов, подлежащие ликвидации – отсутствуют</t>
  </si>
  <si>
    <t xml:space="preserve">78 
</t>
  </si>
  <si>
    <t xml:space="preserve">66 
</t>
  </si>
  <si>
    <t>по данным ГИБДД УМВД России по Чукотскому АО аварийно-опасных участков на дорожной сети Чукотского автономного округа не зарегистрировано</t>
  </si>
  <si>
    <t>данные за 2017 г. - оценка</t>
  </si>
  <si>
    <t>Согласно Концепции демографической политики Дальнего Востока на период до 2025 года</t>
  </si>
  <si>
    <t>Численность населения, чел.</t>
  </si>
  <si>
    <t>данные показателя "Темп роста производительности труда на средних и крупных предприятиях базовых несырьевых отраслей экономики, процент (показатель приведен в целом по экономике Сахалинской области, в % к предыдущему году"; данные за 2017 г. - оценка</t>
  </si>
  <si>
    <t>данные показателя "Процент обновления приборной базы ведущих организаций, выполняющих научные исследования и разработки (ИКАРП ДВО РАН)"</t>
  </si>
  <si>
    <t xml:space="preserve"> в соответствии с методикой расчета, утвержденной Приказом Минэкономразвития Российской Федерации Федеральной службой государственной статистики от 28.04.2018 № 274 показатель "Индекс производительности труда" по субъектам Российской Федерации индекс производительности труда рассчитывается в целом по экономике региона. 
</t>
  </si>
  <si>
    <t>Значения показателей основаны на данных Росстата (2016, 2017 годы) без учета индивидуальных предпринимателей.</t>
  </si>
  <si>
    <t>Индекс производительности труда, в % к предыдущему году</t>
  </si>
  <si>
    <t>Требуется определение методики расчета показателя на федеральном уровне (официальная утвержденная методика расчета показателя и официальные статистические данные отсутствуют)</t>
  </si>
  <si>
    <t>данные показателя "Доля организаций и домохозяйств, имеющих широкополосный доступ к сети "Интернет" (не менее 20 Мбит/с), процентов"</t>
  </si>
  <si>
    <t>данные показателя "Доля домашних хозяйств, имеющих доступ к сети Интернет, в общем числе домашних хозяйств, %"</t>
  </si>
  <si>
    <t>2016-2017гг - социологические исследования не проводились</t>
  </si>
  <si>
    <t>95% (17)</t>
  </si>
  <si>
    <t>83% (15)</t>
  </si>
  <si>
    <t>72% (13)</t>
  </si>
  <si>
    <t>67% (12)</t>
  </si>
  <si>
    <t>61% (11)</t>
  </si>
  <si>
    <t>56% (10)</t>
  </si>
  <si>
    <t>50% (9)</t>
  </si>
  <si>
    <t>67% (2)</t>
  </si>
  <si>
    <t>33% (1)</t>
  </si>
  <si>
    <t>50% (1)</t>
  </si>
  <si>
    <t>Наименование показателя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</si>
  <si>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показатель за 2018 год установлен на уровне 2016 года; ожидаемый результат в соответствии со  Стратегией  СЭР до 2030 года с целевым видением до 2050 года 2) в соответствии с установленными показателями для РС (Я) в соответствии с Концепцией демографической политики Дальнего Востока на период до 2025 года (2018-2020 гг.), далее прогноз с целью достижения целей Указа  Президента РФ № 204 от 07.05.2018 г.</t>
    </r>
  </si>
  <si>
    <t>Данные за 2016-2017гг - количество мест (ед.), последующие значения расчитаны исходя из прогнозируемого снижения мест ДТП (указаны в скобках). Расчет произведен по всем регионах за исключением Хабаровского края, в котором уже были представлены данные в таком виде</t>
  </si>
  <si>
    <t>Пересчитано в проценты</t>
  </si>
  <si>
    <t>2016 (Росстат)</t>
  </si>
  <si>
    <t>2017 (Росстат)</t>
  </si>
  <si>
    <t xml:space="preserve">По данным КК снижение не планируется </t>
  </si>
  <si>
    <t>По данным ПК снижение не планируется в связи с опережающим ростом цен на первичном рынке жилья по сравнению с доходами населения (ЗП)</t>
  </si>
  <si>
    <t xml:space="preserve">По данным МО снижение не планируется </t>
  </si>
  <si>
    <t>По данным СО в 2018-2020 гг. предусмотрено резкое увеличение показателя. Пояснения не представлены</t>
  </si>
  <si>
    <t>По данным ЧАО с 2020 по 2024 гг. не предусмотрено снижение показателя. Пояснения не представлены</t>
  </si>
  <si>
    <t>Данный показатель установлен Указом № 204, значение не определено</t>
  </si>
  <si>
    <t>В Указе №204 приведен показактель: "Сокращение непригодного для проживания жилищного фонда" (непригодным признается аварийный фонд). 
Данные за 2016 год по аварийному и ветхому жилищному фонду - Росстат (https://fedstat.ru/indicator/43709).
Справочно: значение по РФ в 2016 г. - 2,4%</t>
  </si>
  <si>
    <t>По данным РСЯ значения за 2017 год указаны по расчетным данным (статистика будет в августе 2018)</t>
  </si>
  <si>
    <t>По данным КК темпы строительства жилья недостаточны и не компенсируют ежегодные темпы ветшания жилья</t>
  </si>
  <si>
    <t>По данным ПК значения отличаются от статистических данных, так как использовались данные муниципальных образований по учету аварийного фонда, зарегистрированного после 01.01.2012, занесены на сайт "Реформа ЖКХ"</t>
  </si>
  <si>
    <t xml:space="preserve">По данным ХК значения отличаются от статистических данных, так как указаны исходя из муниципальной статистики о признании жилищного фонда аварийным </t>
  </si>
  <si>
    <t>По данным ЕАО достижение целевого показателя до уровня РФ не представляется возможным. В субъекте доля ветхого и аварийного жил.фонда выше чем в среднем по РФ</t>
  </si>
  <si>
    <r>
      <t xml:space="preserve">Данный показатель </t>
    </r>
    <r>
      <rPr>
        <b/>
        <sz val="12"/>
        <color theme="1"/>
        <rFont val="Times New Roman"/>
        <family val="1"/>
        <charset val="204"/>
      </rPr>
      <t>не установлен</t>
    </r>
    <r>
      <rPr>
        <sz val="12"/>
        <color theme="1"/>
        <rFont val="Times New Roman"/>
        <family val="1"/>
        <charset val="204"/>
      </rPr>
      <t xml:space="preserve"> Указом № 204</t>
    </r>
  </si>
  <si>
    <t>МО мероприятие не предложено к реализации.</t>
  </si>
  <si>
    <t>По данным ЕАО газотранспортная система природного газа в области отсутствует. Ориентировочная стоимость строительства магистрального трубопровода от г. Хабаровск – 16,5 млрд. рублей.
Уровень газификации Еврейской АО сжиженным углеводородным газом (далее - СУГ) по состоянию на 01.01.2018 составляет 40,48 %, в том числе в городах – 51,78 %, в сельской местности – 6,64%</t>
  </si>
  <si>
    <t>ЧАО мероприятие не предложено к реализации.</t>
  </si>
  <si>
    <t>По данным РС(Я) показатель рассчитан исходя из численности населения</t>
  </si>
  <si>
    <t>Количество семей, улучшивших жилищные условия, ед. в год</t>
  </si>
  <si>
    <t>4.9.</t>
  </si>
  <si>
    <t>Ввод жилья, тыс.кв.м.</t>
  </si>
  <si>
    <t>Показатели на 2018-2020 год лучше установленных в ГП РФ (2018 - 401,5, 2019- 400,5, 2020 - 400), но соответствуют в динамике достигнутому в 2017 году результату</t>
  </si>
  <si>
    <t>Прогнозные показатели 2018-2020 года  соответствуют ГП РФ</t>
  </si>
  <si>
    <t>По текущему показателю уже достигнуто плановое значение по Указу, прогнозное занчение за 2018 год установлено хуже текущего показателя и от него расчитаны показатели на 2019-2024 годы
Прогнозные показатели 2018-2020 года лучше установленных согласно ГП РФ (2018 - 740,5, 2019 - 650, 2020- 650), но соответствуют в динамике достигнутому в 2017 году результату</t>
  </si>
  <si>
    <t>Прогнозные показатели 2018-2020 года лучше установленных согласно ГП РФ (2018 - 632,7, 2019 - 629,4, 2020- 626,2), но соответствуют в динамике достигнутому в 2017 году результату</t>
  </si>
  <si>
    <t>показатель по годам статичный, не меняется, при этом в развитие системы здравоохранения предусматриваются мероприятия. 
Уточнить динамику
Прогнозные показатели 2018-2020 года лучше установленных согласно ГП РФ: 2018 - 649,4, 2019 - 644,6, 2020 - 639,8, но соответствуют в динамике достигнутому в 2017 году результату</t>
  </si>
  <si>
    <t>Прогнозные показатели 2018-2020 года лучше установленных согласно ГП РФ: 2018 -соответствуют, 2019 - 640,3, 2020 - 622,4</t>
  </si>
  <si>
    <t>Прогнозные показатели 2018-2020 года лучше установленных согласно ГП РФ: 2018 - 437,8, 2019 - 434,7, 2020 - 431,6, но соответствуют в динамике достигнутому в 2017 году результату</t>
  </si>
  <si>
    <t>Показатели завышены (хуже) установленных в ГП РФ (2018 - 125, 2019 - 124,8, 2020 - 124,5), однако соотносятся с достигнутым значением в 2017 году (по динамике)</t>
  </si>
  <si>
    <t>По текущему показателю уже достигнуто плановое значение по Указу, прогнозное занчение за 2018 год установлено хуже текущего показателя и от него расчитаны показатели на 2019-2024 годы
Показатели завышены (хуже) установленных в ГП РФ (2018 - 167,1, 2019 - 166,3, 2020 - 165,6)
Пояснения Камчатского края:
На территории Камчатского края  с 2014 по 2016 г.г. сложилась тенденция установления данного показателя в среднем на уровне 182 (в 2014г. - 183,7, в 2015г. - 179,8, в 2016г. - 182,3) и лишь в в 2017г. данный показатель составил 164,8.Таким образом прогнозировать данный показатель перспективным не представляется возможным. При условии устойчивой тенденции к его снижению, целевые значения данного показтеля могут быть в дальнейшем пересмотрены.</t>
  </si>
  <si>
    <t xml:space="preserve">показатель не достигает целевое значение Указа
Показатели завышены (хуже) установленных в ГП РФ (2018 - 192,8, 2019 - 189,4, 2020 - 186,1)
Пояснения Приморского края:
Корректировка целевых  показателей для Приморского края не представляется возможной в связи с тем, что  прогнозные значения рассчитаны в соответствии с численностью населения, которая снижается по долгосрочному прогнозу Росстата. Кроме этого, в Приморском крае  удельный вес лиц пенсионного возраста преобладает над трудоспособным населением. </t>
  </si>
  <si>
    <t>Показатели соответствуют ГП РФ</t>
  </si>
  <si>
    <t>Показатели завышены (хуже) установленных в ГП РФ (2018 - 156,7, 2019 - 152,3, 2020 - 148), однако соотносятся с достигнутым значением в 2017 году (по динамике)</t>
  </si>
  <si>
    <t>Показатели завышены (хуже) установленных в ГП РФ (2018 - 192,8, 2019 - 191,2, 2020 - 189,6), однако соотносятся с достигнутым значением в 2017 году (по динамике)</t>
  </si>
  <si>
    <t>Показатели лучше установленных в ГП РФ (2018 - соответствует, 2019 - 190,1, 2020 - 187,4)</t>
  </si>
  <si>
    <t>Показатели завышены (хуже) установленных в ГП РФ (2018 - 114,1, 2019 - 108,7, 2020 - 103,8), однако соотносятся с достигнутым значением в 2017 году (по динамике)</t>
  </si>
  <si>
    <t xml:space="preserve">Прогнозное занчение за 2018 год установлено хуже текущего показателя и от него расчитаны показатели на 2019-2024 годы, показатель не достигает целевого значения пор Указу (4,5) и по Госпрограмме РФ (по всей России - 5,2 случая)
Показатели 2018-2020 соответствуют установленным в ГП РФ
Комментарии Камчатского края:
В Камчатском крае в динамике за 6 лет показатель младенческой смертности последовательно снижался, при числе рождений 4000  ± 100-200 чел. (2012 г. – 11,3; 2013 г. – 10,6; 2014 г. – 10.0; 2015 г. – 9,4; 2016 – 9,4 - т.е. в среднем снизился на 17%.)  Впервые 2017 г. – произошло резкое снижение показателя, при   минимальном  числе рождений.   Впервые был достигнут исторический минимум   - 5,9 на 1000 родившихся живыми. (снижение на 38%). Таким образом, говорить об устоявшейся тенденции прежевременно, тем более, в условиях «законая малых чисел»,  когда 1  случай значительно  влияет на  показатель.
Вместе с тем, при оценке ситуации  и ее анализе в 2018 году Минздравом, с учетом оценки демографических показателей, миграционного сальдо и др. возможен пересмотр ранее утвережденных и согласованных показателей.  
</t>
  </si>
  <si>
    <t xml:space="preserve">показатель не достигает целевое значение Указа
За 2018 год показатель завышен к показателю по Госпрограмме РФ Развитие здравоохранения (по ГП РФ - 6,3 случая), на 2019-2020 годы показатели соответствуют ГП РФ
Пояснения Приморского края:
Корректировка целевых  показателей для Приморского края не представляется возможной в связи с тем, что  прогнозные значения рассчитаны в соответствии с численностью населения, которая снижается по долгосрочному прогнозу Росстата. Кроме этого, в Приморском крае  удельный вес лиц пенсионного возраста преобладает над трудоспособным населением. </t>
  </si>
  <si>
    <t>Показатели 2018-2020 соответствуют установленным в ГП РФ</t>
  </si>
  <si>
    <t>В сравнении с ГП РФ прогннозные значения лучше установленных ГП РФ (2018 - 5,2, 2019 - 5,1, 2020 - 5,1)</t>
  </si>
  <si>
    <t>По текущему показателю уже достигнуто плановое значение по Указу, прогнозное занчение за 2018 год установлено хуже текущего показателя и от него расчитаны показатели на 2019-2024 годы
Пояснения Магагаднской области: корректировка показателя 2017 согласована (было 4,1), прогнозное значение в 2018 году расчитано исходя из фактических показателей за январь-май 2018 года и связан с повышением младенческой смертности и нестабильностью показателя, плановое значение на 2018 год согласовано с Минздравом России и соответствует целевому значению  ГП РФ</t>
  </si>
  <si>
    <t>Прогнозное занчение за 2018 год установлено хуже текущего показателя и от него расчитаны показатели на 2019-2024 годы
Пояснения Сахалинской области: Показатель МС в 2017 году 4,1 и ниже чем в РФ и ДФО. Однако показатель МС в регионе нестабилен  2014 - 6,2; 2015 - 6,1; 2016 -3,7; 2017 - 4,7. Предлагаемые показатели за 2018-2023 год согласованы с Минздравом РФ, далее скорректированы с учетом планируемых мероприятий и целевого показателя в Указе (по Госпрограмме РФ установлены следующие показатели:  2018 и 2019 - 5,0; 2020 и 2021 - 4,9; 2022 -2023 -4,8; 2024 - 4,7; 2025 - 4,6)</t>
  </si>
  <si>
    <t>показатель не достигает целевое значение Указа
Показатели 2018-2019 соответствуют установленным в ГП РФ, в ГП РФ на 2020 год установлен показатель 8,0</t>
  </si>
  <si>
    <t>По ГП РФ установлены показатели: 2018 - 15,3, 2019 - 12,9, 2020 - 10</t>
  </si>
  <si>
    <t>Указать показатель</t>
  </si>
  <si>
    <t>необходимо уточнить по отмеченным годам</t>
  </si>
  <si>
    <t>Мероприятий по показателю в перечне не предложено</t>
  </si>
  <si>
    <t>Дополнительно добавлен с учетом обсуждений с Магаданской областью - заложены мероприятия по развитию телемедицины (всего требуется подключить к системам телемедицины 43 учреждений, подразделений), сейчас 12, в 2019 году - 14, в 2020 - 16, в 2021 - 18, 2022 - 20, 2023 - 22, 2024 - 24 учреждений)</t>
  </si>
  <si>
    <t>Методика расчета показателя отсутствует, указать показатель</t>
  </si>
  <si>
    <t xml:space="preserve">Показатель, дополнительно предложенный Р.С.(Якутия) и Сахалинской областью. Предусмотреть показатель по всем регионам:
по 8 регионам (кроме Приморского края) представлены мероприятия по обеспеченности жильем и улучшению жилищных условий для специалистов здравоохранения, мероприятия по созданию новых объектов здравоохранения, которые непосредственно повлияют на указанный показатель.
Показатель соответствует цели Указа – "Ликвидация кадрового дефицита в мед. организациях, оказывающих первичную медико-санитарную помощь".
По Приморскому краю предусмотреть целевой показатель "обеспеченность врачами на 10 тыс. населения", а также соответствующие мероприятия, в том числе по обеспечению жильем и улучшению жилищных условий для специалистов здравоохранения.
По итогам 2016 года, по данным официальной статистики – обеспеченность врачами (показатель 2016 года) на 10 тыс. населения в Приморском крае составила 32,2 человека, что ниже показателя по РФ (37,2) и ДФО (40,1).  Вместе с тем, Приморским краем не предложены соответствующие мероприятия и показатели.
</t>
  </si>
  <si>
    <t>Показатель, дополнительно предложенный Р.С.(Якутия) и Сахалинской областью</t>
  </si>
  <si>
    <t>Показатель, дополнительно предложенный Р.С.(Якутия) и Сахалинской областью.Предусмотреть показатель по всем регионам</t>
  </si>
  <si>
    <t xml:space="preserve">2018-2020гг согласно госпрограммы РФ "Развитие физкультуры и спорта соответственно 34; 36; 38,6 </t>
  </si>
  <si>
    <t xml:space="preserve">Заменены на показатели субъектов РФ (Соц. Департамент) согласно паспорту проекта «Рабочие кадры для передовых технологий» </t>
  </si>
  <si>
    <t>Данный показатель рассчитан на основании фактически сложившейся стоимости 1 кв.м. и прогнозируемого размера среднедушевого денежного дохода</t>
  </si>
  <si>
    <t>ПО данным АО значения указаны по расчетным данным муниципальных образований</t>
  </si>
  <si>
    <t>Представить данные по региону</t>
  </si>
  <si>
    <t>Данный показатель установлен Указом № 204. Относится к национальному проекту в сфере жилья и городской среды.
Включить в Нацпроект  в сфере жилья и городской среды.
Данные за 2016 г. Росстата (учет на первичном рынке) ( https://www.fedstat.ru/indicator/31611)</t>
  </si>
  <si>
    <t>По данным РСЯ по региону сведены данные Росстата (учет на первичном рынке) и Росреестра (учет на вторичном рынке). РСЯ предложено уточнить (показать суммы отдельно)</t>
  </si>
  <si>
    <t>Уточнить значения. По КК данные регионом занижены по сравнению со статистическими данными</t>
  </si>
  <si>
    <t>Уточнить значения. По ПК данные регионом занижены по сравнению со статистическими данными. Приведена отрицательная динамика</t>
  </si>
  <si>
    <t>ЕАО представлена положительная динамика, однако  значения 2018-2024 гг. ниже чем факт 2016-2017 гг. Предлагается актуализировать</t>
  </si>
  <si>
    <t>ЧАО представлена положительная динамика, однако значения 2018-2024 гг. ниже чем факт 2016-2017 гг. Предлагается актуализировать</t>
  </si>
  <si>
    <t xml:space="preserve"> в госпрограмме РФ «Развитие культуры и туризма» на 2013-2020 годы значение показателя 2024г равно 83,1</t>
  </si>
  <si>
    <r>
      <t xml:space="preserve">34 </t>
    </r>
    <r>
      <rPr>
        <sz val="8"/>
        <color theme="1"/>
        <rFont val="Times New Roman"/>
        <family val="1"/>
        <charset val="204"/>
      </rPr>
      <t>(показатель госпрограммы РФ "Развитие физкультуры и спорта)</t>
    </r>
  </si>
  <si>
    <r>
      <t xml:space="preserve">36  </t>
    </r>
    <r>
      <rPr>
        <sz val="8"/>
        <color theme="1"/>
        <rFont val="Times New Roman"/>
        <family val="1"/>
        <charset val="204"/>
      </rPr>
      <t>(показатель госпрограммы РФ "Развитие физкультуры и спорта)</t>
    </r>
  </si>
  <si>
    <r>
      <t xml:space="preserve">38,6  </t>
    </r>
    <r>
      <rPr>
        <sz val="8"/>
        <color theme="1"/>
        <rFont val="Times New Roman"/>
        <family val="1"/>
        <charset val="204"/>
      </rPr>
      <t>(показатель госпрограммы РФ "Развитие физкультуры и спорта)</t>
    </r>
  </si>
  <si>
    <r>
      <t xml:space="preserve">83,1 </t>
    </r>
    <r>
      <rPr>
        <sz val="8"/>
        <color theme="1"/>
        <rFont val="Times New Roman"/>
        <family val="1"/>
        <charset val="204"/>
      </rPr>
      <t>(показатель госпрограммы РФ "Развитие культуры и туризма" на 2013-2020 годы)</t>
    </r>
  </si>
  <si>
    <r>
      <t xml:space="preserve">83,1 </t>
    </r>
    <r>
      <rPr>
        <sz val="8"/>
        <color rgb="FF000000"/>
        <rFont val="Times New Roman"/>
        <family val="1"/>
        <charset val="204"/>
      </rPr>
      <t>(показатель госпрограммы РФ "Развитие культуры и туризма" на 2013-2020 годы)</t>
    </r>
  </si>
  <si>
    <t>показатели скорректированы регионом</t>
  </si>
  <si>
    <t>показатель не достигает целевое значение Указа
Показатели на 2018-2020 год лучше установленных в ГП РФ (2018 - 613,5, 2019- 613, 2020 - 612,5), , но соответствуют в динамике достигнутому в 2017 году результату
Пояснения Камчатского края:
Данный показатель установлен в соотвествтии с программой 524-П от 29.11.2013 г. "Об утверждении государственной программы Камчатского края "Развитие здравоохранения Камчатского края на 2014-2020 годы". Кроме того, на территории Камчатского края, в связи с низкой численностью населения каждый случай оказывыает существенное влияние на показатель. Таким образом установление показателя на уровне целевого не представляется возможным.</t>
  </si>
  <si>
    <t xml:space="preserve">показатель не достигает целевое значение Указа
Пояснения Приморского края:
Корректировка целевых  показателей для Приморского края не представляется возможной в связи с тем, что  прогнозные значения рассчитаны в соответствии с численностью населения, которая снижается по долгосрочному прогнозу Росстата. Кроме этого, в Приморском крае  удельный вес лиц пенсионного возраста преобладает над трудоспособным населением. </t>
  </si>
  <si>
    <t xml:space="preserve">показатель не достигает целевое значение Указа
Прогнозные показатели 2018-2020 года предлагаем скорректировать согласно ГП РФ (2018 - 595,5, 2019 - 573,6, 553,1)
Пояснения Приморского края:
Корректировка целевых  показателей для Приморского края не представляется возможной в связи с тем, что  прогнозные значения рассчитаны в соответствии с численностью населения, которая снижается по долгосрочному прогнозу Росстата. Кроме этого, в Приморском крае  удельный вес лиц пенсионного возраста преобладает над трудоспособным населением. </t>
  </si>
  <si>
    <t xml:space="preserve">показатель не достигает целевое значение Указа
Показатели завышены (хуже) установленных в ГП РФ (2018 - 192,8, 2019 - 189,4, 2020 - 186,1)
Пояснения Приморского края:
Корректировка целевых  показателей для Приморского края не представляется возможной в связи с тем, что  прогнозные значения рассчитаны в соответствии с численностью населения, которая снижается по долгосрочному прогнозу Росстата. Кроме этого, в Приморском крае  удельный вес лиц пенсионного возраста преобладает над трудоспособным населением. </t>
  </si>
  <si>
    <t xml:space="preserve">показатель не достигает целевое значение Указа
За 2018 год показатель завышен к показателю по Госпрограмме РФ Развитие здравоохранения (по ГП РФ - 6,3 случая), на 2019-2020 годы показатели соответствуют ГП РФ
Пояснения Приморского края:
Корректировка целевых  показателей для Приморского края не представляется возможной в связи с тем, что  прогнозные значения рассчитаны в соответствии с численностью населения, которая снижается по долгосрочному прогнозу Росстата. Кроме этого, в Приморском крае  удельный вес лиц пенсионного возраста преобладает над трудоспособным населением. </t>
  </si>
  <si>
    <t xml:space="preserve">По текущему показателю уже достигнуто плановое значение по Указу, прогнозное занчение за 2018 год установлено хуже текущего показателя и от него расчитаны показатели на 2019-2024 годы
Прогнозные показатели 2018-2020 года лучше установленных согласно ГП РФ (2018 - 740,5, 2019 - 650, 2020- 650), но соответствуют в динамике достигнутому в 2017 году результату
Пояснения Амурской области:
Достигнутый показатель 2017 года на 47 % меньше целевого показателя 2017 года (745,2).  Целевой прогнозный показатель на 2018 год (445,2) согласован в Министерстве здравоохранения Российской Федерации </t>
  </si>
  <si>
    <t>показатель по годам статичный, не меняется, при этом в развитие системы здравоохранения предусматриваются мероприятия. 
Уточнить динамику
Прогнозные показатели 2018-2020 года лучше установленных согласно ГП РФ: 2018 - 649,4, 2019 - 644,6, 2020 - 639,8, но соответствуют в динамике достигнутому в 2017 году результату</t>
  </si>
  <si>
    <t>Прогнозное занчение за 2018 год установлено хуже текущего показателя и от него расчитаны показатели на 2019-2024 годы
Пояснения Сахалинской области: Показатель МС в 2017 году 4,1 и ниже чем в РФ и ДФО. Однако показатель МС в регионе нестабилен  2014 - 6,2; 2015 - 6,1; 2016 -3,7; 2017 - 4,7. Предлагаемые показатели за 2018-2023 год согласованы с Минздравом РФ, далее скорректированы с учетом планируемых мероприятий и целевого показателя в Указе (по Госпрограмме РФ установлены следующие показатели:  2018 и 2019 - 5,0; 2020 и 2021 - 4,9; 2022 -2023 -4,8; 2024 - 4,7; 2025 - 4,6)</t>
  </si>
  <si>
    <r>
      <rPr>
        <b/>
        <sz val="12"/>
        <color theme="1"/>
        <rFont val="Times New Roman"/>
        <family val="1"/>
        <charset val="204"/>
      </rPr>
      <t>Уточнить значения.</t>
    </r>
    <r>
      <rPr>
        <sz val="12"/>
        <color theme="1"/>
        <rFont val="Times New Roman"/>
        <family val="1"/>
        <charset val="204"/>
      </rPr>
      <t xml:space="preserve"> По КК данные регионом занижены по сравнению со статистическими данными</t>
    </r>
  </si>
  <si>
    <r>
      <t xml:space="preserve">ЧАО представлена положительная динамика, однако значения 2018-2024 гг. ниже чем факт 2016-2017 гг. </t>
    </r>
    <r>
      <rPr>
        <b/>
        <sz val="12"/>
        <color theme="1"/>
        <rFont val="Times New Roman"/>
        <family val="1"/>
        <charset val="204"/>
      </rPr>
      <t>Предлагается актуализировать</t>
    </r>
  </si>
  <si>
    <t>Ввод жилья, тыс.кв.м. в год</t>
  </si>
  <si>
    <t>Значения показателя 2021-2024 гг.  рассчитаны без учета средств федерального бюджета</t>
  </si>
  <si>
    <t>данные Агентства по развитию человеческого капитала</t>
  </si>
  <si>
    <t>данные Агентства по развитию человеческого капитала, человек в год</t>
  </si>
  <si>
    <t>Данные агентства по разитию человеческого капитала. Согласно данным региона, значения показателя 2019-2024гг следующие 300; 800; 1200; 2000; 2000; 2000 (нарастающим итогом)</t>
  </si>
  <si>
    <t xml:space="preserve">Прогнозное занчение за 2018 год установлено хуже текущего показателя и от него расчитаны показатели на 2019-2024 годы, показатель не достигает целевого значения пор Указу (4,5) и по Госпрограмме РФ (по всей России - 5,2 случая)
Показатели 2018-2020 соответствуют установленным в ГП РФ
Комментарии Камчатского края:
В Камчатском крае в динамике за 6 лет показатель младенческой смертности последовательно снижался, при числе рождений 4000  ± 100-200 чел. (2012 г. – 11,3; 2013 г. – 10,6; 2014 г. – 10.0; 2015 г. – 9,4; 2016 – 9,4 - т.е. в среднем снизился на 17%.)  Впервые 2017 г. – произошло резкое снижение показателя, при   минимальном  числе рождений.   Впервые был достигнут исторический минимум   - 5,9 на 1000 родившихся живыми. (снижение на 38%). Таким образом, говорить об устоявшейся тенденции прежевременно, тем более, в условиях «законая малых чисел»,  когда 1  случай значительно  влияет на  показатель.
Вместе с тем, при оценке ситуации  и ее анализе в 2018 году Минздравом, с учетом оценки демографических показателей, миграционного сальдо и др. возможен пересмотр ранее утвережденных и согласованных показателей.  
</t>
  </si>
  <si>
    <t>2.14.</t>
  </si>
  <si>
    <t>По данным АО показатель рассчитан исходя из численности населения области. Общая площадь планируемого к вводу жилья в 2018-2024 гг -  672 тыс.кв.м.
Показатели 2018-2024 гг. приведены без динамики и значительно ниже чем факт 2016-2017 гг.</t>
  </si>
  <si>
    <t>показатель не достигает целевое значение Указа
Прогнозные показатели 2018-2020 года предлагаем скорректировать согласно ГП РФ (2018 - 595,5, 2019 - 573,6, 553,1)
Пояснения Приморского края:
Корректировка целевых  показателей для Приморского края не представляется возможной в связи с тем, что  прогнозные значения рассчитаны в соответствии с численностью населения, которая снижается по долгосрочному прогнозу Росстата. Кроме этого, в Приморском крае  удельный вес лиц пенсионного возраста преобладает над трудоспособным населением.</t>
  </si>
  <si>
    <t>Примечания</t>
  </si>
  <si>
    <t xml:space="preserve">показатель за 2018 год установлен на уровне 2016 года; ожидаемый результат в соответствии со  Стратегией  СЭР до 2030 года с целевым видением до 2050 года </t>
  </si>
  <si>
    <r>
      <t>Ожидаемая продолжительность жизни при рождении</t>
    </r>
    <r>
      <rPr>
        <sz val="12"/>
        <color theme="1"/>
        <rFont val="Times New Roman"/>
        <family val="1"/>
        <charset val="204"/>
      </rPr>
      <t>, лет</t>
    </r>
  </si>
  <si>
    <t>1)показатель за 2018 год установлен на уровне 2016 года; ожидаемый результат в соответствии со  Стратегией  СЭР до 2030 года с целевым видением до 2050 года 2) в соответствии с установленными показателями для РС (Я) в соответствии с Концепцией демографической политики Дальнего Востока на период до 2025 года (2018-2020 гг.), далее прогноз с целью достижения целей Указа  Президента РФ № 204 от 07.05.2018 г.</t>
  </si>
  <si>
    <t xml:space="preserve">Официальная методика расчета показателя отсутствует. </t>
  </si>
  <si>
    <r>
      <t>Ожидаемая продолжительность здоровой жизни</t>
    </r>
    <r>
      <rPr>
        <sz val="12"/>
        <color theme="1"/>
        <rFont val="Times New Roman"/>
        <family val="1"/>
        <charset val="204"/>
      </rPr>
      <t>, лет</t>
    </r>
  </si>
  <si>
    <r>
      <t>Доля граждан, ведущих здоровый образ жизни</t>
    </r>
    <r>
      <rPr>
        <sz val="12"/>
        <color theme="1"/>
        <rFont val="Times New Roman"/>
        <family val="1"/>
        <charset val="204"/>
      </rPr>
      <t>, процент</t>
    </r>
  </si>
  <si>
    <t>По данным РСЯ по региону сведены данные Росстата (учет на первичном рынке) и Росреестра (учет на вторичном рынке). РСЯ предложено уточнить (показать суммы отдельно). Предлагается производить расчет, исходя из соотношения численности населения в Российской Федерации и в соответствующем субъекте Российской Федерации. Таким образом: Целевое значение, установленное Указом Президента РФ № 204 – 5 млн. семей к 2024 году. Численность населения в 2017 году по данным статистики: РФ – 146 900 тыс. чел., РС(Я) – 964,3 тыс. чел. Показатель для РС(Я): 964,3 * 5 000 / 146 900 = 32,8 тыс. семей</t>
  </si>
  <si>
    <r>
      <t>Количество семей, улучшивших жилищные условия</t>
    </r>
    <r>
      <rPr>
        <sz val="12"/>
        <color theme="1"/>
        <rFont val="Times New Roman"/>
        <family val="1"/>
        <charset val="204"/>
      </rPr>
      <t>, ед.</t>
    </r>
  </si>
  <si>
    <t>По данным РС(Я) показатель рассчитан исходя из численности населения. Предлагается производить расчет, исходя из соотношения численности населения в Российской Федерации и в соответствующем субъекте Российской Федерации.
Таким образом: Целевое значение, установленное Указом Президента РФ № 204 – 120 млн. кв.м. к 2024 году. Показатель для РС(Я):  964,3 * 120 000 / 146 900 = 788 тыс. кв. м.</t>
  </si>
  <si>
    <r>
      <t>Ввод жилья</t>
    </r>
    <r>
      <rPr>
        <sz val="12"/>
        <color theme="1"/>
        <rFont val="Times New Roman"/>
        <family val="1"/>
        <charset val="204"/>
      </rPr>
      <t>, тыс.кв.м.</t>
    </r>
  </si>
  <si>
    <t xml:space="preserve">Согласно Концепции демографической политики Дальнего Востока па период до 2025 года </t>
  </si>
  <si>
    <t>Значение показателя включает оценку количества занятых у индивидуальных предпринимателей, в связи с отсутствием статистических данных.</t>
  </si>
  <si>
    <t xml:space="preserve"> Значения показателей основаны на данных Росстата (2016, 2017 годы) без учета индивидуальных предпринимателей.</t>
  </si>
  <si>
    <t xml:space="preserve"> Требуются определение методики расчета показателя на федеральном уровне (официальная утвержденная методика расчета показателя и официальные статистические данные отсутствуют)</t>
  </si>
  <si>
    <r>
      <rPr>
        <sz val="12"/>
        <color theme="1"/>
        <rFont val="Times New Roman"/>
        <family val="1"/>
        <charset val="204"/>
      </rPr>
      <t>Требуются определение методики расчета показателя на федеральном уровТребуются определение методики расчета показателя на федеральном уровне (официальная утвержденная методика расчета показателя и официальные статистические данные отсутствуют)н</t>
    </r>
    <r>
      <rPr>
        <sz val="12"/>
        <color theme="0"/>
        <rFont val="Times New Roman"/>
        <family val="1"/>
        <charset val="204"/>
      </rPr>
      <t>е (официальная утвержденная методика расчета показателя и официальные статистические данные отсутствуют)</t>
    </r>
  </si>
  <si>
    <t>Численности населения, чел.</t>
  </si>
  <si>
    <t xml:space="preserve"> методика расчета данного показателя не утверждена</t>
  </si>
  <si>
    <t>Численности населения (среднегодовая) тыс.  чел.</t>
  </si>
  <si>
    <t>2017 - оценка</t>
  </si>
  <si>
    <t>Численность населения (на конец года), чел.</t>
  </si>
  <si>
    <t xml:space="preserve">по данным ГИБДД УМВД России по Чукотскому АО аварийно-опасных участков на дорожной сети Чукотского автономного округа не зарегистрировано. </t>
  </si>
  <si>
    <t>Объем экспорта агропромышленного комплекса, млн долларов США</t>
  </si>
  <si>
    <t>Объем экспорта оказываемых услуг, млн долларов США</t>
  </si>
  <si>
    <t>Объем экспортных контрактов на поставку неэнергетических товаров, млн. лолларов США</t>
  </si>
  <si>
    <t>Объем экспорта продукции из водных биологических ресурсов, млн долларов США</t>
  </si>
  <si>
    <t>Экспорт продовольственных товаров и сельскохозяйственного сырья (кроме текстильного) (группы 01-24), млн. долл. США</t>
  </si>
  <si>
    <t>Экспорт машин, оборудования и транспортных средств (группы 84-90), млн. долл. США</t>
  </si>
  <si>
    <t>Экспорт товаров, млн. долл. США</t>
  </si>
  <si>
    <t>Ожидаемая продолжительность жизни при рождении, лет***</t>
  </si>
  <si>
    <t>554****</t>
  </si>
  <si>
    <t>575****</t>
  </si>
  <si>
    <t>596****</t>
  </si>
  <si>
    <t>613****</t>
  </si>
  <si>
    <t>Ожидаемая продолжительность здоровой жизни, лет*****</t>
  </si>
  <si>
    <t>30******</t>
  </si>
  <si>
    <t>29******</t>
  </si>
  <si>
    <t>28******</t>
  </si>
  <si>
    <t>27******</t>
  </si>
  <si>
    <t>96*******</t>
  </si>
  <si>
    <t>Темп роста производительности труда на средних и крупных предприятиях базовых несырьевых отраслей экономики, процент********</t>
  </si>
  <si>
    <t>352*********</t>
  </si>
  <si>
    <t>4,1*********</t>
  </si>
  <si>
    <t xml:space="preserve">* - согласно прогнозу социально-экономического развития Амурской области на 2017 - 2028 годы </t>
  </si>
  <si>
    <t>*** - согласно Концепции демографической политики Дальнего Востока на период до 2025 года</t>
  </si>
  <si>
    <t>**** - количество семей, родивших (усыновивших) третьего или последующего ребенка, улучшивших жилищные условия посредством предоставления регионального материнского капитала, количество многодетных семей, количество молодых семей</t>
  </si>
  <si>
    <t>***** - методика расчета данного показателя не утверждена</t>
  </si>
  <si>
    <t>****** -  без учета средств федерального бюджета</t>
  </si>
  <si>
    <t>******* - показатель рассчитан исходя из численности населения области. Общая площадь планируемого к вводу жилья 672 тыс.кв.м.</t>
  </si>
  <si>
    <t>******** - производительность рассчитана на основе произведенной продукции на 1 работника, занятого в сельском хозяйстве, объема отгруженной продукции  на 1 работника, занятого в обрабатывающих производствах, обеспечении электрической энергии, газом и паром</t>
  </si>
  <si>
    <t>********* - плановое значение. Официальные данные будут представлены Территориальным органом Федеральной службы статистики по Амурской области (Амурстат) в августе 2018 года</t>
  </si>
  <si>
    <t>производительность рассчитана на основе произведенной продукции на 1 работника, занятого в сельском хозяйстве, объема отгруженной продукции  на 1 работника, занятого в обрабатывающих производствах, обеспечении электрической энергии, газом и паром</t>
  </si>
  <si>
    <t>Реальные денежные доходы населения, процент</t>
  </si>
  <si>
    <t>Доля медицинских организаций, оказывающих первичную медико-санитарную помощь, внедривших медицинские информационные системы, перешедших на ведение медицинской документации в электронном виде и участвующих в электронном медицинском документообороте, процент</t>
  </si>
  <si>
    <t>Доля медицинских организаций оказывающих первичную медико-санитарную помощь, для которых осуществляется мониторинг возможности записи граждан на прием к врачу, процент</t>
  </si>
  <si>
    <t>Число граждан, воспользовавшихся услугами (сервисами), доступными в Личном кабинете пациента "Мое здоровье" на ЕПГУ в отчетном году, тыс. человек</t>
  </si>
  <si>
    <t>Доля граждан с артериальной гипертензией, контролирующих свое артериальное давление путем дистанционного мониторинга состояния здоровья, процент</t>
  </si>
  <si>
    <t>Доля специалистов, допущенных к профессиональной деятельности через процедуру аккредитации, процент</t>
  </si>
  <si>
    <t>Доля врачей, получающих непрерывное дополнительное профессиональное образование с использованием интерактивных образовательных модулей (зарегистрированных на портале непрерывного медицинского образования edu.rosminzdrav.ru), процент</t>
  </si>
  <si>
    <t>Укомплектованность врачами первичного звена здравоохранения, процент</t>
  </si>
  <si>
    <t>Доля граждан, прошедших профилактические мероприятия от запланированного количества, процент</t>
  </si>
  <si>
    <t>Доля клинических рекомендаций и протоколов лечения, разработанных Министерством здравоохранения РФ, внедренных в работу медицинских организаций, процент</t>
  </si>
  <si>
    <t>Объем жилищного строительства, кв.м в год</t>
  </si>
  <si>
    <t>Эксплуатационный срок службы введенных в эксплуатацию жилых зданий, лет</t>
  </si>
  <si>
    <t xml:space="preserve">Доля выбросов Анадырской ТЭЦ загрязняющих веществ в атмосферный воздух (уменьшение посредством реализации инвестиционного проекта "Перевод на газовое топливо котлоагрегатов Анадырской ТЭЦ в городе Анадырь Чукотского автономного округа"), процент </t>
  </si>
  <si>
    <t>Доля площади особо охраняемых природных территорий регионального значения (регионального природного парка «Земля кулика-лопатня») в общей площади Чукотского автономного округа, процент</t>
  </si>
  <si>
    <t>Количество заключенных контрактов в области развития и эксплуатации дорожной сети с использованием механизма инфраструктурной ипотеки, шт.</t>
  </si>
  <si>
    <t>использование механизмов инфраструктурной ипотеки</t>
  </si>
  <si>
    <r>
      <t>Численность занятых в экономике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человек</t>
    </r>
  </si>
  <si>
    <t>Доля трудоустроенных работников в численности работников, прошедших обучение в рамках мероприятий в области содействия занятости населения", процент</t>
  </si>
  <si>
    <t>Доля трудоустроенных работников в общей численности работников, высвобожденных с предприятий в связи с реализацией мероприятий по повышению производительности труда", процент</t>
  </si>
  <si>
    <t xml:space="preserve">Доля населения, обеспеченного  доступом к информационно-телекоммуникационной сети «Интернет» посредством волоконно-оптической линии связи, процент 
</t>
  </si>
  <si>
    <t>Количество населённых пунктов подключенных к высокоскоростному интернету в рамках проекта «Устранение цифрового неравенства» в Чукотском автономном округе, ед.</t>
  </si>
  <si>
    <t>Количество органов исполнительной власти и органов местного самоуправления Чукотского автономного округа использующих отечественное программное обеспечения, единиц</t>
  </si>
  <si>
    <t>Количество органов исполнительной власти и органов местного самоуправления Чукотского автономного округа обеспеченных системами защиты информации ограниченного доступа, процент</t>
  </si>
  <si>
    <t>Обеспеченность детских школ искусств музыкальными инструментами и оборудованием, процент</t>
  </si>
  <si>
    <t>Количество занятых в сельском хозяйстве в сфере малого и среднего предпринимательства, включая индивидуальных предпринимателей, чел.</t>
  </si>
  <si>
    <t>Модернизация и расширение магистральной инфраструктуры</t>
  </si>
  <si>
    <t>Доля реконструированных аэропортовых комплексов в общем количестве аэропортовых комплексов Чукотского автономного округа, реконструкция в которых не осуществлялась более 30 лет, процент</t>
  </si>
  <si>
    <t>Ввод генерирующих мощностей, МВт</t>
  </si>
  <si>
    <t>Количество приобретенной автотракторной и специализированной техники от плановой потребности, единиц</t>
  </si>
  <si>
    <t>Увеличение протяженности электрических сетей, км</t>
  </si>
  <si>
    <r>
      <rPr>
        <vertAlign val="superscript"/>
        <sz val="11"/>
        <color theme="1"/>
        <rFont val="Calibri"/>
        <family val="2"/>
        <charset val="204"/>
        <scheme val="minor"/>
      </rPr>
      <t xml:space="preserve">1 </t>
    </r>
    <r>
      <rPr>
        <sz val="11"/>
        <color theme="1"/>
        <rFont val="Calibri"/>
        <family val="2"/>
        <charset val="204"/>
        <scheme val="minor"/>
      </rPr>
      <t>- по данным выборочных обследований рабочей силы</t>
    </r>
  </si>
  <si>
    <t xml:space="preserve"> 2021-2024гг - количество семей, родивших (усыновивших) третьего или последующего ребенка, улучшивших жилищные условия посредством предоставления регионального материнского капитала, количество многодетных семей, количество молодых семей</t>
  </si>
  <si>
    <t>2017г - плановое значение. Официальные данные будут представлены Территориальным органом Федеральной службы статистики по Амурской области (Амурстат) в августе 2018 года</t>
  </si>
  <si>
    <t>1.15.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</si>
  <si>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</si>
  <si>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</si>
  <si>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</si>
  <si>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</si>
  <si>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</si>
  <si>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</si>
  <si>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</si>
  <si>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</si>
  <si>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данные показателя "Объем жилищного строительства, тыс.кв.м в год"</t>
  </si>
  <si>
    <t>4.10.</t>
  </si>
  <si>
    <t>5.11.</t>
  </si>
  <si>
    <t>5.12.</t>
  </si>
  <si>
    <t>7.10.</t>
  </si>
  <si>
    <t>7.11.</t>
  </si>
  <si>
    <t xml:space="preserve"> по данным выборочных обследований рабочей силы</t>
  </si>
  <si>
    <r>
      <t>Численность занятых в экономике</t>
    </r>
    <r>
      <rPr>
        <sz val="12"/>
        <color theme="1"/>
        <rFont val="Times New Roman"/>
        <family val="1"/>
        <charset val="204"/>
      </rPr>
      <t>, человек</t>
    </r>
  </si>
  <si>
    <t>9.55.</t>
  </si>
  <si>
    <t>9.56.</t>
  </si>
  <si>
    <t>9.57.</t>
  </si>
  <si>
    <t>9.58.</t>
  </si>
  <si>
    <t>10.18.</t>
  </si>
  <si>
    <t>11.16.</t>
  </si>
  <si>
    <t>показатель рассчитан исходя из численности населения области. Общая площадь планируемого к вводу жилья 672 тыс.кв.м.</t>
  </si>
  <si>
    <t>По данным ЕАО газотранспортная система природного газа в области отсутствует. 
Уровень газификации Еврейской АО сжиженным углеводородным газом (далее - СУГ) по состоянию на 01.01.2018 составляет 40,48 %, в том числе в городах – 51,78 %, в сельской местности – 6,64%</t>
  </si>
  <si>
    <t>данные 2017г. - оценка.</t>
  </si>
  <si>
    <t>данные показателя "укомплектованность врачами первичного звена здравоохранения, процент"</t>
  </si>
  <si>
    <t>Численность занятых в экономике, человек</t>
  </si>
  <si>
    <t>Доля трудоустроенных работников в общей численности работников, высвобожденных с предприятий в связи с реализацией мероприятий по повышению производительности труда, процент</t>
  </si>
  <si>
    <t>увеличение на 30%</t>
  </si>
  <si>
    <t>не менее 50% к протяженности по состоянию на 31.12.2017</t>
  </si>
  <si>
    <t>85%(доля автомобильных дорог, соответствующих нормативным требованиям, в их общей протяженности  в крупнейших городских агломерациях)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</si>
</sst>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0.0"/>
    <numFmt numFmtId="165" formatCode="0.000"/>
    <numFmt numFmtId="166" formatCode="#,##0.0"/>
    <numFmt numFmtId="167" formatCode="_-* #,##0.0\ _₽_-;\-* #,##0.0\ _₽_-;_-* &quot;-&quot;??\ _₽_-;_-@_-"/>
    <numFmt numFmtId="168" formatCode="_-* #,##0\ _₽_-;\-* #,##0\ _₽_-;_-* &quot;-&quot;??\ _₽_-;_-@_-"/>
    <numFmt numFmtId="169" formatCode="#,##0\ _₽"/>
    <numFmt numFmtId="170" formatCode="#,##0.000"/>
    <numFmt numFmtId="171" formatCode="#,##0.0_ ;\-#,##0.0\ "/>
  </numFmts>
  <fonts count="5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vertAlign val="superscript"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2"/>
      <color theme="2" tint="-0.249977111117893"/>
      <name val="Times New Roman"/>
      <family val="1"/>
      <charset val="204"/>
    </font>
    <font>
      <sz val="14"/>
      <color theme="0"/>
      <name val="Times New Roman"/>
      <family val="2"/>
      <charset val="204"/>
    </font>
    <font>
      <sz val="14"/>
      <color theme="2" tint="-0.249977111117893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rgb="FFFF0000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vertAlign val="superscript"/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5D9F1"/>
        <bgColor rgb="FFC5D9F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rgb="FFC5D9F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6" fillId="0" borderId="0"/>
    <xf numFmtId="43" fontId="11" fillId="0" borderId="0" applyFont="0" applyFill="0" applyBorder="0" applyAlignment="0" applyProtection="0"/>
    <xf numFmtId="0" fontId="26" fillId="7" borderId="0">
      <alignment horizontal="center" vertical="center"/>
    </xf>
    <xf numFmtId="0" fontId="37" fillId="0" borderId="0"/>
    <xf numFmtId="0" fontId="6" fillId="0" borderId="0"/>
    <xf numFmtId="0" fontId="43" fillId="0" borderId="0"/>
    <xf numFmtId="0" fontId="44" fillId="0" borderId="0"/>
    <xf numFmtId="43" fontId="11" fillId="0" borderId="0" applyFont="0" applyFill="0" applyBorder="0" applyAlignment="0" applyProtection="0"/>
    <xf numFmtId="0" fontId="44" fillId="0" borderId="0"/>
  </cellStyleXfs>
  <cellXfs count="947">
    <xf numFmtId="0" fontId="0" fillId="0" borderId="0" xfId="0"/>
    <xf numFmtId="0" fontId="3" fillId="0" borderId="0" xfId="0" applyFont="1"/>
    <xf numFmtId="0" fontId="1" fillId="0" borderId="2" xfId="0" applyFont="1" applyBorder="1" applyAlignment="1">
      <alignment horizontal="center" shrinkToFit="1"/>
    </xf>
    <xf numFmtId="0" fontId="1" fillId="0" borderId="0" xfId="0" applyFont="1" applyBorder="1" applyAlignment="1">
      <alignment horizontal="center" shrinkToFit="1"/>
    </xf>
    <xf numFmtId="0" fontId="1" fillId="2" borderId="0" xfId="0" applyFont="1" applyFill="1" applyBorder="1" applyAlignment="1">
      <alignment vertical="center"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" fontId="1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 applyProtection="1">
      <alignment horizontal="center" vertical="center" wrapText="1"/>
    </xf>
    <xf numFmtId="1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center" wrapText="1" shrinkToFit="1"/>
    </xf>
    <xf numFmtId="0" fontId="0" fillId="3" borderId="0" xfId="0" applyFill="1"/>
    <xf numFmtId="0" fontId="5" fillId="3" borderId="1" xfId="0" applyFont="1" applyFill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1" xfId="0" applyFont="1" applyFill="1" applyBorder="1" applyAlignment="1">
      <alignment horizontal="left" vertical="top" wrapText="1"/>
    </xf>
    <xf numFmtId="164" fontId="0" fillId="0" borderId="0" xfId="0" applyNumberFormat="1"/>
    <xf numFmtId="164" fontId="1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8" fillId="0" borderId="0" xfId="0" applyFont="1" applyBorder="1"/>
    <xf numFmtId="0" fontId="9" fillId="0" borderId="0" xfId="0" applyFont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/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13" fillId="0" borderId="0" xfId="0" applyFont="1"/>
    <xf numFmtId="165" fontId="2" fillId="2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15" fillId="0" borderId="0" xfId="0" applyFont="1" applyBorder="1"/>
    <xf numFmtId="0" fontId="12" fillId="0" borderId="0" xfId="0" applyFont="1" applyBorder="1" applyAlignment="1">
      <alignment horizontal="right"/>
    </xf>
    <xf numFmtId="0" fontId="19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left" vertical="center" wrapText="1"/>
    </xf>
    <xf numFmtId="3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21" fillId="0" borderId="0" xfId="0" applyFont="1" applyBorder="1"/>
    <xf numFmtId="0" fontId="19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15" fillId="0" borderId="0" xfId="0" applyFont="1" applyFill="1" applyBorder="1"/>
    <xf numFmtId="0" fontId="19" fillId="4" borderId="1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164" fontId="19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1" fontId="19" fillId="5" borderId="1" xfId="0" applyNumberFormat="1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164" fontId="24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24" fillId="5" borderId="1" xfId="0" applyNumberFormat="1" applyFont="1" applyFill="1" applyBorder="1" applyAlignment="1">
      <alignment horizontal="center" vertical="center" wrapText="1"/>
    </xf>
    <xf numFmtId="0" fontId="24" fillId="5" borderId="7" xfId="0" applyFont="1" applyFill="1" applyBorder="1" applyAlignment="1">
      <alignment horizontal="center" vertical="center" wrapText="1"/>
    </xf>
    <xf numFmtId="0" fontId="24" fillId="5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1" fillId="2" borderId="1" xfId="2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vertical="top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164" fontId="1" fillId="2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/>
    </xf>
    <xf numFmtId="166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164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shrinkToFit="1"/>
    </xf>
    <xf numFmtId="0" fontId="1" fillId="0" borderId="2" xfId="0" applyFont="1" applyBorder="1" applyAlignment="1">
      <alignment horizontal="center" vertical="top" shrinkToFi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68" fontId="1" fillId="0" borderId="1" xfId="2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vertical="top"/>
    </xf>
    <xf numFmtId="3" fontId="1" fillId="2" borderId="1" xfId="0" applyNumberFormat="1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32" fillId="0" borderId="1" xfId="0" applyFont="1" applyBorder="1"/>
    <xf numFmtId="2" fontId="33" fillId="0" borderId="0" xfId="0" applyNumberFormat="1" applyFont="1"/>
    <xf numFmtId="3" fontId="33" fillId="0" borderId="0" xfId="0" applyNumberFormat="1" applyFont="1"/>
    <xf numFmtId="0" fontId="34" fillId="0" borderId="0" xfId="0" applyFont="1"/>
    <xf numFmtId="0" fontId="35" fillId="0" borderId="0" xfId="0" applyFont="1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167" fontId="1" fillId="0" borderId="1" xfId="2" applyNumberFormat="1" applyFont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0" fontId="0" fillId="9" borderId="0" xfId="0" applyFill="1"/>
    <xf numFmtId="0" fontId="1" fillId="9" borderId="0" xfId="0" applyFont="1" applyFill="1" applyBorder="1" applyAlignment="1">
      <alignment vertical="center" wrapText="1"/>
    </xf>
    <xf numFmtId="2" fontId="1" fillId="0" borderId="0" xfId="0" applyNumberFormat="1" applyFont="1" applyAlignment="1">
      <alignment horizontal="center" wrapText="1"/>
    </xf>
    <xf numFmtId="164" fontId="1" fillId="0" borderId="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readingOrder="1"/>
    </xf>
    <xf numFmtId="3" fontId="1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 readingOrder="1"/>
    </xf>
    <xf numFmtId="166" fontId="1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 readingOrder="1"/>
    </xf>
    <xf numFmtId="0" fontId="5" fillId="2" borderId="1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164" fontId="10" fillId="0" borderId="11" xfId="0" applyNumberFormat="1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 wrapText="1"/>
    </xf>
    <xf numFmtId="0" fontId="3" fillId="0" borderId="1" xfId="0" applyFont="1" applyBorder="1"/>
    <xf numFmtId="0" fontId="1" fillId="2" borderId="3" xfId="0" applyFont="1" applyFill="1" applyBorder="1" applyAlignment="1">
      <alignment horizontal="left" vertical="top" wrapText="1"/>
    </xf>
    <xf numFmtId="164" fontId="10" fillId="0" borderId="0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left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9" fontId="1" fillId="0" borderId="0" xfId="0" applyNumberFormat="1" applyFont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4" fontId="20" fillId="0" borderId="0" xfId="4" applyNumberFormat="1" applyFont="1" applyBorder="1" applyAlignment="1">
      <alignment horizontal="right" indent="1"/>
    </xf>
    <xf numFmtId="2" fontId="38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17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shrinkToFit="1"/>
    </xf>
    <xf numFmtId="0" fontId="2" fillId="0" borderId="1" xfId="0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" fontId="2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3" fillId="0" borderId="0" xfId="0" applyFont="1" applyFill="1"/>
    <xf numFmtId="0" fontId="1" fillId="4" borderId="1" xfId="0" applyFont="1" applyFill="1" applyBorder="1" applyAlignment="1">
      <alignment horizontal="left" vertical="center" wrapText="1"/>
    </xf>
    <xf numFmtId="0" fontId="1" fillId="4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1" fillId="0" borderId="0" xfId="0" applyFont="1" applyBorder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0" fillId="0" borderId="0" xfId="0" applyFont="1"/>
    <xf numFmtId="16" fontId="2" fillId="2" borderId="1" xfId="0" applyNumberFormat="1" applyFont="1" applyFill="1" applyBorder="1" applyAlignment="1">
      <alignment horizontal="center" vertical="center" wrapText="1"/>
    </xf>
    <xf numFmtId="17" fontId="2" fillId="0" borderId="1" xfId="0" applyNumberFormat="1" applyFont="1" applyFill="1" applyBorder="1" applyAlignment="1">
      <alignment horizontal="center" vertical="center" wrapText="1"/>
    </xf>
    <xf numFmtId="17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39" fillId="0" borderId="0" xfId="0" applyFont="1" applyFill="1"/>
    <xf numFmtId="0" fontId="12" fillId="0" borderId="0" xfId="0" applyFont="1" applyBorder="1"/>
    <xf numFmtId="1" fontId="2" fillId="0" borderId="1" xfId="0" applyNumberFormat="1" applyFont="1" applyBorder="1" applyAlignment="1">
      <alignment horizontal="center" vertical="center" wrapText="1"/>
    </xf>
    <xf numFmtId="16" fontId="36" fillId="2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2" borderId="0" xfId="0" applyFont="1" applyFill="1"/>
    <xf numFmtId="16" fontId="2" fillId="0" borderId="1" xfId="0" applyNumberFormat="1" applyFont="1" applyFill="1" applyBorder="1" applyAlignment="1">
      <alignment horizontal="center" vertical="top" wrapText="1"/>
    </xf>
    <xf numFmtId="0" fontId="39" fillId="2" borderId="1" xfId="0" applyFont="1" applyFill="1" applyBorder="1"/>
    <xf numFmtId="16" fontId="1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17" fontId="5" fillId="0" borderId="1" xfId="0" applyNumberFormat="1" applyFont="1" applyFill="1" applyBorder="1" applyAlignment="1">
      <alignment horizontal="left" vertical="center" wrapText="1"/>
    </xf>
    <xf numFmtId="17" fontId="26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wrapText="1"/>
    </xf>
    <xf numFmtId="17" fontId="2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" fontId="10" fillId="5" borderId="1" xfId="0" applyNumberFormat="1" applyFont="1" applyFill="1" applyBorder="1" applyAlignment="1">
      <alignment horizontal="center" vertical="center" wrapText="1"/>
    </xf>
    <xf numFmtId="0" fontId="26" fillId="7" borderId="1" xfId="3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1" fontId="10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shrinkToFit="1"/>
    </xf>
    <xf numFmtId="167" fontId="1" fillId="0" borderId="1" xfId="2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168" fontId="1" fillId="0" borderId="1" xfId="2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/>
    </xf>
    <xf numFmtId="167" fontId="1" fillId="2" borderId="1" xfId="2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2" fillId="0" borderId="1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" fillId="0" borderId="11" xfId="0" applyFont="1" applyFill="1" applyBorder="1"/>
    <xf numFmtId="0" fontId="1" fillId="0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 readingOrder="1"/>
    </xf>
    <xf numFmtId="0" fontId="1" fillId="0" borderId="15" xfId="0" applyFont="1" applyFill="1" applyBorder="1"/>
    <xf numFmtId="0" fontId="15" fillId="0" borderId="15" xfId="0" applyFont="1" applyFill="1" applyBorder="1" applyAlignment="1">
      <alignment vertical="center"/>
    </xf>
    <xf numFmtId="0" fontId="2" fillId="0" borderId="15" xfId="0" applyFont="1" applyFill="1" applyBorder="1"/>
    <xf numFmtId="0" fontId="2" fillId="0" borderId="0" xfId="0" applyFont="1" applyFill="1" applyBorder="1"/>
    <xf numFmtId="0" fontId="1" fillId="4" borderId="15" xfId="0" applyFont="1" applyFill="1" applyBorder="1"/>
    <xf numFmtId="0" fontId="1" fillId="4" borderId="0" xfId="0" applyFont="1" applyFill="1" applyBorder="1"/>
    <xf numFmtId="0" fontId="0" fillId="0" borderId="15" xfId="0" applyBorder="1"/>
    <xf numFmtId="0" fontId="0" fillId="0" borderId="15" xfId="0" applyFill="1" applyBorder="1"/>
    <xf numFmtId="0" fontId="0" fillId="0" borderId="0" xfId="0" applyFill="1" applyBorder="1"/>
    <xf numFmtId="0" fontId="0" fillId="0" borderId="1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2" borderId="15" xfId="0" applyFill="1" applyBorder="1"/>
    <xf numFmtId="0" fontId="0" fillId="2" borderId="0" xfId="0" applyFill="1" applyBorder="1"/>
    <xf numFmtId="0" fontId="1" fillId="0" borderId="15" xfId="0" applyFont="1" applyBorder="1"/>
    <xf numFmtId="0" fontId="0" fillId="0" borderId="15" xfId="0" applyFont="1" applyBorder="1"/>
    <xf numFmtId="0" fontId="0" fillId="0" borderId="0" xfId="0" applyFont="1" applyBorder="1"/>
    <xf numFmtId="0" fontId="39" fillId="0" borderId="15" xfId="0" applyFont="1" applyFill="1" applyBorder="1"/>
    <xf numFmtId="0" fontId="39" fillId="0" borderId="0" xfId="0" applyFont="1" applyFill="1" applyBorder="1"/>
    <xf numFmtId="0" fontId="12" fillId="0" borderId="15" xfId="0" applyFont="1" applyBorder="1"/>
    <xf numFmtId="0" fontId="12" fillId="0" borderId="15" xfId="0" applyFont="1" applyFill="1" applyBorder="1"/>
    <xf numFmtId="0" fontId="0" fillId="2" borderId="15" xfId="0" applyFont="1" applyFill="1" applyBorder="1"/>
    <xf numFmtId="0" fontId="0" fillId="2" borderId="0" xfId="0" applyFont="1" applyFill="1" applyBorder="1"/>
    <xf numFmtId="0" fontId="1" fillId="2" borderId="15" xfId="0" applyFont="1" applyFill="1" applyBorder="1"/>
    <xf numFmtId="0" fontId="1" fillId="2" borderId="0" xfId="0" applyFont="1" applyFill="1" applyBorder="1"/>
    <xf numFmtId="0" fontId="1" fillId="0" borderId="15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1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41" fillId="0" borderId="15" xfId="0" applyFont="1" applyFill="1" applyBorder="1"/>
    <xf numFmtId="0" fontId="41" fillId="0" borderId="0" xfId="0" applyFont="1" applyFill="1" applyBorder="1"/>
    <xf numFmtId="0" fontId="41" fillId="0" borderId="0" xfId="0" applyFont="1" applyFill="1"/>
    <xf numFmtId="0" fontId="3" fillId="0" borderId="15" xfId="0" applyFont="1" applyFill="1" applyBorder="1"/>
    <xf numFmtId="0" fontId="3" fillId="0" borderId="0" xfId="0" applyFont="1" applyFill="1" applyBorder="1"/>
    <xf numFmtId="0" fontId="36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6" fillId="5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horizontal="center" vertical="center"/>
    </xf>
    <xf numFmtId="0" fontId="39" fillId="2" borderId="15" xfId="0" applyFont="1" applyFill="1" applyBorder="1"/>
    <xf numFmtId="0" fontId="39" fillId="2" borderId="0" xfId="0" applyFont="1" applyFill="1" applyBorder="1"/>
    <xf numFmtId="0" fontId="39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4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167" fontId="1" fillId="0" borderId="1" xfId="2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/>
    </xf>
    <xf numFmtId="0" fontId="0" fillId="0" borderId="15" xfId="0" applyFont="1" applyFill="1" applyBorder="1"/>
    <xf numFmtId="0" fontId="0" fillId="0" borderId="0" xfId="0" applyFont="1" applyFill="1" applyBorder="1"/>
    <xf numFmtId="0" fontId="0" fillId="0" borderId="0" xfId="0" applyFont="1" applyFill="1"/>
    <xf numFmtId="0" fontId="0" fillId="2" borderId="1" xfId="0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25" fillId="0" borderId="1" xfId="2" applyNumberFormat="1" applyFont="1" applyFill="1" applyBorder="1" applyAlignment="1">
      <alignment horizontal="center" vertical="center"/>
    </xf>
    <xf numFmtId="164" fontId="25" fillId="2" borderId="1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42" fillId="0" borderId="1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5" fillId="2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1" fontId="1" fillId="0" borderId="1" xfId="2" applyNumberFormat="1" applyFont="1" applyFill="1" applyBorder="1" applyAlignment="1">
      <alignment horizontal="center" vertical="center"/>
    </xf>
    <xf numFmtId="1" fontId="25" fillId="0" borderId="1" xfId="2" applyNumberFormat="1" applyFont="1" applyFill="1" applyBorder="1" applyAlignment="1">
      <alignment horizontal="center" vertical="center"/>
    </xf>
    <xf numFmtId="1" fontId="42" fillId="0" borderId="1" xfId="2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5" xfId="0" applyFont="1" applyBorder="1"/>
    <xf numFmtId="0" fontId="3" fillId="0" borderId="0" xfId="0" applyFont="1" applyBorder="1"/>
    <xf numFmtId="0" fontId="3" fillId="0" borderId="1" xfId="0" applyFont="1" applyBorder="1" applyAlignment="1">
      <alignment horizontal="center" vertical="center"/>
    </xf>
    <xf numFmtId="164" fontId="25" fillId="0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167" fontId="1" fillId="2" borderId="1" xfId="2" applyNumberFormat="1" applyFont="1" applyFill="1" applyBorder="1" applyAlignment="1">
      <alignment horizontal="center" vertical="center"/>
    </xf>
    <xf numFmtId="164" fontId="25" fillId="2" borderId="1" xfId="2" applyNumberFormat="1" applyFont="1" applyFill="1" applyBorder="1" applyAlignment="1">
      <alignment horizontal="center" vertical="center"/>
    </xf>
    <xf numFmtId="9" fontId="10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0" fillId="4" borderId="0" xfId="0" applyFill="1"/>
    <xf numFmtId="0" fontId="1" fillId="4" borderId="1" xfId="0" applyFont="1" applyFill="1" applyBorder="1" applyAlignment="1">
      <alignment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26" fillId="7" borderId="1" xfId="3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15" borderId="0" xfId="0" applyFill="1"/>
    <xf numFmtId="0" fontId="1" fillId="10" borderId="1" xfId="0" applyFont="1" applyFill="1" applyBorder="1" applyAlignment="1">
      <alignment horizontal="center" vertical="center" wrapText="1"/>
    </xf>
    <xf numFmtId="171" fontId="1" fillId="2" borderId="1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" fontId="2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/>
    </xf>
    <xf numFmtId="169" fontId="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39" fillId="2" borderId="5" xfId="0" applyFont="1" applyFill="1" applyBorder="1"/>
    <xf numFmtId="0" fontId="0" fillId="2" borderId="5" xfId="0" applyFill="1" applyBorder="1"/>
    <xf numFmtId="0" fontId="0" fillId="0" borderId="5" xfId="0" applyBorder="1"/>
    <xf numFmtId="0" fontId="1" fillId="0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2" fontId="1" fillId="0" borderId="1" xfId="2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166" fontId="1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 applyProtection="1">
      <alignment horizontal="center" vertical="center" wrapText="1"/>
    </xf>
    <xf numFmtId="1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164" fontId="0" fillId="0" borderId="15" xfId="0" applyNumberFormat="1" applyFill="1" applyBorder="1"/>
    <xf numFmtId="164" fontId="0" fillId="0" borderId="0" xfId="0" applyNumberFormat="1" applyFill="1" applyBorder="1"/>
    <xf numFmtId="164" fontId="0" fillId="0" borderId="0" xfId="0" applyNumberFormat="1" applyFill="1"/>
    <xf numFmtId="1" fontId="1" fillId="0" borderId="1" xfId="0" applyNumberFormat="1" applyFont="1" applyFill="1" applyBorder="1" applyAlignment="1">
      <alignment horizontal="left" vertical="center" wrapText="1"/>
    </xf>
    <xf numFmtId="1" fontId="0" fillId="0" borderId="15" xfId="0" applyNumberFormat="1" applyFill="1" applyBorder="1"/>
    <xf numFmtId="1" fontId="0" fillId="0" borderId="0" xfId="0" applyNumberFormat="1" applyFill="1" applyBorder="1"/>
    <xf numFmtId="1" fontId="0" fillId="0" borderId="0" xfId="0" applyNumberFormat="1" applyFill="1"/>
    <xf numFmtId="164" fontId="1" fillId="2" borderId="1" xfId="0" applyNumberFormat="1" applyFont="1" applyFill="1" applyBorder="1" applyAlignment="1">
      <alignment horizontal="left" vertical="center" wrapText="1"/>
    </xf>
    <xf numFmtId="164" fontId="0" fillId="2" borderId="15" xfId="0" applyNumberFormat="1" applyFill="1" applyBorder="1"/>
    <xf numFmtId="164" fontId="0" fillId="2" borderId="0" xfId="0" applyNumberFormat="1" applyFill="1" applyBorder="1"/>
    <xf numFmtId="164" fontId="0" fillId="2" borderId="0" xfId="0" applyNumberFormat="1" applyFill="1"/>
    <xf numFmtId="164" fontId="0" fillId="0" borderId="15" xfId="0" applyNumberFormat="1" applyBorder="1"/>
    <xf numFmtId="164" fontId="0" fillId="0" borderId="0" xfId="0" applyNumberFormat="1" applyBorder="1"/>
    <xf numFmtId="164" fontId="1" fillId="0" borderId="1" xfId="0" applyNumberFormat="1" applyFont="1" applyFill="1" applyBorder="1" applyAlignment="1">
      <alignment horizontal="left" vertical="top" wrapText="1"/>
    </xf>
    <xf numFmtId="164" fontId="1" fillId="0" borderId="15" xfId="0" applyNumberFormat="1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/>
    <xf numFmtId="0" fontId="3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8" fillId="0" borderId="1" xfId="0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3" fillId="0" borderId="15" xfId="0" applyNumberFormat="1" applyFont="1" applyBorder="1"/>
    <xf numFmtId="164" fontId="3" fillId="0" borderId="0" xfId="0" applyNumberFormat="1" applyFont="1" applyBorder="1"/>
    <xf numFmtId="164" fontId="3" fillId="0" borderId="0" xfId="0" applyNumberFormat="1" applyFont="1"/>
    <xf numFmtId="164" fontId="36" fillId="2" borderId="1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Border="1"/>
    <xf numFmtId="164" fontId="1" fillId="0" borderId="0" xfId="0" applyNumberFormat="1" applyFont="1" applyBorder="1"/>
    <xf numFmtId="164" fontId="1" fillId="0" borderId="1" xfId="2" applyNumberFormat="1" applyFont="1" applyBorder="1" applyAlignment="1">
      <alignment horizontal="center" vertical="center"/>
    </xf>
    <xf numFmtId="164" fontId="1" fillId="0" borderId="0" xfId="0" applyNumberFormat="1" applyFont="1"/>
    <xf numFmtId="164" fontId="0" fillId="0" borderId="15" xfId="0" applyNumberFormat="1" applyFont="1" applyBorder="1"/>
    <xf numFmtId="164" fontId="0" fillId="0" borderId="0" xfId="0" applyNumberFormat="1" applyFont="1" applyBorder="1"/>
    <xf numFmtId="164" fontId="0" fillId="0" borderId="0" xfId="0" applyNumberFormat="1" applyFont="1"/>
    <xf numFmtId="164" fontId="0" fillId="2" borderId="15" xfId="0" applyNumberFormat="1" applyFont="1" applyFill="1" applyBorder="1"/>
    <xf numFmtId="164" fontId="0" fillId="2" borderId="0" xfId="0" applyNumberFormat="1" applyFont="1" applyFill="1" applyBorder="1"/>
    <xf numFmtId="164" fontId="0" fillId="2" borderId="0" xfId="0" applyNumberFormat="1" applyFont="1" applyFill="1"/>
    <xf numFmtId="164" fontId="2" fillId="2" borderId="1" xfId="0" applyNumberFormat="1" applyFont="1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vertical="center" wrapText="1"/>
    </xf>
    <xf numFmtId="164" fontId="1" fillId="0" borderId="13" xfId="0" applyNumberFormat="1" applyFont="1" applyFill="1" applyBorder="1" applyAlignment="1">
      <alignment vertical="center" wrapText="1"/>
    </xf>
    <xf numFmtId="164" fontId="3" fillId="0" borderId="15" xfId="0" applyNumberFormat="1" applyFont="1" applyFill="1" applyBorder="1"/>
    <xf numFmtId="164" fontId="3" fillId="0" borderId="0" xfId="0" applyNumberFormat="1" applyFont="1" applyFill="1" applyBorder="1"/>
    <xf numFmtId="164" fontId="3" fillId="0" borderId="0" xfId="0" applyNumberFormat="1" applyFont="1" applyFill="1"/>
    <xf numFmtId="164" fontId="1" fillId="0" borderId="1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1" fillId="2" borderId="15" xfId="0" applyNumberFormat="1" applyFont="1" applyFill="1" applyBorder="1"/>
    <xf numFmtId="164" fontId="1" fillId="2" borderId="0" xfId="0" applyNumberFormat="1" applyFont="1" applyFill="1" applyBorder="1"/>
    <xf numFmtId="164" fontId="1" fillId="2" borderId="0" xfId="0" applyNumberFormat="1" applyFont="1" applyFill="1"/>
    <xf numFmtId="165" fontId="36" fillId="2" borderId="1" xfId="0" applyNumberFormat="1" applyFont="1" applyFill="1" applyBorder="1" applyAlignment="1">
      <alignment horizontal="center" vertical="center" wrapText="1"/>
    </xf>
    <xf numFmtId="165" fontId="36" fillId="2" borderId="1" xfId="0" applyNumberFormat="1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" fillId="0" borderId="15" xfId="0" applyNumberFormat="1" applyFont="1" applyBorder="1"/>
    <xf numFmtId="165" fontId="1" fillId="0" borderId="0" xfId="0" applyNumberFormat="1" applyFont="1" applyBorder="1"/>
    <xf numFmtId="165" fontId="2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1" fillId="2" borderId="15" xfId="0" applyNumberFormat="1" applyFont="1" applyFill="1" applyBorder="1"/>
    <xf numFmtId="165" fontId="1" fillId="2" borderId="0" xfId="0" applyNumberFormat="1" applyFont="1" applyFill="1" applyBorder="1"/>
    <xf numFmtId="165" fontId="1" fillId="2" borderId="0" xfId="0" applyNumberFormat="1" applyFont="1" applyFill="1"/>
    <xf numFmtId="165" fontId="10" fillId="2" borderId="1" xfId="0" applyNumberFormat="1" applyFont="1" applyFill="1" applyBorder="1" applyAlignment="1">
      <alignment horizontal="left" vertical="center" wrapText="1"/>
    </xf>
    <xf numFmtId="165" fontId="25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15" xfId="0" applyNumberFormat="1" applyFont="1" applyFill="1" applyBorder="1"/>
    <xf numFmtId="165" fontId="1" fillId="0" borderId="0" xfId="0" applyNumberFormat="1" applyFont="1" applyFill="1" applyBorder="1"/>
    <xf numFmtId="165" fontId="1" fillId="0" borderId="0" xfId="0" applyNumberFormat="1" applyFont="1" applyFill="1"/>
    <xf numFmtId="165" fontId="2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/>
    <xf numFmtId="165" fontId="3" fillId="0" borderId="0" xfId="0" applyNumberFormat="1" applyFont="1" applyBorder="1"/>
    <xf numFmtId="165" fontId="3" fillId="0" borderId="0" xfId="0" applyNumberFormat="1" applyFont="1"/>
    <xf numFmtId="165" fontId="1" fillId="0" borderId="6" xfId="0" applyNumberFormat="1" applyFont="1" applyFill="1" applyBorder="1" applyAlignment="1">
      <alignment wrapText="1"/>
    </xf>
    <xf numFmtId="165" fontId="1" fillId="0" borderId="13" xfId="0" applyNumberFormat="1" applyFont="1" applyFill="1" applyBorder="1" applyAlignment="1">
      <alignment wrapText="1"/>
    </xf>
    <xf numFmtId="165" fontId="2" fillId="0" borderId="1" xfId="0" applyNumberFormat="1" applyFont="1" applyFill="1" applyBorder="1" applyAlignment="1">
      <alignment vertical="center" wrapText="1"/>
    </xf>
    <xf numFmtId="165" fontId="41" fillId="0" borderId="1" xfId="0" applyNumberFormat="1" applyFont="1" applyFill="1" applyBorder="1" applyAlignment="1">
      <alignment horizontal="center" vertical="center"/>
    </xf>
    <xf numFmtId="165" fontId="41" fillId="0" borderId="15" xfId="0" applyNumberFormat="1" applyFont="1" applyFill="1" applyBorder="1"/>
    <xf numFmtId="165" fontId="41" fillId="0" borderId="0" xfId="0" applyNumberFormat="1" applyFont="1" applyFill="1" applyBorder="1"/>
    <xf numFmtId="165" fontId="41" fillId="0" borderId="0" xfId="0" applyNumberFormat="1" applyFont="1" applyFill="1"/>
    <xf numFmtId="164" fontId="1" fillId="0" borderId="1" xfId="0" applyNumberFormat="1" applyFont="1" applyBorder="1" applyAlignment="1">
      <alignment horizontal="center"/>
    </xf>
    <xf numFmtId="164" fontId="10" fillId="5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4" fontId="1" fillId="0" borderId="3" xfId="0" applyNumberFormat="1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9" fontId="1" fillId="0" borderId="3" xfId="0" applyNumberFormat="1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49" fillId="0" borderId="0" xfId="0" applyFont="1" applyAlignment="1">
      <alignment horizontal="left" vertical="top" wrapText="1"/>
    </xf>
    <xf numFmtId="164" fontId="3" fillId="0" borderId="3" xfId="0" applyNumberFormat="1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" fontId="1" fillId="0" borderId="3" xfId="0" applyNumberFormat="1" applyFont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left" vertical="top" wrapText="1"/>
    </xf>
    <xf numFmtId="1" fontId="25" fillId="0" borderId="3" xfId="0" applyNumberFormat="1" applyFont="1" applyBorder="1" applyAlignment="1">
      <alignment horizontal="left" vertical="top" wrapText="1"/>
    </xf>
    <xf numFmtId="164" fontId="1" fillId="0" borderId="6" xfId="0" applyNumberFormat="1" applyFont="1" applyFill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left" vertical="top" wrapText="1"/>
    </xf>
    <xf numFmtId="165" fontId="1" fillId="2" borderId="3" xfId="0" applyNumberFormat="1" applyFont="1" applyFill="1" applyBorder="1" applyAlignment="1">
      <alignment horizontal="left" vertical="top" wrapText="1"/>
    </xf>
    <xf numFmtId="165" fontId="1" fillId="0" borderId="3" xfId="0" applyNumberFormat="1" applyFont="1" applyFill="1" applyBorder="1" applyAlignment="1">
      <alignment horizontal="left" vertical="top" wrapText="1"/>
    </xf>
    <xf numFmtId="0" fontId="32" fillId="0" borderId="3" xfId="0" applyFont="1" applyBorder="1" applyAlignment="1">
      <alignment horizontal="left" vertical="top" wrapText="1"/>
    </xf>
    <xf numFmtId="165" fontId="3" fillId="0" borderId="3" xfId="0" applyNumberFormat="1" applyFont="1" applyBorder="1" applyAlignment="1">
      <alignment horizontal="left" vertical="top" wrapText="1"/>
    </xf>
    <xf numFmtId="165" fontId="1" fillId="0" borderId="6" xfId="0" applyNumberFormat="1" applyFont="1" applyFill="1" applyBorder="1" applyAlignment="1">
      <alignment horizontal="left" vertical="top" wrapText="1"/>
    </xf>
    <xf numFmtId="165" fontId="1" fillId="0" borderId="13" xfId="0" applyNumberFormat="1" applyFont="1" applyFill="1" applyBorder="1" applyAlignment="1">
      <alignment horizontal="left" vertical="top" wrapText="1"/>
    </xf>
    <xf numFmtId="165" fontId="3" fillId="0" borderId="3" xfId="0" applyNumberFormat="1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 shrinkToFit="1"/>
    </xf>
    <xf numFmtId="0" fontId="2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169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166" fontId="5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shrinkToFit="1"/>
    </xf>
    <xf numFmtId="4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2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45" fillId="0" borderId="0" xfId="1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left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0" fillId="17" borderId="0" xfId="0" applyFill="1"/>
    <xf numFmtId="0" fontId="1" fillId="16" borderId="1" xfId="0" applyFont="1" applyFill="1" applyBorder="1" applyAlignment="1">
      <alignment horizontal="center" vertical="center" wrapText="1"/>
    </xf>
    <xf numFmtId="164" fontId="1" fillId="16" borderId="1" xfId="0" applyNumberFormat="1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left" vertical="center" wrapText="1"/>
    </xf>
    <xf numFmtId="3" fontId="1" fillId="16" borderId="1" xfId="0" applyNumberFormat="1" applyFont="1" applyFill="1" applyBorder="1" applyAlignment="1">
      <alignment horizontal="center" vertical="center" wrapText="1"/>
    </xf>
    <xf numFmtId="0" fontId="5" fillId="16" borderId="1" xfId="1" applyFont="1" applyFill="1" applyBorder="1" applyAlignment="1">
      <alignment horizontal="center" vertical="center" wrapText="1"/>
    </xf>
    <xf numFmtId="0" fontId="0" fillId="16" borderId="0" xfId="0" applyFill="1"/>
    <xf numFmtId="0" fontId="1" fillId="17" borderId="1" xfId="0" applyFont="1" applyFill="1" applyBorder="1" applyAlignment="1">
      <alignment vertical="center" wrapText="1"/>
    </xf>
    <xf numFmtId="164" fontId="1" fillId="17" borderId="1" xfId="0" applyNumberFormat="1" applyFont="1" applyFill="1" applyBorder="1" applyAlignment="1">
      <alignment horizontal="center" vertical="center" wrapText="1"/>
    </xf>
    <xf numFmtId="0" fontId="1" fillId="17" borderId="3" xfId="0" applyFont="1" applyFill="1" applyBorder="1" applyAlignment="1">
      <alignment vertical="center" wrapText="1"/>
    </xf>
    <xf numFmtId="0" fontId="13" fillId="17" borderId="1" xfId="0" applyFont="1" applyFill="1" applyBorder="1" applyAlignment="1">
      <alignment horizontal="center" vertical="center" wrapText="1"/>
    </xf>
    <xf numFmtId="0" fontId="3" fillId="17" borderId="11" xfId="0" applyFont="1" applyFill="1" applyBorder="1"/>
    <xf numFmtId="0" fontId="0" fillId="1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38" fillId="6" borderId="1" xfId="0" applyFont="1" applyFill="1" applyBorder="1" applyAlignment="1">
      <alignment horizontal="left" vertical="center" wrapText="1"/>
    </xf>
    <xf numFmtId="166" fontId="38" fillId="6" borderId="1" xfId="0" applyNumberFormat="1" applyFont="1" applyFill="1" applyBorder="1" applyAlignment="1">
      <alignment horizontal="center" vertical="center" wrapText="1"/>
    </xf>
    <xf numFmtId="0" fontId="38" fillId="6" borderId="1" xfId="0" applyFont="1" applyFill="1" applyBorder="1" applyAlignment="1">
      <alignment horizontal="center" vertical="center" wrapText="1"/>
    </xf>
    <xf numFmtId="164" fontId="38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38" fillId="6" borderId="1" xfId="0" applyFont="1" applyFill="1" applyBorder="1" applyAlignment="1">
      <alignment vertical="center" wrapText="1"/>
    </xf>
    <xf numFmtId="9" fontId="38" fillId="6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1" fillId="11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wrapText="1"/>
    </xf>
    <xf numFmtId="1" fontId="1" fillId="4" borderId="1" xfId="0" applyNumberFormat="1" applyFont="1" applyFill="1" applyBorder="1" applyAlignment="1">
      <alignment horizontal="center" vertical="center"/>
    </xf>
    <xf numFmtId="0" fontId="1" fillId="6" borderId="5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left" vertical="center" wrapText="1"/>
    </xf>
    <xf numFmtId="166" fontId="38" fillId="2" borderId="1" xfId="0" applyNumberFormat="1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164" fontId="38" fillId="2" borderId="1" xfId="0" applyNumberFormat="1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vertical="center" wrapText="1"/>
    </xf>
    <xf numFmtId="9" fontId="38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left" vertical="center" wrapText="1"/>
    </xf>
    <xf numFmtId="17" fontId="26" fillId="2" borderId="1" xfId="0" applyNumberFormat="1" applyFont="1" applyFill="1" applyBorder="1" applyAlignment="1">
      <alignment horizontal="left" vertical="center" wrapText="1"/>
    </xf>
    <xf numFmtId="17" fontId="5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2" fontId="38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166" fontId="38" fillId="6" borderId="3" xfId="0" applyNumberFormat="1" applyFont="1" applyFill="1" applyBorder="1" applyAlignment="1">
      <alignment horizontal="center" vertical="center" wrapText="1"/>
    </xf>
    <xf numFmtId="164" fontId="38" fillId="6" borderId="3" xfId="0" applyNumberFormat="1" applyFont="1" applyFill="1" applyBorder="1" applyAlignment="1">
      <alignment horizontal="center" vertical="center" wrapText="1"/>
    </xf>
    <xf numFmtId="0" fontId="38" fillId="6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9" fontId="38" fillId="6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70" fontId="1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horizontal="center" vertical="center" wrapText="1"/>
    </xf>
    <xf numFmtId="166" fontId="50" fillId="0" borderId="0" xfId="0" applyNumberFormat="1" applyFont="1" applyFill="1" applyBorder="1" applyAlignment="1" applyProtection="1">
      <alignment horizontal="center" vertical="center" wrapText="1"/>
    </xf>
    <xf numFmtId="166" fontId="50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1" fillId="11" borderId="0" xfId="0" applyNumberFormat="1" applyFont="1" applyFill="1" applyBorder="1" applyAlignment="1">
      <alignment horizontal="center" vertical="center" wrapText="1"/>
    </xf>
    <xf numFmtId="166" fontId="38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5" fillId="0" borderId="15" xfId="0" applyFont="1" applyFill="1" applyBorder="1"/>
    <xf numFmtId="1" fontId="1" fillId="0" borderId="3" xfId="0" applyNumberFormat="1" applyFont="1" applyFill="1" applyBorder="1" applyAlignment="1">
      <alignment horizontal="left" vertical="top" wrapText="1"/>
    </xf>
    <xf numFmtId="164" fontId="45" fillId="0" borderId="1" xfId="1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left" vertical="top" wrapText="1"/>
    </xf>
    <xf numFmtId="1" fontId="2" fillId="2" borderId="1" xfId="0" applyNumberFormat="1" applyFont="1" applyFill="1" applyBorder="1" applyAlignment="1">
      <alignment horizontal="center" vertical="center"/>
    </xf>
    <xf numFmtId="0" fontId="52" fillId="2" borderId="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 shrinkToFit="1"/>
    </xf>
    <xf numFmtId="0" fontId="14" fillId="2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5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26" fillId="7" borderId="1" xfId="3" applyBorder="1" applyAlignment="1">
      <alignment horizontal="center" vertical="center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wrapText="1" shrinkToFit="1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0" fontId="31" fillId="0" borderId="4" xfId="0" applyFont="1" applyBorder="1" applyAlignment="1">
      <alignment vertical="center" wrapText="1"/>
    </xf>
    <xf numFmtId="0" fontId="31" fillId="0" borderId="5" xfId="0" applyFont="1" applyBorder="1" applyAlignment="1">
      <alignment vertical="center" wrapText="1"/>
    </xf>
    <xf numFmtId="0" fontId="0" fillId="0" borderId="6" xfId="0" applyBorder="1" applyAlignment="1"/>
    <xf numFmtId="0" fontId="2" fillId="2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0" fillId="10" borderId="1" xfId="0" applyFont="1" applyFill="1" applyBorder="1" applyAlignment="1">
      <alignment horizontal="center" vertical="center" shrinkToFit="1"/>
    </xf>
    <xf numFmtId="0" fontId="40" fillId="10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26" fillId="14" borderId="1" xfId="3" applyFont="1" applyFill="1" applyBorder="1" applyAlignment="1">
      <alignment horizontal="center" vertical="center"/>
    </xf>
    <xf numFmtId="0" fontId="40" fillId="10" borderId="1" xfId="0" applyFont="1" applyFill="1" applyBorder="1" applyAlignment="1">
      <alignment horizontal="center" wrapText="1" shrinkToFit="1"/>
    </xf>
    <xf numFmtId="0" fontId="1" fillId="3" borderId="1" xfId="0" applyFont="1" applyFill="1" applyBorder="1"/>
    <xf numFmtId="0" fontId="36" fillId="13" borderId="1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0" fillId="10" borderId="1" xfId="0" applyFont="1" applyFill="1" applyBorder="1" applyAlignment="1">
      <alignment horizontal="center" vertical="center" wrapText="1"/>
    </xf>
    <xf numFmtId="1" fontId="5" fillId="2" borderId="10" xfId="0" applyNumberFormat="1" applyFont="1" applyFill="1" applyBorder="1" applyAlignment="1">
      <alignment horizontal="center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 vertical="center" wrapText="1"/>
    </xf>
    <xf numFmtId="165" fontId="5" fillId="2" borderId="12" xfId="0" applyNumberFormat="1" applyFont="1" applyFill="1" applyBorder="1" applyAlignment="1">
      <alignment horizontal="center" vertical="center" wrapText="1"/>
    </xf>
    <xf numFmtId="165" fontId="5" fillId="2" borderId="11" xfId="0" applyNumberFormat="1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164" fontId="5" fillId="2" borderId="11" xfId="0" applyNumberFormat="1" applyFont="1" applyFill="1" applyBorder="1" applyAlignment="1">
      <alignment horizontal="center" vertical="center" wrapText="1"/>
    </xf>
    <xf numFmtId="165" fontId="10" fillId="2" borderId="10" xfId="0" applyNumberFormat="1" applyFont="1" applyFill="1" applyBorder="1" applyAlignment="1">
      <alignment horizontal="center" vertical="center" wrapText="1"/>
    </xf>
    <xf numFmtId="165" fontId="10" fillId="2" borderId="12" xfId="0" applyNumberFormat="1" applyFont="1" applyFill="1" applyBorder="1" applyAlignment="1">
      <alignment horizontal="center" vertical="center" wrapText="1"/>
    </xf>
    <xf numFmtId="165" fontId="10" fillId="2" borderId="11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 shrinkToFit="1"/>
    </xf>
    <xf numFmtId="0" fontId="2" fillId="0" borderId="15" xfId="0" applyFont="1" applyFill="1" applyBorder="1" applyAlignment="1">
      <alignment horizontal="center" vertical="center" wrapText="1" shrinkToFit="1"/>
    </xf>
    <xf numFmtId="0" fontId="2" fillId="1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top" wrapText="1"/>
    </xf>
    <xf numFmtId="1" fontId="1" fillId="2" borderId="10" xfId="2" applyNumberFormat="1" applyFont="1" applyFill="1" applyBorder="1" applyAlignment="1">
      <alignment horizontal="center" vertical="center"/>
    </xf>
    <xf numFmtId="1" fontId="1" fillId="2" borderId="12" xfId="2" applyNumberFormat="1" applyFont="1" applyFill="1" applyBorder="1" applyAlignment="1">
      <alignment horizontal="center" vertical="center"/>
    </xf>
    <xf numFmtId="1" fontId="1" fillId="2" borderId="11" xfId="2" applyNumberFormat="1" applyFont="1" applyFill="1" applyBorder="1" applyAlignment="1">
      <alignment horizontal="center" vertical="center"/>
    </xf>
    <xf numFmtId="167" fontId="1" fillId="2" borderId="10" xfId="0" applyNumberFormat="1" applyFont="1" applyFill="1" applyBorder="1" applyAlignment="1">
      <alignment horizontal="center" vertical="center" wrapText="1"/>
    </xf>
    <xf numFmtId="167" fontId="1" fillId="2" borderId="12" xfId="0" applyNumberFormat="1" applyFont="1" applyFill="1" applyBorder="1" applyAlignment="1">
      <alignment horizontal="center" vertical="center" wrapText="1"/>
    </xf>
    <xf numFmtId="167" fontId="1" fillId="2" borderId="11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top" wrapText="1"/>
    </xf>
    <xf numFmtId="0" fontId="49" fillId="0" borderId="12" xfId="0" applyFont="1" applyBorder="1" applyAlignment="1">
      <alignment horizontal="left" vertical="top" wrapText="1"/>
    </xf>
    <xf numFmtId="0" fontId="49" fillId="0" borderId="11" xfId="0" applyFont="1" applyBorder="1" applyAlignment="1">
      <alignment horizontal="left" vertical="top" wrapText="1"/>
    </xf>
    <xf numFmtId="1" fontId="1" fillId="2" borderId="10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" fontId="10" fillId="2" borderId="10" xfId="0" applyNumberFormat="1" applyFont="1" applyFill="1" applyBorder="1" applyAlignment="1">
      <alignment horizontal="center" vertical="center" wrapText="1"/>
    </xf>
    <xf numFmtId="1" fontId="10" fillId="2" borderId="12" xfId="0" applyNumberFormat="1" applyFont="1" applyFill="1" applyBorder="1" applyAlignment="1">
      <alignment horizontal="center" vertical="center" wrapText="1"/>
    </xf>
    <xf numFmtId="1" fontId="10" fillId="2" borderId="11" xfId="0" applyNumberFormat="1" applyFont="1" applyFill="1" applyBorder="1" applyAlignment="1">
      <alignment horizontal="center" vertical="center" wrapText="1"/>
    </xf>
  </cellXfs>
  <cellStyles count="10">
    <cellStyle name="st_direction_title" xfId="3"/>
    <cellStyle name="Обычный" xfId="0" builtinId="0"/>
    <cellStyle name="Обычный 2" xfId="1"/>
    <cellStyle name="Обычный 2 2" xfId="4"/>
    <cellStyle name="Обычный 2 3" xfId="9"/>
    <cellStyle name="Обычный 3" xfId="5"/>
    <cellStyle name="Обычный 4" xfId="6"/>
    <cellStyle name="Обычный 5" xfId="7"/>
    <cellStyle name="Финансовый" xfId="2" builtinId="3"/>
    <cellStyle name="Финансовый 2" xfId="8"/>
  </cellStyles>
  <dxfs count="0"/>
  <tableStyles count="0" defaultTableStyle="TableStyleMedium2" defaultPivotStyle="PivotStyleLight16"/>
  <colors>
    <mruColors>
      <color rgb="FFFFCC99"/>
      <color rgb="FFCCFFFF"/>
      <color rgb="FFCCECFF"/>
      <color rgb="FFCCFF99"/>
      <color rgb="FF99FFCC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"/>
  <sheetViews>
    <sheetView view="pageBreakPreview" zoomScale="70" zoomScaleNormal="85" zoomScaleSheetLayoutView="70" workbookViewId="0">
      <pane ySplit="5" topLeftCell="A6" activePane="bottomLeft" state="frozen"/>
      <selection pane="bottomLeft" activeCell="A102" sqref="A102:L102"/>
    </sheetView>
  </sheetViews>
  <sheetFormatPr defaultRowHeight="15" x14ac:dyDescent="0.25"/>
  <cols>
    <col min="1" max="1" width="5.5703125" style="6" customWidth="1"/>
    <col min="2" max="2" width="65.28515625" style="21" customWidth="1"/>
    <col min="3" max="3" width="18" style="21" customWidth="1"/>
    <col min="4" max="4" width="23.28515625" style="21" customWidth="1"/>
    <col min="5" max="5" width="27.5703125" style="21" customWidth="1"/>
    <col min="6" max="12" width="14.7109375" style="21" customWidth="1"/>
    <col min="13" max="16384" width="9.140625" style="21"/>
  </cols>
  <sheetData>
    <row r="1" spans="1:13" ht="18" customHeight="1" x14ac:dyDescent="0.25">
      <c r="C1" s="1"/>
      <c r="D1" s="1"/>
      <c r="E1" s="1"/>
      <c r="F1" s="1"/>
      <c r="G1" s="1"/>
      <c r="H1" s="1"/>
      <c r="I1" s="1"/>
      <c r="J1" s="1"/>
      <c r="K1" s="800" t="s">
        <v>0</v>
      </c>
      <c r="L1" s="800"/>
    </row>
    <row r="2" spans="1:13" ht="75" customHeight="1" x14ac:dyDescent="0.3">
      <c r="A2" s="798" t="s">
        <v>47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</row>
    <row r="3" spans="1:13" ht="11.25" customHeight="1" x14ac:dyDescent="0.25">
      <c r="B3" s="3"/>
      <c r="C3" s="2"/>
      <c r="D3" s="2"/>
      <c r="E3" s="3"/>
      <c r="F3" s="3"/>
      <c r="G3" s="3"/>
      <c r="H3" s="3"/>
      <c r="I3" s="3"/>
      <c r="J3" s="3"/>
      <c r="K3" s="3"/>
      <c r="L3" s="3"/>
    </row>
    <row r="4" spans="1:13" ht="68.25" customHeight="1" x14ac:dyDescent="0.25">
      <c r="A4" s="804" t="s">
        <v>4</v>
      </c>
      <c r="B4" s="807" t="s">
        <v>74</v>
      </c>
      <c r="C4" s="807" t="s">
        <v>15</v>
      </c>
      <c r="D4" s="807"/>
      <c r="E4" s="465" t="s">
        <v>24</v>
      </c>
      <c r="F4" s="808" t="s">
        <v>25</v>
      </c>
      <c r="G4" s="809"/>
      <c r="H4" s="809"/>
      <c r="I4" s="809"/>
      <c r="J4" s="809"/>
      <c r="K4" s="809"/>
      <c r="L4" s="809"/>
    </row>
    <row r="5" spans="1:13" ht="29.25" customHeight="1" x14ac:dyDescent="0.25">
      <c r="A5" s="804"/>
      <c r="B5" s="807"/>
      <c r="C5" s="465" t="s">
        <v>1</v>
      </c>
      <c r="D5" s="465" t="s">
        <v>2</v>
      </c>
      <c r="E5" s="465" t="s">
        <v>22</v>
      </c>
      <c r="F5" s="465" t="s">
        <v>16</v>
      </c>
      <c r="G5" s="465" t="s">
        <v>17</v>
      </c>
      <c r="H5" s="465" t="s">
        <v>18</v>
      </c>
      <c r="I5" s="465" t="s">
        <v>19</v>
      </c>
      <c r="J5" s="465" t="s">
        <v>20</v>
      </c>
      <c r="K5" s="465" t="s">
        <v>21</v>
      </c>
      <c r="L5" s="466" t="s">
        <v>22</v>
      </c>
    </row>
    <row r="6" spans="1:13" ht="15.75" customHeight="1" x14ac:dyDescent="0.25">
      <c r="A6" s="805" t="s">
        <v>3</v>
      </c>
      <c r="B6" s="805"/>
      <c r="C6" s="805"/>
      <c r="D6" s="805"/>
      <c r="E6" s="805"/>
      <c r="F6" s="805"/>
      <c r="G6" s="805"/>
      <c r="H6" s="805"/>
      <c r="I6" s="805"/>
      <c r="J6" s="805"/>
      <c r="K6" s="805"/>
      <c r="L6" s="806"/>
    </row>
    <row r="7" spans="1:13" ht="15.75" x14ac:dyDescent="0.25">
      <c r="A7" s="475" t="s">
        <v>26</v>
      </c>
      <c r="B7" s="86" t="s">
        <v>128</v>
      </c>
      <c r="C7" s="142">
        <v>959689</v>
      </c>
      <c r="D7" s="142">
        <v>962835</v>
      </c>
      <c r="E7" s="475" t="s">
        <v>84</v>
      </c>
      <c r="F7" s="142">
        <v>963000</v>
      </c>
      <c r="G7" s="142">
        <v>970000</v>
      </c>
      <c r="H7" s="142">
        <v>977000</v>
      </c>
      <c r="I7" s="142">
        <v>984000</v>
      </c>
      <c r="J7" s="142">
        <v>991000</v>
      </c>
      <c r="K7" s="142">
        <v>998000</v>
      </c>
      <c r="L7" s="143">
        <v>1005000</v>
      </c>
    </row>
    <row r="8" spans="1:13" ht="31.5" x14ac:dyDescent="0.25">
      <c r="A8" s="475" t="s">
        <v>27</v>
      </c>
      <c r="B8" s="86" t="s">
        <v>260</v>
      </c>
      <c r="C8" s="475">
        <v>70.84</v>
      </c>
      <c r="D8" s="475">
        <v>71.680000000000007</v>
      </c>
      <c r="E8" s="475">
        <v>78</v>
      </c>
      <c r="F8" s="481">
        <v>72</v>
      </c>
      <c r="G8" s="475">
        <v>72.3</v>
      </c>
      <c r="H8" s="475">
        <v>73.3</v>
      </c>
      <c r="I8" s="475">
        <v>73.400000000000006</v>
      </c>
      <c r="J8" s="475">
        <v>73.599999999999994</v>
      </c>
      <c r="K8" s="475">
        <v>74</v>
      </c>
      <c r="L8" s="474" t="s">
        <v>261</v>
      </c>
    </row>
    <row r="9" spans="1:13" ht="53.25" customHeight="1" x14ac:dyDescent="0.25">
      <c r="A9" s="475" t="s">
        <v>28</v>
      </c>
      <c r="B9" s="86" t="s">
        <v>51</v>
      </c>
      <c r="C9" s="475">
        <v>19.8</v>
      </c>
      <c r="D9" s="475">
        <v>20</v>
      </c>
      <c r="E9" s="475">
        <v>6.6</v>
      </c>
      <c r="F9" s="475" t="s">
        <v>262</v>
      </c>
      <c r="G9" s="475" t="s">
        <v>263</v>
      </c>
      <c r="H9" s="475" t="s">
        <v>264</v>
      </c>
      <c r="I9" s="475" t="s">
        <v>265</v>
      </c>
      <c r="J9" s="475" t="s">
        <v>266</v>
      </c>
      <c r="K9" s="144" t="s">
        <v>267</v>
      </c>
      <c r="L9" s="475" t="s">
        <v>268</v>
      </c>
    </row>
    <row r="10" spans="1:13" ht="63" x14ac:dyDescent="0.25">
      <c r="A10" s="475" t="s">
        <v>29</v>
      </c>
      <c r="B10" s="86" t="s">
        <v>269</v>
      </c>
      <c r="C10" s="475">
        <v>26900</v>
      </c>
      <c r="D10" s="475">
        <v>25790</v>
      </c>
      <c r="E10" s="475" t="s">
        <v>270</v>
      </c>
      <c r="F10" s="142">
        <v>23000</v>
      </c>
      <c r="G10" s="142">
        <v>24700</v>
      </c>
      <c r="H10" s="142">
        <v>26400</v>
      </c>
      <c r="I10" s="142">
        <v>28100</v>
      </c>
      <c r="J10" s="142">
        <v>29800</v>
      </c>
      <c r="K10" s="142">
        <v>31500</v>
      </c>
      <c r="L10" s="143">
        <v>32800</v>
      </c>
    </row>
    <row r="11" spans="1:13" ht="31.5" customHeight="1" x14ac:dyDescent="0.25">
      <c r="A11" s="475" t="s">
        <v>30</v>
      </c>
      <c r="B11" s="86" t="s">
        <v>271</v>
      </c>
      <c r="C11" s="481" t="s">
        <v>84</v>
      </c>
      <c r="D11" s="481" t="s">
        <v>84</v>
      </c>
      <c r="E11" s="475">
        <v>67</v>
      </c>
      <c r="F11" s="475" t="s">
        <v>84</v>
      </c>
      <c r="G11" s="475" t="s">
        <v>84</v>
      </c>
      <c r="H11" s="475" t="s">
        <v>84</v>
      </c>
      <c r="I11" s="475" t="s">
        <v>84</v>
      </c>
      <c r="J11" s="475" t="s">
        <v>84</v>
      </c>
      <c r="K11" s="475" t="s">
        <v>84</v>
      </c>
      <c r="L11" s="475" t="s">
        <v>84</v>
      </c>
    </row>
    <row r="12" spans="1:13" ht="45.75" customHeight="1" x14ac:dyDescent="0.25">
      <c r="A12" s="475" t="s">
        <v>31</v>
      </c>
      <c r="B12" s="86" t="s">
        <v>272</v>
      </c>
      <c r="C12" s="145">
        <v>2.09</v>
      </c>
      <c r="D12" s="475">
        <v>1.927</v>
      </c>
      <c r="E12" s="475">
        <v>1.7</v>
      </c>
      <c r="F12" s="475">
        <v>2.21</v>
      </c>
      <c r="G12" s="475">
        <v>2.2400000000000002</v>
      </c>
      <c r="H12" s="475">
        <v>2.2400000000000002</v>
      </c>
      <c r="I12" s="475">
        <v>2.2400000000000002</v>
      </c>
      <c r="J12" s="475">
        <v>2.25</v>
      </c>
      <c r="K12" s="475">
        <v>2.25</v>
      </c>
      <c r="L12" s="474" t="s">
        <v>273</v>
      </c>
    </row>
    <row r="13" spans="1:13" ht="31.5" customHeight="1" x14ac:dyDescent="0.25">
      <c r="A13" s="475" t="s">
        <v>33</v>
      </c>
      <c r="B13" s="86" t="s">
        <v>274</v>
      </c>
      <c r="C13" s="475" t="s">
        <v>84</v>
      </c>
      <c r="D13" s="475" t="s">
        <v>84</v>
      </c>
      <c r="E13" s="475" t="s">
        <v>84</v>
      </c>
      <c r="F13" s="475" t="s">
        <v>84</v>
      </c>
      <c r="G13" s="475" t="s">
        <v>84</v>
      </c>
      <c r="H13" s="475" t="s">
        <v>84</v>
      </c>
      <c r="I13" s="475" t="s">
        <v>84</v>
      </c>
      <c r="J13" s="475" t="s">
        <v>84</v>
      </c>
      <c r="K13" s="475" t="s">
        <v>84</v>
      </c>
      <c r="L13" s="475" t="s">
        <v>84</v>
      </c>
    </row>
    <row r="14" spans="1:13" ht="31.5" customHeight="1" x14ac:dyDescent="0.25">
      <c r="A14" s="475" t="s">
        <v>34</v>
      </c>
      <c r="B14" s="86" t="s">
        <v>52</v>
      </c>
      <c r="C14" s="475">
        <v>34.799999999999997</v>
      </c>
      <c r="D14" s="475">
        <v>35.799999999999997</v>
      </c>
      <c r="E14" s="475">
        <v>55</v>
      </c>
      <c r="F14" s="475">
        <v>37</v>
      </c>
      <c r="G14" s="475">
        <v>38</v>
      </c>
      <c r="H14" s="475">
        <v>43</v>
      </c>
      <c r="I14" s="475">
        <v>46</v>
      </c>
      <c r="J14" s="475">
        <v>49</v>
      </c>
      <c r="K14" s="475">
        <v>52</v>
      </c>
      <c r="L14" s="474">
        <v>55</v>
      </c>
    </row>
    <row r="15" spans="1:13" ht="15.75" customHeight="1" x14ac:dyDescent="0.25">
      <c r="A15" s="801" t="s">
        <v>5</v>
      </c>
      <c r="B15" s="801"/>
      <c r="C15" s="801"/>
      <c r="D15" s="801"/>
      <c r="E15" s="801"/>
      <c r="F15" s="801"/>
      <c r="G15" s="801"/>
      <c r="H15" s="801"/>
      <c r="I15" s="801"/>
      <c r="J15" s="801"/>
      <c r="K15" s="801"/>
      <c r="L15" s="802"/>
    </row>
    <row r="16" spans="1:13" ht="43.5" customHeight="1" x14ac:dyDescent="0.25">
      <c r="A16" s="475" t="s">
        <v>26</v>
      </c>
      <c r="B16" s="86" t="s">
        <v>38</v>
      </c>
      <c r="C16" s="475">
        <v>532.20000000000005</v>
      </c>
      <c r="D16" s="475">
        <v>501.2</v>
      </c>
      <c r="E16" s="475">
        <v>350</v>
      </c>
      <c r="F16" s="475">
        <v>491.2</v>
      </c>
      <c r="G16" s="475">
        <v>486.1</v>
      </c>
      <c r="H16" s="475">
        <v>441.2</v>
      </c>
      <c r="I16" s="475">
        <v>401.2</v>
      </c>
      <c r="J16" s="475">
        <v>371.2</v>
      </c>
      <c r="K16" s="475">
        <v>360</v>
      </c>
      <c r="L16" s="474">
        <v>350</v>
      </c>
      <c r="M16" s="21" t="s">
        <v>759</v>
      </c>
    </row>
    <row r="17" spans="1:13" ht="39" customHeight="1" x14ac:dyDescent="0.25">
      <c r="A17" s="475" t="s">
        <v>27</v>
      </c>
      <c r="B17" s="86" t="s">
        <v>35</v>
      </c>
      <c r="C17" s="475">
        <v>368.7</v>
      </c>
      <c r="D17" s="475">
        <v>364.2</v>
      </c>
      <c r="E17" s="475">
        <v>450</v>
      </c>
      <c r="F17" s="475">
        <v>368.7</v>
      </c>
      <c r="G17" s="475">
        <v>368</v>
      </c>
      <c r="H17" s="475">
        <v>367.5</v>
      </c>
      <c r="I17" s="475">
        <v>367.2</v>
      </c>
      <c r="J17" s="475">
        <v>367</v>
      </c>
      <c r="K17" s="475">
        <v>360</v>
      </c>
      <c r="L17" s="474">
        <v>356.8</v>
      </c>
      <c r="M17" s="21" t="s">
        <v>711</v>
      </c>
    </row>
    <row r="18" spans="1:13" ht="42" customHeight="1" x14ac:dyDescent="0.25">
      <c r="A18" s="475" t="s">
        <v>28</v>
      </c>
      <c r="B18" s="86" t="s">
        <v>36</v>
      </c>
      <c r="C18" s="475">
        <v>134.6</v>
      </c>
      <c r="D18" s="475">
        <v>136.5</v>
      </c>
      <c r="E18" s="475">
        <v>185</v>
      </c>
      <c r="F18" s="475">
        <v>134.6</v>
      </c>
      <c r="G18" s="475">
        <v>134.19999999999999</v>
      </c>
      <c r="H18" s="475">
        <v>133.80000000000001</v>
      </c>
      <c r="I18" s="475">
        <v>133.19999999999999</v>
      </c>
      <c r="J18" s="475">
        <v>132.6</v>
      </c>
      <c r="K18" s="475">
        <v>132.19999999999999</v>
      </c>
      <c r="L18" s="328">
        <v>132</v>
      </c>
      <c r="M18" s="21" t="s">
        <v>718</v>
      </c>
    </row>
    <row r="19" spans="1:13" ht="38.25" customHeight="1" x14ac:dyDescent="0.25">
      <c r="A19" s="475" t="s">
        <v>29</v>
      </c>
      <c r="B19" s="86" t="s">
        <v>37</v>
      </c>
      <c r="C19" s="475">
        <v>7.2</v>
      </c>
      <c r="D19" s="475">
        <v>5.0999999999999996</v>
      </c>
      <c r="E19" s="475">
        <v>4.5</v>
      </c>
      <c r="F19" s="475">
        <v>5.0999999999999996</v>
      </c>
      <c r="G19" s="475">
        <v>5</v>
      </c>
      <c r="H19" s="475">
        <v>4.9000000000000004</v>
      </c>
      <c r="I19" s="475">
        <v>4.8</v>
      </c>
      <c r="J19" s="475">
        <v>4.7</v>
      </c>
      <c r="K19" s="475">
        <v>4.5999999999999996</v>
      </c>
      <c r="L19" s="474">
        <v>4.5</v>
      </c>
    </row>
    <row r="20" spans="1:13" ht="57" customHeight="1" x14ac:dyDescent="0.25">
      <c r="A20" s="475" t="s">
        <v>30</v>
      </c>
      <c r="B20" s="86" t="s">
        <v>49</v>
      </c>
      <c r="C20" s="475">
        <v>45</v>
      </c>
      <c r="D20" s="475">
        <v>30</v>
      </c>
      <c r="E20" s="475" t="s">
        <v>84</v>
      </c>
      <c r="F20" s="475">
        <v>25</v>
      </c>
      <c r="G20" s="475">
        <v>25</v>
      </c>
      <c r="H20" s="475">
        <v>25</v>
      </c>
      <c r="I20" s="475">
        <v>20</v>
      </c>
      <c r="J20" s="475">
        <v>20</v>
      </c>
      <c r="K20" s="475">
        <v>20</v>
      </c>
      <c r="L20" s="146">
        <v>15</v>
      </c>
    </row>
    <row r="21" spans="1:13" ht="15.75" x14ac:dyDescent="0.25">
      <c r="A21" s="475" t="s">
        <v>31</v>
      </c>
      <c r="B21" s="86" t="s">
        <v>275</v>
      </c>
      <c r="C21" s="475">
        <v>72.8</v>
      </c>
      <c r="D21" s="475">
        <v>75.099999999999994</v>
      </c>
      <c r="E21" s="475" t="s">
        <v>84</v>
      </c>
      <c r="F21" s="475">
        <v>76</v>
      </c>
      <c r="G21" s="475">
        <v>77</v>
      </c>
      <c r="H21" s="475">
        <v>78</v>
      </c>
      <c r="I21" s="475">
        <v>79</v>
      </c>
      <c r="J21" s="475">
        <v>80</v>
      </c>
      <c r="K21" s="475">
        <v>81</v>
      </c>
      <c r="L21" s="146">
        <v>82</v>
      </c>
    </row>
    <row r="22" spans="1:13" ht="15.75" x14ac:dyDescent="0.25">
      <c r="A22" s="475" t="s">
        <v>33</v>
      </c>
      <c r="B22" s="86" t="s">
        <v>276</v>
      </c>
      <c r="C22" s="475">
        <v>79.8</v>
      </c>
      <c r="D22" s="475">
        <v>82.9</v>
      </c>
      <c r="E22" s="475" t="s">
        <v>84</v>
      </c>
      <c r="F22" s="475">
        <v>83</v>
      </c>
      <c r="G22" s="475">
        <v>84</v>
      </c>
      <c r="H22" s="475">
        <v>85</v>
      </c>
      <c r="I22" s="475">
        <v>86</v>
      </c>
      <c r="J22" s="475">
        <v>87</v>
      </c>
      <c r="K22" s="475">
        <v>88</v>
      </c>
      <c r="L22" s="146">
        <v>89</v>
      </c>
    </row>
    <row r="23" spans="1:13" ht="15.75" x14ac:dyDescent="0.25">
      <c r="A23" s="475" t="s">
        <v>34</v>
      </c>
      <c r="B23" s="86" t="s">
        <v>277</v>
      </c>
      <c r="C23" s="475">
        <v>70</v>
      </c>
      <c r="D23" s="475">
        <v>72</v>
      </c>
      <c r="E23" s="475" t="s">
        <v>84</v>
      </c>
      <c r="F23" s="475">
        <v>74</v>
      </c>
      <c r="G23" s="475">
        <v>76</v>
      </c>
      <c r="H23" s="475">
        <v>78</v>
      </c>
      <c r="I23" s="475">
        <v>80</v>
      </c>
      <c r="J23" s="475">
        <v>82</v>
      </c>
      <c r="K23" s="475">
        <v>84</v>
      </c>
      <c r="L23" s="146">
        <v>85</v>
      </c>
    </row>
    <row r="24" spans="1:13" ht="15.75" x14ac:dyDescent="0.25">
      <c r="A24" s="475" t="s">
        <v>170</v>
      </c>
      <c r="B24" s="86" t="s">
        <v>278</v>
      </c>
      <c r="C24" s="475">
        <v>92</v>
      </c>
      <c r="D24" s="475">
        <v>93</v>
      </c>
      <c r="E24" s="475" t="s">
        <v>84</v>
      </c>
      <c r="F24" s="475">
        <v>94.5</v>
      </c>
      <c r="G24" s="475">
        <v>94.7</v>
      </c>
      <c r="H24" s="475">
        <v>94.8</v>
      </c>
      <c r="I24" s="475">
        <v>95</v>
      </c>
      <c r="J24" s="475">
        <v>95.1</v>
      </c>
      <c r="K24" s="475">
        <v>95.2</v>
      </c>
      <c r="L24" s="146">
        <v>95.3</v>
      </c>
    </row>
    <row r="25" spans="1:13" ht="47.25" x14ac:dyDescent="0.25">
      <c r="A25" s="475" t="s">
        <v>172</v>
      </c>
      <c r="B25" s="86" t="s">
        <v>279</v>
      </c>
      <c r="C25" s="475">
        <v>28</v>
      </c>
      <c r="D25" s="475">
        <v>30</v>
      </c>
      <c r="E25" s="475" t="s">
        <v>84</v>
      </c>
      <c r="F25" s="475">
        <v>30</v>
      </c>
      <c r="G25" s="475">
        <v>40</v>
      </c>
      <c r="H25" s="475">
        <v>50</v>
      </c>
      <c r="I25" s="475">
        <v>55</v>
      </c>
      <c r="J25" s="475">
        <v>60</v>
      </c>
      <c r="K25" s="475">
        <v>70</v>
      </c>
      <c r="L25" s="146">
        <v>80</v>
      </c>
      <c r="M25" s="21" t="s">
        <v>736</v>
      </c>
    </row>
    <row r="26" spans="1:13" ht="47.25" x14ac:dyDescent="0.25">
      <c r="A26" s="475" t="s">
        <v>174</v>
      </c>
      <c r="B26" s="86" t="s">
        <v>280</v>
      </c>
      <c r="C26" s="475">
        <v>28</v>
      </c>
      <c r="D26" s="475">
        <v>30</v>
      </c>
      <c r="E26" s="475" t="s">
        <v>84</v>
      </c>
      <c r="F26" s="475">
        <v>30</v>
      </c>
      <c r="G26" s="475">
        <v>40</v>
      </c>
      <c r="H26" s="475">
        <v>50</v>
      </c>
      <c r="I26" s="475">
        <v>60</v>
      </c>
      <c r="J26" s="475">
        <v>70</v>
      </c>
      <c r="K26" s="475">
        <v>75</v>
      </c>
      <c r="L26" s="146">
        <v>80</v>
      </c>
      <c r="M26" s="21" t="s">
        <v>736</v>
      </c>
    </row>
    <row r="27" spans="1:13" ht="31.5" x14ac:dyDescent="0.25">
      <c r="A27" s="475" t="s">
        <v>176</v>
      </c>
      <c r="B27" s="86" t="s">
        <v>281</v>
      </c>
      <c r="C27" s="475">
        <v>1</v>
      </c>
      <c r="D27" s="475">
        <v>1</v>
      </c>
      <c r="E27" s="475" t="s">
        <v>84</v>
      </c>
      <c r="F27" s="475">
        <v>1</v>
      </c>
      <c r="G27" s="475">
        <v>3</v>
      </c>
      <c r="H27" s="475">
        <v>5</v>
      </c>
      <c r="I27" s="475">
        <v>8</v>
      </c>
      <c r="J27" s="475">
        <v>12</v>
      </c>
      <c r="K27" s="475">
        <v>16</v>
      </c>
      <c r="L27" s="146">
        <v>20</v>
      </c>
    </row>
    <row r="28" spans="1:13" ht="15.75" x14ac:dyDescent="0.25">
      <c r="A28" s="475" t="s">
        <v>178</v>
      </c>
      <c r="B28" s="86" t="s">
        <v>282</v>
      </c>
      <c r="C28" s="475">
        <v>12</v>
      </c>
      <c r="D28" s="475">
        <v>12</v>
      </c>
      <c r="E28" s="475" t="s">
        <v>84</v>
      </c>
      <c r="F28" s="475">
        <v>12</v>
      </c>
      <c r="G28" s="475">
        <v>15</v>
      </c>
      <c r="H28" s="475">
        <v>17</v>
      </c>
      <c r="I28" s="475">
        <v>18</v>
      </c>
      <c r="J28" s="475">
        <v>20</v>
      </c>
      <c r="K28" s="475">
        <v>21</v>
      </c>
      <c r="L28" s="146">
        <v>22</v>
      </c>
    </row>
    <row r="29" spans="1:13" ht="15.75" customHeight="1" x14ac:dyDescent="0.25">
      <c r="A29" s="801" t="s">
        <v>6</v>
      </c>
      <c r="B29" s="801"/>
      <c r="C29" s="801"/>
      <c r="D29" s="801"/>
      <c r="E29" s="801"/>
      <c r="F29" s="801"/>
      <c r="G29" s="801"/>
      <c r="H29" s="801"/>
      <c r="I29" s="801"/>
      <c r="J29" s="801"/>
      <c r="K29" s="801"/>
      <c r="L29" s="802"/>
    </row>
    <row r="30" spans="1:13" ht="40.5" customHeight="1" x14ac:dyDescent="0.25">
      <c r="A30" s="475" t="s">
        <v>26</v>
      </c>
      <c r="B30" s="86" t="s">
        <v>50</v>
      </c>
      <c r="C30" s="475">
        <v>42.7</v>
      </c>
      <c r="D30" s="475">
        <v>68.5</v>
      </c>
      <c r="E30" s="475" t="s">
        <v>59</v>
      </c>
      <c r="F30" s="475">
        <v>74.2</v>
      </c>
      <c r="G30" s="475">
        <v>88</v>
      </c>
      <c r="H30" s="475">
        <v>100</v>
      </c>
      <c r="I30" s="475">
        <v>100</v>
      </c>
      <c r="J30" s="475">
        <v>100</v>
      </c>
      <c r="K30" s="475">
        <v>100</v>
      </c>
      <c r="L30" s="475">
        <v>100</v>
      </c>
    </row>
    <row r="31" spans="1:13" ht="47.25" x14ac:dyDescent="0.25">
      <c r="A31" s="475" t="s">
        <v>27</v>
      </c>
      <c r="B31" s="86" t="s">
        <v>53</v>
      </c>
      <c r="C31" s="475">
        <v>88</v>
      </c>
      <c r="D31" s="475">
        <v>90</v>
      </c>
      <c r="E31" s="475" t="s">
        <v>84</v>
      </c>
      <c r="F31" s="147">
        <v>90</v>
      </c>
      <c r="G31" s="147">
        <v>90</v>
      </c>
      <c r="H31" s="147">
        <v>91</v>
      </c>
      <c r="I31" s="147">
        <v>94</v>
      </c>
      <c r="J31" s="147">
        <v>97</v>
      </c>
      <c r="K31" s="147">
        <v>99</v>
      </c>
      <c r="L31" s="147">
        <v>100</v>
      </c>
    </row>
    <row r="32" spans="1:13" s="6" customFormat="1" ht="78.75" x14ac:dyDescent="0.25">
      <c r="A32" s="475" t="s">
        <v>28</v>
      </c>
      <c r="B32" s="103" t="s">
        <v>54</v>
      </c>
      <c r="C32" s="475">
        <v>13</v>
      </c>
      <c r="D32" s="475">
        <v>13</v>
      </c>
      <c r="E32" s="475" t="s">
        <v>84</v>
      </c>
      <c r="F32" s="147">
        <v>13</v>
      </c>
      <c r="G32" s="147">
        <v>13</v>
      </c>
      <c r="H32" s="147">
        <v>13</v>
      </c>
      <c r="I32" s="147">
        <v>11</v>
      </c>
      <c r="J32" s="147">
        <v>9</v>
      </c>
      <c r="K32" s="147">
        <v>7</v>
      </c>
      <c r="L32" s="147">
        <v>5</v>
      </c>
    </row>
    <row r="33" spans="1:13" ht="95.25" customHeight="1" x14ac:dyDescent="0.25">
      <c r="A33" s="475" t="s">
        <v>29</v>
      </c>
      <c r="B33" s="103" t="s">
        <v>283</v>
      </c>
      <c r="C33" s="475">
        <v>0</v>
      </c>
      <c r="D33" s="475">
        <v>5.0000000000000001E-3</v>
      </c>
      <c r="E33" s="475" t="s">
        <v>84</v>
      </c>
      <c r="F33" s="148">
        <v>1.2E-2</v>
      </c>
      <c r="G33" s="148">
        <v>2.1999999999999999E-2</v>
      </c>
      <c r="H33" s="148">
        <v>3.5999999999999997E-2</v>
      </c>
      <c r="I33" s="148">
        <v>5.5E-2</v>
      </c>
      <c r="J33" s="148">
        <v>0.08</v>
      </c>
      <c r="K33" s="145">
        <v>0.112</v>
      </c>
      <c r="L33" s="149">
        <v>0.152</v>
      </c>
    </row>
    <row r="34" spans="1:13" ht="81.75" customHeight="1" x14ac:dyDescent="0.25">
      <c r="A34" s="475" t="s">
        <v>30</v>
      </c>
      <c r="B34" s="103" t="s">
        <v>99</v>
      </c>
      <c r="C34" s="475">
        <v>0</v>
      </c>
      <c r="D34" s="475">
        <v>1</v>
      </c>
      <c r="E34" s="475" t="s">
        <v>84</v>
      </c>
      <c r="F34" s="150">
        <v>1</v>
      </c>
      <c r="G34" s="150">
        <v>2</v>
      </c>
      <c r="H34" s="150">
        <v>2</v>
      </c>
      <c r="I34" s="150">
        <v>3</v>
      </c>
      <c r="J34" s="150">
        <v>3</v>
      </c>
      <c r="K34" s="475">
        <v>4</v>
      </c>
      <c r="L34" s="474">
        <v>4</v>
      </c>
    </row>
    <row r="35" spans="1:13" ht="78.75" x14ac:dyDescent="0.25">
      <c r="A35" s="475" t="s">
        <v>31</v>
      </c>
      <c r="B35" s="103" t="s">
        <v>55</v>
      </c>
      <c r="C35" s="475">
        <v>73.3</v>
      </c>
      <c r="D35" s="475">
        <v>75</v>
      </c>
      <c r="E35" s="475" t="s">
        <v>84</v>
      </c>
      <c r="F35" s="475">
        <v>75</v>
      </c>
      <c r="G35" s="475">
        <v>75</v>
      </c>
      <c r="H35" s="475">
        <v>77</v>
      </c>
      <c r="I35" s="475">
        <v>78</v>
      </c>
      <c r="J35" s="475">
        <v>82</v>
      </c>
      <c r="K35" s="475">
        <v>84</v>
      </c>
      <c r="L35" s="475">
        <v>86</v>
      </c>
    </row>
    <row r="36" spans="1:13" ht="15.75" x14ac:dyDescent="0.25">
      <c r="A36" s="475" t="s">
        <v>33</v>
      </c>
      <c r="B36" s="103" t="s">
        <v>284</v>
      </c>
      <c r="C36" s="475">
        <v>2950</v>
      </c>
      <c r="D36" s="475">
        <v>3000</v>
      </c>
      <c r="E36" s="475" t="s">
        <v>84</v>
      </c>
      <c r="F36" s="150">
        <v>3000</v>
      </c>
      <c r="G36" s="150">
        <v>3010</v>
      </c>
      <c r="H36" s="150">
        <v>3020</v>
      </c>
      <c r="I36" s="150">
        <v>3030</v>
      </c>
      <c r="J36" s="150">
        <v>3050</v>
      </c>
      <c r="K36" s="150">
        <v>3050</v>
      </c>
      <c r="L36" s="150">
        <v>3050</v>
      </c>
    </row>
    <row r="37" spans="1:13" ht="47.25" x14ac:dyDescent="0.25">
      <c r="A37" s="475" t="s">
        <v>34</v>
      </c>
      <c r="B37" s="103" t="s">
        <v>285</v>
      </c>
      <c r="C37" s="475">
        <v>78.5</v>
      </c>
      <c r="D37" s="475">
        <v>80</v>
      </c>
      <c r="E37" s="475" t="s">
        <v>84</v>
      </c>
      <c r="F37" s="475">
        <v>88</v>
      </c>
      <c r="G37" s="475">
        <v>95</v>
      </c>
      <c r="H37" s="475">
        <v>95</v>
      </c>
      <c r="I37" s="475">
        <v>96</v>
      </c>
      <c r="J37" s="475">
        <v>97</v>
      </c>
      <c r="K37" s="475">
        <v>100</v>
      </c>
      <c r="L37" s="474">
        <v>100</v>
      </c>
    </row>
    <row r="38" spans="1:13" ht="31.5" x14ac:dyDescent="0.25">
      <c r="A38" s="475" t="s">
        <v>170</v>
      </c>
      <c r="B38" s="103" t="s">
        <v>286</v>
      </c>
      <c r="C38" s="475">
        <v>0.1</v>
      </c>
      <c r="D38" s="475">
        <v>1.6</v>
      </c>
      <c r="E38" s="475" t="s">
        <v>84</v>
      </c>
      <c r="F38" s="475">
        <v>3</v>
      </c>
      <c r="G38" s="475">
        <v>7.5</v>
      </c>
      <c r="H38" s="475">
        <v>9</v>
      </c>
      <c r="I38" s="475">
        <v>12</v>
      </c>
      <c r="J38" s="475">
        <v>15</v>
      </c>
      <c r="K38" s="475">
        <v>15</v>
      </c>
      <c r="L38" s="474">
        <v>15</v>
      </c>
    </row>
    <row r="39" spans="1:13" ht="110.25" x14ac:dyDescent="0.25">
      <c r="A39" s="475" t="s">
        <v>172</v>
      </c>
      <c r="B39" s="103" t="s">
        <v>287</v>
      </c>
      <c r="C39" s="475" t="s">
        <v>84</v>
      </c>
      <c r="D39" s="475">
        <v>18</v>
      </c>
      <c r="E39" s="475" t="s">
        <v>84</v>
      </c>
      <c r="F39" s="475">
        <v>20</v>
      </c>
      <c r="G39" s="475">
        <v>40</v>
      </c>
      <c r="H39" s="475">
        <v>50</v>
      </c>
      <c r="I39" s="475">
        <v>60</v>
      </c>
      <c r="J39" s="475">
        <v>70</v>
      </c>
      <c r="K39" s="475">
        <v>80</v>
      </c>
      <c r="L39" s="474">
        <v>85</v>
      </c>
    </row>
    <row r="40" spans="1:13" ht="31.5" x14ac:dyDescent="0.25">
      <c r="A40" s="475" t="s">
        <v>174</v>
      </c>
      <c r="B40" s="86" t="s">
        <v>288</v>
      </c>
      <c r="C40" s="475">
        <v>9</v>
      </c>
      <c r="D40" s="475">
        <v>9</v>
      </c>
      <c r="E40" s="475" t="s">
        <v>84</v>
      </c>
      <c r="F40" s="150">
        <v>9</v>
      </c>
      <c r="G40" s="150">
        <v>12</v>
      </c>
      <c r="H40" s="150">
        <v>13</v>
      </c>
      <c r="I40" s="150">
        <v>14</v>
      </c>
      <c r="J40" s="150">
        <v>15</v>
      </c>
      <c r="K40" s="475">
        <v>16</v>
      </c>
      <c r="L40" s="474">
        <v>17</v>
      </c>
    </row>
    <row r="41" spans="1:13" ht="63" x14ac:dyDescent="0.25">
      <c r="A41" s="475" t="s">
        <v>176</v>
      </c>
      <c r="B41" s="86" t="s">
        <v>289</v>
      </c>
      <c r="C41" s="475">
        <v>0</v>
      </c>
      <c r="D41" s="475">
        <v>1</v>
      </c>
      <c r="E41" s="475" t="s">
        <v>84</v>
      </c>
      <c r="F41" s="150">
        <v>3</v>
      </c>
      <c r="G41" s="150">
        <v>6</v>
      </c>
      <c r="H41" s="150">
        <v>9</v>
      </c>
      <c r="I41" s="150">
        <v>12</v>
      </c>
      <c r="J41" s="150">
        <v>15</v>
      </c>
      <c r="K41" s="475">
        <v>18</v>
      </c>
      <c r="L41" s="474">
        <v>21</v>
      </c>
    </row>
    <row r="42" spans="1:13" ht="63" x14ac:dyDescent="0.25">
      <c r="A42" s="475" t="s">
        <v>178</v>
      </c>
      <c r="B42" s="86" t="s">
        <v>290</v>
      </c>
      <c r="C42" s="475" t="s">
        <v>84</v>
      </c>
      <c r="D42" s="475" t="s">
        <v>84</v>
      </c>
      <c r="E42" s="475" t="s">
        <v>84</v>
      </c>
      <c r="F42" s="151" t="s">
        <v>84</v>
      </c>
      <c r="G42" s="151">
        <v>150</v>
      </c>
      <c r="H42" s="151">
        <v>150</v>
      </c>
      <c r="I42" s="151">
        <v>150</v>
      </c>
      <c r="J42" s="151">
        <v>150</v>
      </c>
      <c r="K42" s="151">
        <v>150</v>
      </c>
      <c r="L42" s="151">
        <v>150</v>
      </c>
    </row>
    <row r="43" spans="1:13" ht="21" customHeight="1" x14ac:dyDescent="0.25">
      <c r="A43" s="801" t="s">
        <v>7</v>
      </c>
      <c r="B43" s="801"/>
      <c r="C43" s="801"/>
      <c r="D43" s="801"/>
      <c r="E43" s="801"/>
      <c r="F43" s="801"/>
      <c r="G43" s="801"/>
      <c r="H43" s="801"/>
      <c r="I43" s="801"/>
      <c r="J43" s="801"/>
      <c r="K43" s="801"/>
      <c r="L43" s="802"/>
    </row>
    <row r="44" spans="1:13" ht="47.25" x14ac:dyDescent="0.25">
      <c r="A44" s="475" t="s">
        <v>26</v>
      </c>
      <c r="B44" s="86" t="s">
        <v>56</v>
      </c>
      <c r="C44" s="475">
        <v>16.5</v>
      </c>
      <c r="D44" s="475" t="s">
        <v>291</v>
      </c>
      <c r="E44" s="475"/>
      <c r="F44" s="475">
        <v>17.600000000000001</v>
      </c>
      <c r="G44" s="475">
        <v>15</v>
      </c>
      <c r="H44" s="475">
        <v>13</v>
      </c>
      <c r="I44" s="475">
        <v>11</v>
      </c>
      <c r="J44" s="475">
        <v>9</v>
      </c>
      <c r="K44" s="475">
        <v>7</v>
      </c>
      <c r="L44" s="474">
        <v>4</v>
      </c>
      <c r="M44" s="21" t="s">
        <v>698</v>
      </c>
    </row>
    <row r="45" spans="1:13" ht="65.25" customHeight="1" x14ac:dyDescent="0.25">
      <c r="A45" s="475" t="s">
        <v>27</v>
      </c>
      <c r="B45" s="86" t="s">
        <v>58</v>
      </c>
      <c r="C45" s="483">
        <v>3.06</v>
      </c>
      <c r="D45" s="475">
        <v>2.78</v>
      </c>
      <c r="E45" s="475"/>
      <c r="F45" s="475">
        <v>2.7</v>
      </c>
      <c r="G45" s="475">
        <v>2.7</v>
      </c>
      <c r="H45" s="475">
        <v>2.6</v>
      </c>
      <c r="I45" s="475">
        <v>2.6</v>
      </c>
      <c r="J45" s="475">
        <v>2.6</v>
      </c>
      <c r="K45" s="475">
        <v>2.6</v>
      </c>
      <c r="L45" s="474">
        <v>2.5</v>
      </c>
    </row>
    <row r="46" spans="1:13" ht="52.5" customHeight="1" x14ac:dyDescent="0.25">
      <c r="A46" s="475" t="s">
        <v>28</v>
      </c>
      <c r="B46" s="86" t="s">
        <v>57</v>
      </c>
      <c r="C46" s="475">
        <v>29.7</v>
      </c>
      <c r="D46" s="475">
        <v>31.6</v>
      </c>
      <c r="E46" s="475"/>
      <c r="F46" s="481">
        <v>32.08</v>
      </c>
      <c r="G46" s="481">
        <v>32.590000000000003</v>
      </c>
      <c r="H46" s="481">
        <v>33.1</v>
      </c>
      <c r="I46" s="481">
        <v>33.61</v>
      </c>
      <c r="J46" s="481">
        <v>34.9</v>
      </c>
      <c r="K46" s="481">
        <v>36.4</v>
      </c>
      <c r="L46" s="481">
        <v>37.200000000000003</v>
      </c>
    </row>
    <row r="47" spans="1:13" ht="63" x14ac:dyDescent="0.25">
      <c r="A47" s="475" t="s">
        <v>29</v>
      </c>
      <c r="B47" s="86" t="s">
        <v>292</v>
      </c>
      <c r="C47" s="481">
        <v>620.40700000000004</v>
      </c>
      <c r="D47" s="481">
        <v>633.83299999999997</v>
      </c>
      <c r="E47" s="475" t="s">
        <v>293</v>
      </c>
      <c r="F47" s="475">
        <v>520</v>
      </c>
      <c r="G47" s="475">
        <v>570</v>
      </c>
      <c r="H47" s="475">
        <v>620</v>
      </c>
      <c r="I47" s="475">
        <v>670</v>
      </c>
      <c r="J47" s="475">
        <v>720</v>
      </c>
      <c r="K47" s="475">
        <v>760</v>
      </c>
      <c r="L47" s="474">
        <v>788</v>
      </c>
      <c r="M47" s="21" t="s">
        <v>707</v>
      </c>
    </row>
    <row r="48" spans="1:13" ht="31.5" x14ac:dyDescent="0.25">
      <c r="A48" s="475" t="s">
        <v>30</v>
      </c>
      <c r="B48" s="86" t="s">
        <v>294</v>
      </c>
      <c r="C48" s="481" t="s">
        <v>295</v>
      </c>
      <c r="D48" s="479">
        <v>3</v>
      </c>
      <c r="E48" s="475"/>
      <c r="F48" s="475">
        <v>5</v>
      </c>
      <c r="G48" s="475">
        <v>7</v>
      </c>
      <c r="H48" s="475">
        <v>12</v>
      </c>
      <c r="I48" s="475">
        <v>16</v>
      </c>
      <c r="J48" s="475">
        <v>20</v>
      </c>
      <c r="K48" s="475">
        <v>25</v>
      </c>
      <c r="L48" s="474">
        <v>30</v>
      </c>
    </row>
    <row r="49" spans="1:12" ht="15.75" x14ac:dyDescent="0.25">
      <c r="A49" s="475" t="s">
        <v>31</v>
      </c>
      <c r="B49" s="25" t="s">
        <v>296</v>
      </c>
      <c r="C49" s="481" t="s">
        <v>295</v>
      </c>
      <c r="D49" s="479">
        <v>2</v>
      </c>
      <c r="E49" s="475"/>
      <c r="F49" s="475">
        <v>5</v>
      </c>
      <c r="G49" s="475">
        <v>7</v>
      </c>
      <c r="H49" s="475">
        <v>12</v>
      </c>
      <c r="I49" s="475">
        <v>16</v>
      </c>
      <c r="J49" s="475">
        <v>20</v>
      </c>
      <c r="K49" s="475">
        <v>25</v>
      </c>
      <c r="L49" s="474">
        <v>30</v>
      </c>
    </row>
    <row r="50" spans="1:12" ht="15.75" customHeight="1" x14ac:dyDescent="0.25">
      <c r="A50" s="801" t="s">
        <v>8</v>
      </c>
      <c r="B50" s="801"/>
      <c r="C50" s="801"/>
      <c r="D50" s="801"/>
      <c r="E50" s="801"/>
      <c r="F50" s="801"/>
      <c r="G50" s="801"/>
      <c r="H50" s="801"/>
      <c r="I50" s="801"/>
      <c r="J50" s="801"/>
      <c r="K50" s="801"/>
      <c r="L50" s="802"/>
    </row>
    <row r="51" spans="1:12" ht="47.25" x14ac:dyDescent="0.25">
      <c r="A51" s="475" t="s">
        <v>26</v>
      </c>
      <c r="B51" s="103" t="s">
        <v>100</v>
      </c>
      <c r="C51" s="475">
        <v>87.2</v>
      </c>
      <c r="D51" s="475">
        <v>87.2</v>
      </c>
      <c r="E51" s="103"/>
      <c r="F51" s="475">
        <v>87.4</v>
      </c>
      <c r="G51" s="475">
        <v>87.6</v>
      </c>
      <c r="H51" s="475">
        <v>88</v>
      </c>
      <c r="I51" s="475">
        <v>88.4</v>
      </c>
      <c r="J51" s="475">
        <v>88.6</v>
      </c>
      <c r="K51" s="475">
        <v>88.8</v>
      </c>
      <c r="L51" s="474">
        <v>90</v>
      </c>
    </row>
    <row r="52" spans="1:12" ht="45.75" customHeight="1" x14ac:dyDescent="0.25">
      <c r="A52" s="475" t="s">
        <v>27</v>
      </c>
      <c r="B52" s="103" t="s">
        <v>60</v>
      </c>
      <c r="C52" s="144">
        <v>10</v>
      </c>
      <c r="D52" s="144">
        <v>10</v>
      </c>
      <c r="E52" s="103"/>
      <c r="F52" s="144">
        <v>10</v>
      </c>
      <c r="G52" s="144">
        <v>10</v>
      </c>
      <c r="H52" s="144">
        <v>8</v>
      </c>
      <c r="I52" s="144">
        <v>6</v>
      </c>
      <c r="J52" s="144">
        <v>4</v>
      </c>
      <c r="K52" s="144">
        <v>2</v>
      </c>
      <c r="L52" s="144">
        <v>0</v>
      </c>
    </row>
    <row r="53" spans="1:12" ht="45.75" customHeight="1" x14ac:dyDescent="0.25">
      <c r="A53" s="475" t="s">
        <v>28</v>
      </c>
      <c r="B53" s="152" t="s">
        <v>297</v>
      </c>
      <c r="C53" s="144">
        <v>96</v>
      </c>
      <c r="D53" s="144">
        <v>96</v>
      </c>
      <c r="E53" s="103"/>
      <c r="F53" s="144">
        <v>96</v>
      </c>
      <c r="G53" s="144">
        <v>80</v>
      </c>
      <c r="H53" s="144">
        <v>70</v>
      </c>
      <c r="I53" s="144">
        <v>61</v>
      </c>
      <c r="J53" s="144">
        <v>52</v>
      </c>
      <c r="K53" s="144">
        <v>47</v>
      </c>
      <c r="L53" s="144">
        <v>42</v>
      </c>
    </row>
    <row r="54" spans="1:12" ht="45.75" customHeight="1" x14ac:dyDescent="0.25">
      <c r="A54" s="475" t="s">
        <v>29</v>
      </c>
      <c r="B54" s="103" t="s">
        <v>298</v>
      </c>
      <c r="C54" s="475">
        <v>3</v>
      </c>
      <c r="D54" s="476">
        <v>4</v>
      </c>
      <c r="E54" s="103"/>
      <c r="F54" s="475">
        <v>8</v>
      </c>
      <c r="G54" s="475">
        <v>9</v>
      </c>
      <c r="H54" s="475">
        <v>12</v>
      </c>
      <c r="I54" s="475">
        <v>18</v>
      </c>
      <c r="J54" s="475">
        <v>30</v>
      </c>
      <c r="K54" s="475">
        <v>42</v>
      </c>
      <c r="L54" s="474">
        <v>54</v>
      </c>
    </row>
    <row r="55" spans="1:12" ht="78.75" x14ac:dyDescent="0.25">
      <c r="A55" s="475" t="s">
        <v>30</v>
      </c>
      <c r="B55" s="116" t="s">
        <v>299</v>
      </c>
      <c r="C55" s="95">
        <v>95</v>
      </c>
      <c r="D55" s="95">
        <v>86</v>
      </c>
      <c r="E55" s="115"/>
      <c r="F55" s="115">
        <v>80</v>
      </c>
      <c r="G55" s="115">
        <v>81</v>
      </c>
      <c r="H55" s="115">
        <v>81</v>
      </c>
      <c r="I55" s="115">
        <v>81</v>
      </c>
      <c r="J55" s="115">
        <v>81</v>
      </c>
      <c r="K55" s="115">
        <v>81</v>
      </c>
      <c r="L55" s="115">
        <v>81</v>
      </c>
    </row>
    <row r="56" spans="1:12" ht="66" customHeight="1" x14ac:dyDescent="0.25">
      <c r="A56" s="475" t="s">
        <v>31</v>
      </c>
      <c r="B56" s="116" t="s">
        <v>300</v>
      </c>
      <c r="C56" s="95">
        <v>0.1</v>
      </c>
      <c r="D56" s="95">
        <v>0.1</v>
      </c>
      <c r="E56" s="115"/>
      <c r="F56" s="115">
        <v>16</v>
      </c>
      <c r="G56" s="115">
        <v>18</v>
      </c>
      <c r="H56" s="115">
        <v>20</v>
      </c>
      <c r="I56" s="115">
        <v>20</v>
      </c>
      <c r="J56" s="115">
        <v>20</v>
      </c>
      <c r="K56" s="115">
        <v>20</v>
      </c>
      <c r="L56" s="115">
        <v>20</v>
      </c>
    </row>
    <row r="57" spans="1:12" ht="66" customHeight="1" x14ac:dyDescent="0.25">
      <c r="A57" s="475" t="s">
        <v>33</v>
      </c>
      <c r="B57" s="116" t="s">
        <v>301</v>
      </c>
      <c r="C57" s="95">
        <v>1.61</v>
      </c>
      <c r="D57" s="95">
        <v>1.61</v>
      </c>
      <c r="E57" s="115"/>
      <c r="F57" s="115">
        <v>1.61</v>
      </c>
      <c r="G57" s="115">
        <v>1.61</v>
      </c>
      <c r="H57" s="115">
        <v>5.8</v>
      </c>
      <c r="I57" s="115">
        <v>5.8</v>
      </c>
      <c r="J57" s="115">
        <v>24.4</v>
      </c>
      <c r="K57" s="115">
        <v>30</v>
      </c>
      <c r="L57" s="115">
        <v>35</v>
      </c>
    </row>
    <row r="58" spans="1:12" ht="15.75" customHeight="1" x14ac:dyDescent="0.25">
      <c r="A58" s="802" t="s">
        <v>9</v>
      </c>
      <c r="B58" s="803"/>
      <c r="C58" s="803"/>
      <c r="D58" s="803"/>
      <c r="E58" s="803"/>
      <c r="F58" s="803"/>
      <c r="G58" s="803"/>
      <c r="H58" s="803"/>
      <c r="I58" s="803"/>
      <c r="J58" s="803"/>
      <c r="K58" s="803"/>
      <c r="L58" s="815"/>
    </row>
    <row r="59" spans="1:12" ht="52.5" customHeight="1" x14ac:dyDescent="0.25">
      <c r="A59" s="475" t="s">
        <v>26</v>
      </c>
      <c r="B59" s="125" t="s">
        <v>61</v>
      </c>
      <c r="C59" s="154">
        <v>28.000000000000004</v>
      </c>
      <c r="D59" s="154">
        <v>29.9</v>
      </c>
      <c r="E59" s="155" t="s">
        <v>302</v>
      </c>
      <c r="F59" s="154">
        <v>30.2</v>
      </c>
      <c r="G59" s="154">
        <v>30.3</v>
      </c>
      <c r="H59" s="154">
        <v>30.7</v>
      </c>
      <c r="I59" s="154">
        <v>35.54</v>
      </c>
      <c r="J59" s="154">
        <v>40.36</v>
      </c>
      <c r="K59" s="154">
        <v>45.18</v>
      </c>
      <c r="L59" s="156">
        <v>50</v>
      </c>
    </row>
    <row r="60" spans="1:12" ht="54.75" customHeight="1" x14ac:dyDescent="0.25">
      <c r="A60" s="475" t="s">
        <v>27</v>
      </c>
      <c r="B60" s="86" t="s">
        <v>62</v>
      </c>
      <c r="C60" s="475">
        <v>0</v>
      </c>
      <c r="D60" s="475">
        <v>0</v>
      </c>
      <c r="E60" s="475" t="s">
        <v>41</v>
      </c>
      <c r="F60" s="475">
        <v>0</v>
      </c>
      <c r="G60" s="475">
        <v>0</v>
      </c>
      <c r="H60" s="475">
        <v>0</v>
      </c>
      <c r="I60" s="475">
        <v>0</v>
      </c>
      <c r="J60" s="475">
        <v>0</v>
      </c>
      <c r="K60" s="475">
        <v>0</v>
      </c>
      <c r="L60" s="475">
        <v>0</v>
      </c>
    </row>
    <row r="61" spans="1:12" ht="47.25" x14ac:dyDescent="0.25">
      <c r="A61" s="475" t="s">
        <v>28</v>
      </c>
      <c r="B61" s="86" t="s">
        <v>303</v>
      </c>
      <c r="C61" s="475">
        <v>21</v>
      </c>
      <c r="D61" s="475">
        <v>18</v>
      </c>
      <c r="E61" s="155" t="s">
        <v>304</v>
      </c>
      <c r="F61" s="475">
        <v>17</v>
      </c>
      <c r="G61" s="475">
        <v>15</v>
      </c>
      <c r="H61" s="475">
        <v>13</v>
      </c>
      <c r="I61" s="475">
        <v>12</v>
      </c>
      <c r="J61" s="475">
        <v>11</v>
      </c>
      <c r="K61" s="475">
        <v>10</v>
      </c>
      <c r="L61" s="475">
        <v>9</v>
      </c>
    </row>
    <row r="62" spans="1:12" ht="31.5" x14ac:dyDescent="0.25">
      <c r="A62" s="475" t="s">
        <v>29</v>
      </c>
      <c r="B62" s="86" t="s">
        <v>43</v>
      </c>
      <c r="C62" s="475">
        <v>6.7</v>
      </c>
      <c r="D62" s="475">
        <v>8.5</v>
      </c>
      <c r="E62" s="475">
        <v>4</v>
      </c>
      <c r="F62" s="475">
        <v>6.7</v>
      </c>
      <c r="G62" s="475">
        <v>6.7</v>
      </c>
      <c r="H62" s="475">
        <v>6.6</v>
      </c>
      <c r="I62" s="475">
        <v>6.6</v>
      </c>
      <c r="J62" s="475">
        <v>6.5</v>
      </c>
      <c r="K62" s="475">
        <v>6.5</v>
      </c>
      <c r="L62" s="474">
        <v>6.4</v>
      </c>
    </row>
    <row r="63" spans="1:12" ht="56.25" customHeight="1" x14ac:dyDescent="0.25">
      <c r="A63" s="810" t="s">
        <v>30</v>
      </c>
      <c r="B63" s="86" t="s">
        <v>305</v>
      </c>
      <c r="C63" s="470"/>
      <c r="D63" s="470"/>
      <c r="E63" s="810">
        <v>85</v>
      </c>
      <c r="F63" s="470"/>
      <c r="G63" s="470"/>
      <c r="H63" s="470"/>
      <c r="I63" s="470"/>
      <c r="J63" s="470"/>
      <c r="K63" s="470"/>
      <c r="L63" s="470"/>
    </row>
    <row r="64" spans="1:12" ht="56.25" customHeight="1" x14ac:dyDescent="0.25">
      <c r="A64" s="812"/>
      <c r="B64" s="475" t="s">
        <v>306</v>
      </c>
      <c r="C64" s="157">
        <v>24</v>
      </c>
      <c r="D64" s="157">
        <v>25</v>
      </c>
      <c r="E64" s="811"/>
      <c r="F64" s="157">
        <v>26.99</v>
      </c>
      <c r="G64" s="157">
        <v>34.9</v>
      </c>
      <c r="H64" s="157">
        <v>42.15</v>
      </c>
      <c r="I64" s="157">
        <v>47.3</v>
      </c>
      <c r="J64" s="157">
        <v>53.87</v>
      </c>
      <c r="K64" s="157">
        <v>69.430000000000007</v>
      </c>
      <c r="L64" s="158">
        <v>85</v>
      </c>
    </row>
    <row r="65" spans="1:12" ht="15.75" customHeight="1" x14ac:dyDescent="0.25">
      <c r="A65" s="801" t="s">
        <v>10</v>
      </c>
      <c r="B65" s="801"/>
      <c r="C65" s="801"/>
      <c r="D65" s="801"/>
      <c r="E65" s="801"/>
      <c r="F65" s="801"/>
      <c r="G65" s="801"/>
      <c r="H65" s="801"/>
      <c r="I65" s="801"/>
      <c r="J65" s="801"/>
      <c r="K65" s="801"/>
      <c r="L65" s="802"/>
    </row>
    <row r="66" spans="1:12" ht="47.25" x14ac:dyDescent="0.25">
      <c r="A66" s="475" t="s">
        <v>26</v>
      </c>
      <c r="B66" s="103" t="s">
        <v>65</v>
      </c>
      <c r="C66" s="475">
        <v>103.2</v>
      </c>
      <c r="D66" s="475" t="s">
        <v>307</v>
      </c>
      <c r="E66" s="475" t="s">
        <v>105</v>
      </c>
      <c r="F66" s="481">
        <v>105</v>
      </c>
      <c r="G66" s="481">
        <v>105</v>
      </c>
      <c r="H66" s="481">
        <v>105</v>
      </c>
      <c r="I66" s="481">
        <v>105</v>
      </c>
      <c r="J66" s="481">
        <v>105</v>
      </c>
      <c r="K66" s="481">
        <v>105</v>
      </c>
      <c r="L66" s="481">
        <v>105</v>
      </c>
    </row>
    <row r="67" spans="1:12" ht="15.75" x14ac:dyDescent="0.25">
      <c r="A67" s="801" t="s">
        <v>11</v>
      </c>
      <c r="B67" s="801"/>
      <c r="C67" s="801"/>
      <c r="D67" s="801"/>
      <c r="E67" s="801"/>
      <c r="F67" s="801"/>
      <c r="G67" s="801"/>
      <c r="H67" s="801"/>
      <c r="I67" s="801"/>
      <c r="J67" s="801"/>
      <c r="K67" s="801"/>
      <c r="L67" s="802"/>
    </row>
    <row r="68" spans="1:12" ht="31.5" x14ac:dyDescent="0.25">
      <c r="A68" s="475" t="s">
        <v>26</v>
      </c>
      <c r="B68" s="103" t="s">
        <v>44</v>
      </c>
      <c r="C68" s="475" t="s">
        <v>84</v>
      </c>
      <c r="D68" s="475" t="s">
        <v>84</v>
      </c>
      <c r="E68" s="475">
        <v>50</v>
      </c>
      <c r="F68" s="475">
        <v>0</v>
      </c>
      <c r="G68" s="475">
        <v>5</v>
      </c>
      <c r="H68" s="475">
        <v>10</v>
      </c>
      <c r="I68" s="475">
        <v>20</v>
      </c>
      <c r="J68" s="475">
        <v>30</v>
      </c>
      <c r="K68" s="475">
        <v>40</v>
      </c>
      <c r="L68" s="475">
        <v>50</v>
      </c>
    </row>
    <row r="69" spans="1:12" ht="31.5" x14ac:dyDescent="0.25">
      <c r="A69" s="475" t="s">
        <v>27</v>
      </c>
      <c r="B69" s="103" t="s">
        <v>308</v>
      </c>
      <c r="C69" s="475">
        <v>1143.44</v>
      </c>
      <c r="D69" s="475">
        <v>1245</v>
      </c>
      <c r="E69" s="475" t="s">
        <v>84</v>
      </c>
      <c r="F69" s="475">
        <v>1353</v>
      </c>
      <c r="G69" s="475">
        <v>1449</v>
      </c>
      <c r="H69" s="475">
        <v>1552</v>
      </c>
      <c r="I69" s="475">
        <v>1663</v>
      </c>
      <c r="J69" s="475">
        <v>1780</v>
      </c>
      <c r="K69" s="475">
        <v>1891</v>
      </c>
      <c r="L69" s="474">
        <v>2000</v>
      </c>
    </row>
    <row r="70" spans="1:12" ht="15.75" customHeight="1" x14ac:dyDescent="0.25">
      <c r="A70" s="801" t="s">
        <v>12</v>
      </c>
      <c r="B70" s="801"/>
      <c r="C70" s="801"/>
      <c r="D70" s="801"/>
      <c r="E70" s="801"/>
      <c r="F70" s="801"/>
      <c r="G70" s="801"/>
      <c r="H70" s="801"/>
      <c r="I70" s="801"/>
      <c r="J70" s="801"/>
      <c r="K70" s="801"/>
      <c r="L70" s="802"/>
    </row>
    <row r="71" spans="1:12" ht="15.75" x14ac:dyDescent="0.25">
      <c r="A71" s="475" t="s">
        <v>26</v>
      </c>
      <c r="B71" s="103" t="s">
        <v>309</v>
      </c>
      <c r="C71" s="475">
        <v>0.17</v>
      </c>
      <c r="D71" s="475">
        <v>0.19</v>
      </c>
      <c r="E71" s="475"/>
      <c r="F71" s="475">
        <v>0.2</v>
      </c>
      <c r="G71" s="475">
        <v>0.3</v>
      </c>
      <c r="H71" s="475">
        <v>0.4</v>
      </c>
      <c r="I71" s="475">
        <v>0.5</v>
      </c>
      <c r="J71" s="475">
        <v>0.6</v>
      </c>
      <c r="K71" s="475">
        <v>0.8</v>
      </c>
      <c r="L71" s="475">
        <v>1</v>
      </c>
    </row>
    <row r="72" spans="1:12" ht="31.5" x14ac:dyDescent="0.25">
      <c r="A72" s="475" t="s">
        <v>27</v>
      </c>
      <c r="B72" s="103" t="s">
        <v>310</v>
      </c>
      <c r="C72" s="475">
        <v>6</v>
      </c>
      <c r="D72" s="475">
        <v>7.1</v>
      </c>
      <c r="E72" s="475"/>
      <c r="F72" s="475">
        <v>10</v>
      </c>
      <c r="G72" s="475">
        <v>11</v>
      </c>
      <c r="H72" s="475">
        <v>11.4</v>
      </c>
      <c r="I72" s="475">
        <v>11.5</v>
      </c>
      <c r="J72" s="475">
        <v>12.8</v>
      </c>
      <c r="K72" s="475">
        <v>14</v>
      </c>
      <c r="L72" s="475">
        <v>15.4</v>
      </c>
    </row>
    <row r="73" spans="1:12" ht="47.25" x14ac:dyDescent="0.25">
      <c r="A73" s="475" t="s">
        <v>28</v>
      </c>
      <c r="B73" s="103" t="s">
        <v>311</v>
      </c>
      <c r="C73" s="475"/>
      <c r="D73" s="475"/>
      <c r="E73" s="159"/>
      <c r="F73" s="475">
        <v>361</v>
      </c>
      <c r="G73" s="475">
        <v>400</v>
      </c>
      <c r="H73" s="475">
        <v>450</v>
      </c>
      <c r="I73" s="475">
        <v>500</v>
      </c>
      <c r="J73" s="475">
        <v>550</v>
      </c>
      <c r="K73" s="475">
        <v>600</v>
      </c>
      <c r="L73" s="475">
        <v>650</v>
      </c>
    </row>
    <row r="74" spans="1:12" ht="47.25" x14ac:dyDescent="0.25">
      <c r="A74" s="475" t="s">
        <v>29</v>
      </c>
      <c r="B74" s="103" t="s">
        <v>312</v>
      </c>
      <c r="C74" s="475">
        <v>221</v>
      </c>
      <c r="D74" s="475">
        <v>235</v>
      </c>
      <c r="E74" s="159"/>
      <c r="F74" s="475">
        <v>250</v>
      </c>
      <c r="G74" s="475">
        <v>280</v>
      </c>
      <c r="H74" s="475">
        <v>350</v>
      </c>
      <c r="I74" s="475">
        <v>400</v>
      </c>
      <c r="J74" s="475">
        <v>450</v>
      </c>
      <c r="K74" s="475">
        <v>500</v>
      </c>
      <c r="L74" s="475">
        <v>550</v>
      </c>
    </row>
    <row r="75" spans="1:12" ht="31.5" x14ac:dyDescent="0.25">
      <c r="A75" s="475" t="s">
        <v>30</v>
      </c>
      <c r="B75" s="103" t="s">
        <v>313</v>
      </c>
      <c r="C75" s="475"/>
      <c r="D75" s="475"/>
      <c r="E75" s="159"/>
      <c r="F75" s="475">
        <v>0</v>
      </c>
      <c r="G75" s="475">
        <v>500</v>
      </c>
      <c r="H75" s="475">
        <v>1000</v>
      </c>
      <c r="I75" s="475">
        <v>2000</v>
      </c>
      <c r="J75" s="475">
        <v>4000</v>
      </c>
      <c r="K75" s="475">
        <v>8000</v>
      </c>
      <c r="L75" s="475">
        <v>10000</v>
      </c>
    </row>
    <row r="76" spans="1:12" ht="47.25" x14ac:dyDescent="0.25">
      <c r="A76" s="475" t="s">
        <v>31</v>
      </c>
      <c r="B76" s="103" t="s">
        <v>314</v>
      </c>
      <c r="C76" s="475">
        <v>0.68</v>
      </c>
      <c r="D76" s="475">
        <v>0.7</v>
      </c>
      <c r="E76" s="159"/>
      <c r="F76" s="475">
        <v>0.75</v>
      </c>
      <c r="G76" s="475">
        <v>0.8</v>
      </c>
      <c r="H76" s="475">
        <v>1</v>
      </c>
      <c r="I76" s="475">
        <v>1.1000000000000001</v>
      </c>
      <c r="J76" s="475">
        <v>1.2</v>
      </c>
      <c r="K76" s="475">
        <v>1.3</v>
      </c>
      <c r="L76" s="475">
        <v>1.5</v>
      </c>
    </row>
    <row r="77" spans="1:12" ht="31.5" x14ac:dyDescent="0.25">
      <c r="A77" s="475" t="s">
        <v>33</v>
      </c>
      <c r="B77" s="103" t="s">
        <v>315</v>
      </c>
      <c r="C77" s="475">
        <v>67</v>
      </c>
      <c r="D77" s="475">
        <v>68.09</v>
      </c>
      <c r="E77" s="475"/>
      <c r="F77" s="475">
        <v>70</v>
      </c>
      <c r="G77" s="475">
        <v>73</v>
      </c>
      <c r="H77" s="475">
        <v>75</v>
      </c>
      <c r="I77" s="475">
        <v>80</v>
      </c>
      <c r="J77" s="475">
        <v>85</v>
      </c>
      <c r="K77" s="475">
        <v>90</v>
      </c>
      <c r="L77" s="475">
        <v>95</v>
      </c>
    </row>
    <row r="78" spans="1:12" ht="47.25" x14ac:dyDescent="0.25">
      <c r="A78" s="475" t="s">
        <v>34</v>
      </c>
      <c r="B78" s="103" t="s">
        <v>316</v>
      </c>
      <c r="C78" s="475">
        <v>35</v>
      </c>
      <c r="D78" s="475">
        <v>40</v>
      </c>
      <c r="E78" s="475"/>
      <c r="F78" s="475">
        <v>45</v>
      </c>
      <c r="G78" s="475">
        <v>70</v>
      </c>
      <c r="H78" s="475">
        <v>80</v>
      </c>
      <c r="I78" s="475">
        <v>85</v>
      </c>
      <c r="J78" s="475">
        <v>90</v>
      </c>
      <c r="K78" s="475">
        <v>95</v>
      </c>
      <c r="L78" s="475">
        <v>100</v>
      </c>
    </row>
    <row r="79" spans="1:12" ht="47.25" x14ac:dyDescent="0.25">
      <c r="A79" s="475" t="s">
        <v>170</v>
      </c>
      <c r="B79" s="103" t="s">
        <v>317</v>
      </c>
      <c r="C79" s="475"/>
      <c r="D79" s="475"/>
      <c r="E79" s="475"/>
      <c r="F79" s="475"/>
      <c r="G79" s="475"/>
      <c r="H79" s="475"/>
      <c r="I79" s="475"/>
      <c r="J79" s="475"/>
      <c r="K79" s="475"/>
      <c r="L79" s="475"/>
    </row>
    <row r="80" spans="1:12" ht="47.25" x14ac:dyDescent="0.25">
      <c r="A80" s="475" t="s">
        <v>172</v>
      </c>
      <c r="B80" s="103" t="s">
        <v>318</v>
      </c>
      <c r="C80" s="475">
        <v>15</v>
      </c>
      <c r="D80" s="475">
        <v>25</v>
      </c>
      <c r="E80" s="475"/>
      <c r="F80" s="475">
        <v>30</v>
      </c>
      <c r="G80" s="475">
        <v>40</v>
      </c>
      <c r="H80" s="475">
        <v>50</v>
      </c>
      <c r="I80" s="475">
        <v>60</v>
      </c>
      <c r="J80" s="475">
        <v>70</v>
      </c>
      <c r="K80" s="475">
        <v>80</v>
      </c>
      <c r="L80" s="475">
        <v>90</v>
      </c>
    </row>
    <row r="81" spans="1:12" ht="15.75" customHeight="1" x14ac:dyDescent="0.25">
      <c r="A81" s="802" t="s">
        <v>13</v>
      </c>
      <c r="B81" s="803"/>
      <c r="C81" s="803"/>
      <c r="D81" s="803"/>
      <c r="E81" s="803"/>
      <c r="F81" s="803"/>
      <c r="G81" s="803"/>
      <c r="H81" s="803"/>
      <c r="I81" s="803"/>
      <c r="J81" s="803"/>
      <c r="K81" s="803"/>
      <c r="L81" s="803"/>
    </row>
    <row r="82" spans="1:12" ht="60" customHeight="1" x14ac:dyDescent="0.25">
      <c r="A82" s="474" t="s">
        <v>26</v>
      </c>
      <c r="B82" s="86" t="s">
        <v>66</v>
      </c>
      <c r="C82" s="475">
        <v>74.099999999999994</v>
      </c>
      <c r="D82" s="475">
        <v>76.900000000000006</v>
      </c>
      <c r="E82" s="475" t="s">
        <v>84</v>
      </c>
      <c r="F82" s="475">
        <v>80</v>
      </c>
      <c r="G82" s="475">
        <v>85</v>
      </c>
      <c r="H82" s="475">
        <v>90</v>
      </c>
      <c r="I82" s="475">
        <v>95</v>
      </c>
      <c r="J82" s="475">
        <v>95</v>
      </c>
      <c r="K82" s="475">
        <v>98</v>
      </c>
      <c r="L82" s="475">
        <v>98</v>
      </c>
    </row>
    <row r="83" spans="1:12" ht="36.75" customHeight="1" x14ac:dyDescent="0.25">
      <c r="A83" s="474" t="s">
        <v>27</v>
      </c>
      <c r="B83" s="86" t="s">
        <v>79</v>
      </c>
      <c r="C83" s="475">
        <v>17</v>
      </c>
      <c r="D83" s="475">
        <v>6</v>
      </c>
      <c r="E83" s="475" t="s">
        <v>84</v>
      </c>
      <c r="F83" s="475"/>
      <c r="G83" s="475">
        <v>15</v>
      </c>
      <c r="H83" s="475">
        <v>18</v>
      </c>
      <c r="I83" s="475">
        <v>12</v>
      </c>
      <c r="J83" s="475">
        <v>8</v>
      </c>
      <c r="K83" s="475">
        <v>7</v>
      </c>
      <c r="L83" s="475">
        <v>3</v>
      </c>
    </row>
    <row r="84" spans="1:12" ht="81" customHeight="1" x14ac:dyDescent="0.25">
      <c r="A84" s="474" t="s">
        <v>28</v>
      </c>
      <c r="B84" s="103" t="s">
        <v>81</v>
      </c>
      <c r="C84" s="475">
        <v>0</v>
      </c>
      <c r="D84" s="475">
        <v>1</v>
      </c>
      <c r="E84" s="475" t="s">
        <v>84</v>
      </c>
      <c r="F84" s="475">
        <v>2</v>
      </c>
      <c r="G84" s="475">
        <v>2</v>
      </c>
      <c r="H84" s="475">
        <v>2</v>
      </c>
      <c r="I84" s="475">
        <v>2</v>
      </c>
      <c r="J84" s="475">
        <v>2</v>
      </c>
      <c r="K84" s="475">
        <v>2</v>
      </c>
      <c r="L84" s="475">
        <v>2</v>
      </c>
    </row>
    <row r="85" spans="1:12" ht="33" customHeight="1" x14ac:dyDescent="0.25">
      <c r="A85" s="475" t="s">
        <v>29</v>
      </c>
      <c r="B85" s="103" t="s">
        <v>45</v>
      </c>
      <c r="C85" s="475">
        <v>0</v>
      </c>
      <c r="D85" s="475">
        <v>0</v>
      </c>
      <c r="E85" s="475" t="s">
        <v>84</v>
      </c>
      <c r="F85" s="475">
        <v>1</v>
      </c>
      <c r="G85" s="475">
        <v>1</v>
      </c>
      <c r="H85" s="475">
        <v>1</v>
      </c>
      <c r="I85" s="475">
        <v>1</v>
      </c>
      <c r="J85" s="475">
        <v>0</v>
      </c>
      <c r="K85" s="475">
        <v>0</v>
      </c>
      <c r="L85" s="475">
        <v>0</v>
      </c>
    </row>
    <row r="86" spans="1:12" ht="66" customHeight="1" x14ac:dyDescent="0.25">
      <c r="A86" s="475" t="s">
        <v>30</v>
      </c>
      <c r="B86" s="103" t="s">
        <v>80</v>
      </c>
      <c r="C86" s="475">
        <v>0</v>
      </c>
      <c r="D86" s="475">
        <v>0</v>
      </c>
      <c r="E86" s="475" t="s">
        <v>84</v>
      </c>
      <c r="F86" s="475">
        <v>1</v>
      </c>
      <c r="G86" s="475">
        <v>0</v>
      </c>
      <c r="H86" s="475">
        <v>1</v>
      </c>
      <c r="I86" s="475">
        <v>0</v>
      </c>
      <c r="J86" s="475">
        <v>1</v>
      </c>
      <c r="K86" s="475">
        <v>0</v>
      </c>
      <c r="L86" s="475">
        <v>1</v>
      </c>
    </row>
    <row r="87" spans="1:12" ht="66" customHeight="1" x14ac:dyDescent="0.25">
      <c r="A87" s="475" t="s">
        <v>31</v>
      </c>
      <c r="B87" s="103" t="s">
        <v>319</v>
      </c>
      <c r="C87" s="475">
        <v>10</v>
      </c>
      <c r="D87" s="475" t="s">
        <v>320</v>
      </c>
      <c r="E87" s="475" t="s">
        <v>84</v>
      </c>
      <c r="F87" s="475" t="s">
        <v>321</v>
      </c>
      <c r="G87" s="475" t="s">
        <v>322</v>
      </c>
      <c r="H87" s="475" t="s">
        <v>323</v>
      </c>
      <c r="I87" s="475" t="s">
        <v>324</v>
      </c>
      <c r="J87" s="475" t="s">
        <v>325</v>
      </c>
      <c r="K87" s="475" t="s">
        <v>326</v>
      </c>
      <c r="L87" s="474" t="s">
        <v>327</v>
      </c>
    </row>
    <row r="88" spans="1:12" ht="66" customHeight="1" x14ac:dyDescent="0.25">
      <c r="A88" s="475" t="s">
        <v>33</v>
      </c>
      <c r="B88" s="86" t="s">
        <v>328</v>
      </c>
      <c r="C88" s="160" t="s">
        <v>329</v>
      </c>
      <c r="D88" s="160" t="s">
        <v>330</v>
      </c>
      <c r="E88" s="475" t="s">
        <v>84</v>
      </c>
      <c r="F88" s="161" t="s">
        <v>331</v>
      </c>
      <c r="G88" s="160" t="s">
        <v>332</v>
      </c>
      <c r="H88" s="160" t="s">
        <v>333</v>
      </c>
      <c r="I88" s="160" t="s">
        <v>329</v>
      </c>
      <c r="J88" s="160" t="s">
        <v>330</v>
      </c>
      <c r="K88" s="160" t="s">
        <v>322</v>
      </c>
      <c r="L88" s="162" t="s">
        <v>334</v>
      </c>
    </row>
    <row r="89" spans="1:12" ht="66" customHeight="1" x14ac:dyDescent="0.25">
      <c r="A89" s="475" t="s">
        <v>34</v>
      </c>
      <c r="B89" s="86" t="s">
        <v>335</v>
      </c>
      <c r="C89" s="475">
        <v>0</v>
      </c>
      <c r="D89" s="475">
        <v>0</v>
      </c>
      <c r="E89" s="475" t="s">
        <v>84</v>
      </c>
      <c r="F89" s="475">
        <v>1</v>
      </c>
      <c r="G89" s="475">
        <v>2</v>
      </c>
      <c r="H89" s="475">
        <v>1</v>
      </c>
      <c r="I89" s="475">
        <v>2</v>
      </c>
      <c r="J89" s="475">
        <v>1</v>
      </c>
      <c r="K89" s="475">
        <v>2</v>
      </c>
      <c r="L89" s="475">
        <v>1</v>
      </c>
    </row>
    <row r="90" spans="1:12" ht="24.75" customHeight="1" x14ac:dyDescent="0.25">
      <c r="A90" s="801" t="s">
        <v>23</v>
      </c>
      <c r="B90" s="801"/>
      <c r="C90" s="801"/>
      <c r="D90" s="801"/>
      <c r="E90" s="801"/>
      <c r="F90" s="801"/>
      <c r="G90" s="801"/>
      <c r="H90" s="801"/>
      <c r="I90" s="801"/>
      <c r="J90" s="801"/>
      <c r="K90" s="801"/>
      <c r="L90" s="802"/>
    </row>
    <row r="91" spans="1:12" ht="57.75" customHeight="1" x14ac:dyDescent="0.25">
      <c r="A91" s="475" t="s">
        <v>26</v>
      </c>
      <c r="B91" s="103" t="s">
        <v>67</v>
      </c>
      <c r="C91" s="142">
        <v>75512</v>
      </c>
      <c r="D91" s="142">
        <v>75756</v>
      </c>
      <c r="E91" s="475"/>
      <c r="F91" s="142">
        <v>76313</v>
      </c>
      <c r="G91" s="142">
        <v>79092</v>
      </c>
      <c r="H91" s="142">
        <v>81871</v>
      </c>
      <c r="I91" s="142">
        <v>86294</v>
      </c>
      <c r="J91" s="142">
        <v>90906</v>
      </c>
      <c r="K91" s="142">
        <v>94807</v>
      </c>
      <c r="L91" s="142">
        <v>96931</v>
      </c>
    </row>
    <row r="92" spans="1:12" ht="57.75" customHeight="1" x14ac:dyDescent="0.25">
      <c r="A92" s="475" t="s">
        <v>336</v>
      </c>
      <c r="B92" s="25" t="s">
        <v>337</v>
      </c>
      <c r="C92" s="163">
        <v>178.44</v>
      </c>
      <c r="D92" s="163">
        <v>202.1</v>
      </c>
      <c r="E92" s="475"/>
      <c r="F92" s="477">
        <v>205</v>
      </c>
      <c r="G92" s="477">
        <v>206</v>
      </c>
      <c r="H92" s="477">
        <v>206.5</v>
      </c>
      <c r="I92" s="477">
        <v>207</v>
      </c>
      <c r="J92" s="477">
        <v>207.9</v>
      </c>
      <c r="K92" s="477">
        <v>218.29</v>
      </c>
      <c r="L92" s="477">
        <v>228.69</v>
      </c>
    </row>
    <row r="93" spans="1:12" ht="15" customHeight="1" x14ac:dyDescent="0.25">
      <c r="A93" s="801" t="s">
        <v>14</v>
      </c>
      <c r="B93" s="801"/>
      <c r="C93" s="801"/>
      <c r="D93" s="801"/>
      <c r="E93" s="801"/>
      <c r="F93" s="801"/>
      <c r="G93" s="801"/>
      <c r="H93" s="801"/>
      <c r="I93" s="801"/>
      <c r="J93" s="801"/>
      <c r="K93" s="801"/>
      <c r="L93" s="802"/>
    </row>
    <row r="94" spans="1:12" ht="98.25" customHeight="1" x14ac:dyDescent="0.25">
      <c r="A94" s="475" t="s">
        <v>26</v>
      </c>
      <c r="B94" s="103" t="s">
        <v>70</v>
      </c>
      <c r="C94" s="475">
        <v>0.214</v>
      </c>
      <c r="D94" s="475">
        <v>0.22700000000000001</v>
      </c>
      <c r="E94" s="475"/>
      <c r="F94" s="475">
        <v>0.23799999999999999</v>
      </c>
      <c r="G94" s="475">
        <v>0.248</v>
      </c>
      <c r="H94" s="475">
        <v>0.25800000000000001</v>
      </c>
      <c r="I94" s="475">
        <v>0.26900000000000002</v>
      </c>
      <c r="J94" s="475">
        <v>0.27900000000000003</v>
      </c>
      <c r="K94" s="475">
        <v>0.29099999999999998</v>
      </c>
      <c r="L94" s="475">
        <v>0.30199999999999999</v>
      </c>
    </row>
    <row r="95" spans="1:12" ht="48" customHeight="1" x14ac:dyDescent="0.25">
      <c r="A95" s="475" t="s">
        <v>27</v>
      </c>
      <c r="B95" s="103" t="s">
        <v>71</v>
      </c>
      <c r="C95" s="475">
        <v>0</v>
      </c>
      <c r="D95" s="475">
        <v>0</v>
      </c>
      <c r="E95" s="475"/>
      <c r="F95" s="475">
        <v>0</v>
      </c>
      <c r="G95" s="475">
        <v>0</v>
      </c>
      <c r="H95" s="475">
        <v>0</v>
      </c>
      <c r="I95" s="475">
        <v>0</v>
      </c>
      <c r="J95" s="475">
        <v>0</v>
      </c>
      <c r="K95" s="475">
        <v>0</v>
      </c>
      <c r="L95" s="475">
        <v>0</v>
      </c>
    </row>
    <row r="96" spans="1:12" ht="113.25" customHeight="1" x14ac:dyDescent="0.25">
      <c r="A96" s="475" t="s">
        <v>28</v>
      </c>
      <c r="B96" s="103" t="s">
        <v>72</v>
      </c>
      <c r="C96" s="475">
        <v>0</v>
      </c>
      <c r="D96" s="475">
        <v>0</v>
      </c>
      <c r="E96" s="475"/>
      <c r="F96" s="475">
        <v>0</v>
      </c>
      <c r="G96" s="475">
        <v>0</v>
      </c>
      <c r="H96" s="475">
        <v>1E-3</v>
      </c>
      <c r="I96" s="475">
        <v>1E-3</v>
      </c>
      <c r="J96" s="475">
        <v>2E-3</v>
      </c>
      <c r="K96" s="475">
        <v>2E-3</v>
      </c>
      <c r="L96" s="475">
        <v>3.0000000000000001E-3</v>
      </c>
    </row>
    <row r="97" spans="1:12" ht="51.75" customHeight="1" x14ac:dyDescent="0.25">
      <c r="A97" s="475" t="s">
        <v>29</v>
      </c>
      <c r="B97" s="103" t="s">
        <v>73</v>
      </c>
      <c r="C97" s="475">
        <v>0.02</v>
      </c>
      <c r="D97" s="475">
        <v>2.1000000000000001E-2</v>
      </c>
      <c r="E97" s="475"/>
      <c r="F97" s="475">
        <v>2.1999999999999999E-2</v>
      </c>
      <c r="G97" s="475">
        <v>2.3E-2</v>
      </c>
      <c r="H97" s="475">
        <v>2.4E-2</v>
      </c>
      <c r="I97" s="475">
        <v>2.5000000000000001E-2</v>
      </c>
      <c r="J97" s="475">
        <v>2.5999999999999999E-2</v>
      </c>
      <c r="K97" s="475">
        <v>2.7E-2</v>
      </c>
      <c r="L97" s="475">
        <v>2.8000000000000001E-2</v>
      </c>
    </row>
    <row r="98" spans="1:12" ht="51.75" customHeight="1" x14ac:dyDescent="0.25">
      <c r="A98" s="475" t="s">
        <v>30</v>
      </c>
      <c r="B98" s="103" t="s">
        <v>338</v>
      </c>
      <c r="C98" s="475">
        <v>23</v>
      </c>
      <c r="D98" s="475">
        <v>23</v>
      </c>
      <c r="E98" s="475"/>
      <c r="F98" s="475">
        <v>33</v>
      </c>
      <c r="G98" s="475">
        <v>44</v>
      </c>
      <c r="H98" s="475">
        <v>52</v>
      </c>
      <c r="I98" s="475">
        <v>63</v>
      </c>
      <c r="J98" s="475">
        <v>88</v>
      </c>
      <c r="K98" s="475">
        <v>94</v>
      </c>
      <c r="L98" s="474">
        <v>100</v>
      </c>
    </row>
    <row r="99" spans="1:12" ht="51.75" customHeight="1" x14ac:dyDescent="0.25">
      <c r="A99" s="475" t="s">
        <v>31</v>
      </c>
      <c r="B99" s="103" t="s">
        <v>339</v>
      </c>
      <c r="C99" s="475">
        <v>0.214</v>
      </c>
      <c r="D99" s="475">
        <v>0.22700000000000001</v>
      </c>
      <c r="E99" s="475"/>
      <c r="F99" s="475">
        <v>0.23799999999999999</v>
      </c>
      <c r="G99" s="475">
        <v>0.248</v>
      </c>
      <c r="H99" s="475">
        <v>0.25800000000000001</v>
      </c>
      <c r="I99" s="475">
        <v>0.26900000000000002</v>
      </c>
      <c r="J99" s="475">
        <v>0.27900000000000003</v>
      </c>
      <c r="K99" s="475">
        <v>0.29099999999999998</v>
      </c>
      <c r="L99" s="474">
        <v>0.30199999999999999</v>
      </c>
    </row>
    <row r="100" spans="1:12" ht="51.75" customHeight="1" x14ac:dyDescent="0.25">
      <c r="A100" s="475" t="s">
        <v>33</v>
      </c>
      <c r="B100" s="103" t="s">
        <v>340</v>
      </c>
      <c r="C100" s="475"/>
      <c r="D100" s="475">
        <v>1</v>
      </c>
      <c r="E100" s="475"/>
      <c r="F100" s="475">
        <v>8</v>
      </c>
      <c r="G100" s="475">
        <v>16</v>
      </c>
      <c r="H100" s="475">
        <v>24</v>
      </c>
      <c r="I100" s="475">
        <v>36</v>
      </c>
      <c r="J100" s="475">
        <v>48</v>
      </c>
      <c r="K100" s="475">
        <v>52</v>
      </c>
      <c r="L100" s="474">
        <v>60</v>
      </c>
    </row>
    <row r="101" spans="1:12" ht="10.5" customHeight="1" x14ac:dyDescent="0.25"/>
    <row r="102" spans="1:12" ht="15.75" customHeight="1" x14ac:dyDescent="0.25">
      <c r="A102" s="799" t="s">
        <v>119</v>
      </c>
      <c r="B102" s="799"/>
      <c r="C102" s="799"/>
      <c r="D102" s="799"/>
      <c r="E102" s="799"/>
      <c r="F102" s="799"/>
      <c r="G102" s="799"/>
      <c r="H102" s="799"/>
      <c r="I102" s="799"/>
      <c r="J102" s="799"/>
      <c r="K102" s="799"/>
      <c r="L102" s="799"/>
    </row>
    <row r="103" spans="1:12" x14ac:dyDescent="0.25">
      <c r="A103" s="799" t="s">
        <v>76</v>
      </c>
      <c r="B103" s="799"/>
      <c r="C103" s="799"/>
      <c r="D103" s="799"/>
      <c r="E103" s="799"/>
      <c r="F103" s="799"/>
      <c r="G103" s="799"/>
      <c r="H103" s="799"/>
      <c r="I103" s="799"/>
      <c r="J103" s="799"/>
      <c r="K103" s="799"/>
      <c r="L103" s="799"/>
    </row>
    <row r="104" spans="1:12" s="482" customFormat="1" x14ac:dyDescent="0.25">
      <c r="A104" s="814" t="s">
        <v>341</v>
      </c>
      <c r="B104" s="814"/>
      <c r="C104" s="814"/>
      <c r="D104" s="814"/>
      <c r="E104" s="814"/>
      <c r="F104" s="814"/>
      <c r="G104" s="814"/>
      <c r="H104" s="814"/>
      <c r="I104" s="814"/>
      <c r="J104" s="814"/>
      <c r="K104" s="814"/>
      <c r="L104" s="814"/>
    </row>
    <row r="105" spans="1:12" s="482" customFormat="1" ht="38.25" customHeight="1" x14ac:dyDescent="0.25">
      <c r="A105" s="814" t="s">
        <v>342</v>
      </c>
      <c r="B105" s="814"/>
      <c r="C105" s="814"/>
      <c r="D105" s="814"/>
      <c r="E105" s="814"/>
      <c r="F105" s="814"/>
      <c r="G105" s="814"/>
      <c r="H105" s="814"/>
      <c r="I105" s="814"/>
      <c r="J105" s="814"/>
      <c r="K105" s="814"/>
      <c r="L105" s="814"/>
    </row>
    <row r="106" spans="1:12" s="482" customFormat="1" ht="38.25" customHeight="1" x14ac:dyDescent="0.25">
      <c r="A106" s="814" t="s">
        <v>342</v>
      </c>
      <c r="B106" s="814"/>
      <c r="C106" s="814"/>
      <c r="D106" s="814"/>
      <c r="E106" s="814"/>
      <c r="F106" s="814"/>
      <c r="G106" s="814"/>
      <c r="H106" s="814"/>
      <c r="I106" s="814"/>
      <c r="J106" s="814"/>
      <c r="K106" s="814"/>
      <c r="L106" s="814"/>
    </row>
    <row r="107" spans="1:12" s="482" customFormat="1" ht="16.5" customHeight="1" x14ac:dyDescent="0.25">
      <c r="A107" s="814" t="s">
        <v>343</v>
      </c>
      <c r="B107" s="814"/>
      <c r="C107" s="814"/>
      <c r="D107" s="814"/>
      <c r="E107" s="814"/>
      <c r="F107" s="814"/>
      <c r="G107" s="814"/>
      <c r="H107" s="814"/>
      <c r="I107" s="814"/>
      <c r="J107" s="814"/>
      <c r="K107" s="814"/>
      <c r="L107" s="814"/>
    </row>
    <row r="108" spans="1:12" ht="69.75" customHeight="1" x14ac:dyDescent="0.25">
      <c r="A108" s="813" t="s">
        <v>344</v>
      </c>
      <c r="B108" s="813"/>
      <c r="C108" s="813"/>
      <c r="D108" s="813"/>
      <c r="E108" s="813"/>
      <c r="F108" s="813"/>
      <c r="G108" s="813"/>
      <c r="H108" s="813"/>
      <c r="I108" s="813"/>
      <c r="J108" s="813"/>
      <c r="K108" s="813"/>
      <c r="L108" s="813"/>
    </row>
    <row r="109" spans="1:12" ht="61.5" customHeight="1" x14ac:dyDescent="0.25">
      <c r="A109" s="813" t="s">
        <v>345</v>
      </c>
      <c r="B109" s="813"/>
      <c r="C109" s="813"/>
      <c r="D109" s="813"/>
      <c r="E109" s="813"/>
      <c r="F109" s="813"/>
      <c r="G109" s="813"/>
      <c r="H109" s="813"/>
      <c r="I109" s="813"/>
      <c r="J109" s="813"/>
      <c r="K109" s="813"/>
      <c r="L109" s="813"/>
    </row>
    <row r="115" ht="15.75" customHeight="1" x14ac:dyDescent="0.25"/>
  </sheetData>
  <mergeCells count="28">
    <mergeCell ref="A102:L102"/>
    <mergeCell ref="A29:L29"/>
    <mergeCell ref="E63:E64"/>
    <mergeCell ref="A63:A64"/>
    <mergeCell ref="A109:L109"/>
    <mergeCell ref="A104:L104"/>
    <mergeCell ref="A105:L105"/>
    <mergeCell ref="A106:L106"/>
    <mergeCell ref="A107:L107"/>
    <mergeCell ref="A108:L108"/>
    <mergeCell ref="A65:L65"/>
    <mergeCell ref="A58:L58"/>
    <mergeCell ref="A2:L2"/>
    <mergeCell ref="A103:L103"/>
    <mergeCell ref="K1:L1"/>
    <mergeCell ref="A50:L50"/>
    <mergeCell ref="A43:L43"/>
    <mergeCell ref="A93:L93"/>
    <mergeCell ref="A90:L90"/>
    <mergeCell ref="A81:L81"/>
    <mergeCell ref="A70:L70"/>
    <mergeCell ref="A67:L67"/>
    <mergeCell ref="A4:A5"/>
    <mergeCell ref="A6:L6"/>
    <mergeCell ref="A15:L15"/>
    <mergeCell ref="C4:D4"/>
    <mergeCell ref="B4:B5"/>
    <mergeCell ref="F4:L4"/>
  </mergeCells>
  <pageMargins left="0.78740157480314965" right="0.39370078740157483" top="0.39370078740157483" bottom="0.39370078740157483" header="0.31496062992125984" footer="0.31496062992125984"/>
  <pageSetup paperSize="8" scale="80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3"/>
  <sheetViews>
    <sheetView topLeftCell="A19" zoomScale="80" zoomScaleNormal="80" workbookViewId="0">
      <selection activeCell="C73" sqref="C73"/>
    </sheetView>
  </sheetViews>
  <sheetFormatPr defaultRowHeight="12.75" x14ac:dyDescent="0.2"/>
  <cols>
    <col min="1" max="1" width="3.85546875" style="57" customWidth="1"/>
    <col min="2" max="2" width="26" style="57" customWidth="1"/>
    <col min="3" max="4" width="9.140625" style="57"/>
    <col min="5" max="5" width="15" style="57" customWidth="1"/>
    <col min="6" max="12" width="10.7109375" style="57" customWidth="1"/>
    <col min="13" max="16384" width="9.140625" style="57"/>
  </cols>
  <sheetData>
    <row r="1" spans="1:15" x14ac:dyDescent="0.2">
      <c r="A1" s="816" t="s">
        <v>122</v>
      </c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7"/>
    </row>
    <row r="2" spans="1:15" x14ac:dyDescent="0.2">
      <c r="A2" s="817" t="s">
        <v>123</v>
      </c>
      <c r="B2" s="817"/>
      <c r="C2" s="817"/>
      <c r="D2" s="817"/>
      <c r="E2" s="817"/>
      <c r="F2" s="817"/>
      <c r="G2" s="817"/>
      <c r="H2" s="817"/>
      <c r="I2" s="817"/>
      <c r="J2" s="817"/>
      <c r="K2" s="817"/>
      <c r="L2" s="817"/>
    </row>
    <row r="3" spans="1:15" ht="15.75" x14ac:dyDescent="0.25">
      <c r="A3" s="818" t="s">
        <v>124</v>
      </c>
      <c r="B3" s="819"/>
      <c r="C3" s="819"/>
      <c r="D3" s="819"/>
      <c r="E3" s="819"/>
      <c r="F3" s="819"/>
      <c r="G3" s="819"/>
      <c r="H3" s="819"/>
      <c r="I3" s="819"/>
      <c r="J3" s="819"/>
      <c r="K3" s="819"/>
      <c r="L3" s="819"/>
    </row>
    <row r="4" spans="1:15" x14ac:dyDescent="0.2">
      <c r="L4" s="58" t="s">
        <v>125</v>
      </c>
    </row>
    <row r="5" spans="1:15" ht="89.25" x14ac:dyDescent="0.2">
      <c r="A5" s="820" t="s">
        <v>4</v>
      </c>
      <c r="B5" s="820" t="s">
        <v>74</v>
      </c>
      <c r="C5" s="820" t="s">
        <v>126</v>
      </c>
      <c r="D5" s="820"/>
      <c r="E5" s="468" t="s">
        <v>127</v>
      </c>
      <c r="F5" s="820" t="s">
        <v>25</v>
      </c>
      <c r="G5" s="820"/>
      <c r="H5" s="820"/>
      <c r="I5" s="820"/>
      <c r="J5" s="820"/>
      <c r="K5" s="820"/>
      <c r="L5" s="820"/>
    </row>
    <row r="6" spans="1:15" x14ac:dyDescent="0.2">
      <c r="A6" s="820"/>
      <c r="B6" s="820"/>
      <c r="C6" s="468" t="s">
        <v>1</v>
      </c>
      <c r="D6" s="468" t="s">
        <v>2</v>
      </c>
      <c r="E6" s="468" t="s">
        <v>22</v>
      </c>
      <c r="F6" s="468" t="s">
        <v>16</v>
      </c>
      <c r="G6" s="468" t="s">
        <v>17</v>
      </c>
      <c r="H6" s="468" t="s">
        <v>18</v>
      </c>
      <c r="I6" s="468" t="s">
        <v>19</v>
      </c>
      <c r="J6" s="468" t="s">
        <v>20</v>
      </c>
      <c r="K6" s="468" t="s">
        <v>21</v>
      </c>
      <c r="L6" s="468" t="s">
        <v>22</v>
      </c>
    </row>
    <row r="7" spans="1:15" x14ac:dyDescent="0.2">
      <c r="A7" s="820" t="s">
        <v>3</v>
      </c>
      <c r="B7" s="820"/>
      <c r="C7" s="820"/>
      <c r="D7" s="820"/>
      <c r="E7" s="820"/>
      <c r="F7" s="820"/>
      <c r="G7" s="820"/>
      <c r="H7" s="820"/>
      <c r="I7" s="820"/>
      <c r="J7" s="820"/>
      <c r="K7" s="820"/>
      <c r="L7" s="820"/>
    </row>
    <row r="8" spans="1:15" x14ac:dyDescent="0.2">
      <c r="A8" s="59">
        <v>1</v>
      </c>
      <c r="B8" s="60" t="s">
        <v>128</v>
      </c>
      <c r="C8" s="61">
        <v>315422</v>
      </c>
      <c r="D8" s="61">
        <v>315143</v>
      </c>
      <c r="E8" s="62"/>
      <c r="F8" s="61">
        <v>314871</v>
      </c>
      <c r="G8" s="61">
        <v>315610</v>
      </c>
      <c r="H8" s="61">
        <v>316449</v>
      </c>
      <c r="I8" s="61">
        <v>317671</v>
      </c>
      <c r="J8" s="61">
        <v>318945</v>
      </c>
      <c r="K8" s="61">
        <v>320120</v>
      </c>
      <c r="L8" s="61">
        <v>321360</v>
      </c>
    </row>
    <row r="9" spans="1:15" ht="38.25" x14ac:dyDescent="0.2">
      <c r="A9" s="59">
        <v>2</v>
      </c>
      <c r="B9" s="60" t="s">
        <v>77</v>
      </c>
      <c r="C9" s="62">
        <v>68.7</v>
      </c>
      <c r="D9" s="62">
        <v>70.06</v>
      </c>
      <c r="E9" s="62">
        <v>78</v>
      </c>
      <c r="F9" s="62">
        <v>70.599999999999994</v>
      </c>
      <c r="G9" s="62">
        <v>71.599999999999994</v>
      </c>
      <c r="H9" s="62">
        <v>72.599999999999994</v>
      </c>
      <c r="I9" s="62">
        <v>73</v>
      </c>
      <c r="J9" s="62">
        <v>74</v>
      </c>
      <c r="K9" s="62">
        <v>74.5</v>
      </c>
      <c r="L9" s="62">
        <v>75</v>
      </c>
    </row>
    <row r="10" spans="1:15" ht="76.5" x14ac:dyDescent="0.2">
      <c r="A10" s="59">
        <v>3</v>
      </c>
      <c r="B10" s="60" t="s">
        <v>51</v>
      </c>
      <c r="C10" s="63">
        <v>18.899999999999999</v>
      </c>
      <c r="D10" s="64">
        <v>19</v>
      </c>
      <c r="E10" s="63">
        <v>6.6</v>
      </c>
      <c r="F10" s="64">
        <v>18.899999999999999</v>
      </c>
      <c r="G10" s="64">
        <v>18.2</v>
      </c>
      <c r="H10" s="64">
        <v>16.399999999999999</v>
      </c>
      <c r="I10" s="64">
        <v>14.5</v>
      </c>
      <c r="J10" s="64">
        <v>13</v>
      </c>
      <c r="K10" s="64">
        <v>11</v>
      </c>
      <c r="L10" s="64">
        <v>9.5</v>
      </c>
      <c r="M10" s="65"/>
      <c r="N10" s="66"/>
      <c r="O10" s="66"/>
    </row>
    <row r="11" spans="1:15" ht="38.25" x14ac:dyDescent="0.2">
      <c r="A11" s="59">
        <v>4</v>
      </c>
      <c r="B11" s="60" t="s">
        <v>48</v>
      </c>
      <c r="C11" s="67">
        <v>254</v>
      </c>
      <c r="D11" s="67">
        <v>301</v>
      </c>
      <c r="E11" s="62" t="s">
        <v>129</v>
      </c>
      <c r="F11" s="67">
        <v>282</v>
      </c>
      <c r="G11" s="67">
        <v>260</v>
      </c>
      <c r="H11" s="67">
        <v>275</v>
      </c>
      <c r="I11" s="67">
        <v>290</v>
      </c>
      <c r="J11" s="67">
        <v>315</v>
      </c>
      <c r="K11" s="67">
        <v>340</v>
      </c>
      <c r="L11" s="67">
        <v>365</v>
      </c>
      <c r="M11" s="57" t="s">
        <v>749</v>
      </c>
    </row>
    <row r="12" spans="1:15" ht="38.25" x14ac:dyDescent="0.2">
      <c r="A12" s="59">
        <v>5</v>
      </c>
      <c r="B12" s="60" t="s">
        <v>78</v>
      </c>
      <c r="C12" s="62" t="s">
        <v>129</v>
      </c>
      <c r="D12" s="62" t="s">
        <v>129</v>
      </c>
      <c r="E12" s="62">
        <v>67</v>
      </c>
      <c r="F12" s="62">
        <v>50</v>
      </c>
      <c r="G12" s="62">
        <v>52</v>
      </c>
      <c r="H12" s="62">
        <v>55</v>
      </c>
      <c r="I12" s="62">
        <v>60</v>
      </c>
      <c r="J12" s="62">
        <v>62</v>
      </c>
      <c r="K12" s="62">
        <v>65</v>
      </c>
      <c r="L12" s="62">
        <v>67</v>
      </c>
    </row>
    <row r="13" spans="1:15" ht="25.5" x14ac:dyDescent="0.2">
      <c r="A13" s="59">
        <v>6</v>
      </c>
      <c r="B13" s="60" t="s">
        <v>32</v>
      </c>
      <c r="C13" s="62">
        <v>1.8</v>
      </c>
      <c r="D13" s="62">
        <v>1.89</v>
      </c>
      <c r="E13" s="62">
        <v>1.7</v>
      </c>
      <c r="F13" s="62">
        <v>1.9</v>
      </c>
      <c r="G13" s="62">
        <v>1.91</v>
      </c>
      <c r="H13" s="62">
        <v>1.93</v>
      </c>
      <c r="I13" s="62">
        <v>1.94</v>
      </c>
      <c r="J13" s="62">
        <v>1.95</v>
      </c>
      <c r="K13" s="62">
        <v>1.96</v>
      </c>
      <c r="L13" s="62">
        <v>1.97</v>
      </c>
    </row>
    <row r="14" spans="1:15" ht="38.25" x14ac:dyDescent="0.2">
      <c r="A14" s="59">
        <v>7</v>
      </c>
      <c r="B14" s="60" t="s">
        <v>96</v>
      </c>
      <c r="C14" s="62" t="s">
        <v>129</v>
      </c>
      <c r="D14" s="62" t="s">
        <v>129</v>
      </c>
      <c r="E14" s="62" t="s">
        <v>130</v>
      </c>
      <c r="F14" s="62">
        <v>40</v>
      </c>
      <c r="G14" s="62">
        <v>45</v>
      </c>
      <c r="H14" s="62">
        <v>50</v>
      </c>
      <c r="I14" s="62">
        <v>52</v>
      </c>
      <c r="J14" s="62">
        <v>54</v>
      </c>
      <c r="K14" s="62">
        <v>56</v>
      </c>
      <c r="L14" s="62">
        <v>60</v>
      </c>
    </row>
    <row r="15" spans="1:15" ht="51" x14ac:dyDescent="0.2">
      <c r="A15" s="59">
        <v>8</v>
      </c>
      <c r="B15" s="60" t="s">
        <v>52</v>
      </c>
      <c r="C15" s="62">
        <v>25.9</v>
      </c>
      <c r="D15" s="62">
        <v>26.9</v>
      </c>
      <c r="E15" s="62">
        <v>55</v>
      </c>
      <c r="F15" s="62">
        <v>29.5</v>
      </c>
      <c r="G15" s="62">
        <v>32.700000000000003</v>
      </c>
      <c r="H15" s="62">
        <v>36.9</v>
      </c>
      <c r="I15" s="62">
        <v>40</v>
      </c>
      <c r="J15" s="62">
        <v>45</v>
      </c>
      <c r="K15" s="62">
        <v>50</v>
      </c>
      <c r="L15" s="62">
        <v>55</v>
      </c>
    </row>
    <row r="16" spans="1:15" x14ac:dyDescent="0.2">
      <c r="A16" s="820" t="s">
        <v>5</v>
      </c>
      <c r="B16" s="820"/>
      <c r="C16" s="820"/>
      <c r="D16" s="820"/>
      <c r="E16" s="820"/>
      <c r="F16" s="820"/>
      <c r="G16" s="820"/>
      <c r="H16" s="820"/>
      <c r="I16" s="820"/>
      <c r="J16" s="820"/>
      <c r="K16" s="820"/>
      <c r="L16" s="820"/>
    </row>
    <row r="17" spans="1:15" ht="51" x14ac:dyDescent="0.2">
      <c r="A17" s="62">
        <v>1</v>
      </c>
      <c r="B17" s="68" t="s">
        <v>38</v>
      </c>
      <c r="C17" s="62">
        <v>273</v>
      </c>
      <c r="D17" s="62">
        <v>272.5</v>
      </c>
      <c r="E17" s="62">
        <v>350</v>
      </c>
      <c r="F17" s="62">
        <v>269.8</v>
      </c>
      <c r="G17" s="62">
        <v>267.10000000000002</v>
      </c>
      <c r="H17" s="62">
        <v>261.8</v>
      </c>
      <c r="I17" s="62">
        <v>260.8</v>
      </c>
      <c r="J17" s="62">
        <v>250.8</v>
      </c>
      <c r="K17" s="62">
        <v>257.8</v>
      </c>
      <c r="L17" s="62">
        <v>256.8</v>
      </c>
    </row>
    <row r="18" spans="1:15" ht="51" x14ac:dyDescent="0.2">
      <c r="A18" s="62">
        <v>2</v>
      </c>
      <c r="B18" s="68" t="s">
        <v>131</v>
      </c>
      <c r="C18" s="62">
        <v>589.4</v>
      </c>
      <c r="D18" s="62">
        <v>571</v>
      </c>
      <c r="E18" s="62">
        <v>450</v>
      </c>
      <c r="F18" s="62">
        <v>585</v>
      </c>
      <c r="G18" s="62">
        <v>582</v>
      </c>
      <c r="H18" s="62">
        <v>579</v>
      </c>
      <c r="I18" s="62">
        <v>576</v>
      </c>
      <c r="J18" s="62">
        <v>573</v>
      </c>
      <c r="K18" s="62">
        <v>571</v>
      </c>
      <c r="L18" s="62">
        <v>568</v>
      </c>
      <c r="M18" s="57" t="s">
        <v>760</v>
      </c>
    </row>
    <row r="19" spans="1:15" ht="63.75" x14ac:dyDescent="0.2">
      <c r="A19" s="62">
        <v>3</v>
      </c>
      <c r="B19" s="68" t="s">
        <v>36</v>
      </c>
      <c r="C19" s="62">
        <v>182.3</v>
      </c>
      <c r="D19" s="62">
        <v>169.6</v>
      </c>
      <c r="E19" s="62">
        <v>185</v>
      </c>
      <c r="F19" s="62">
        <v>186.5</v>
      </c>
      <c r="G19" s="62">
        <v>184.6</v>
      </c>
      <c r="H19" s="62">
        <v>184</v>
      </c>
      <c r="I19" s="62">
        <v>183.5</v>
      </c>
      <c r="J19" s="62">
        <v>183</v>
      </c>
      <c r="K19" s="62">
        <v>182.5</v>
      </c>
      <c r="L19" s="62">
        <v>182</v>
      </c>
      <c r="M19" s="57" t="s">
        <v>719</v>
      </c>
    </row>
    <row r="20" spans="1:15" ht="38.25" x14ac:dyDescent="0.2">
      <c r="A20" s="62">
        <v>4</v>
      </c>
      <c r="B20" s="68" t="s">
        <v>132</v>
      </c>
      <c r="C20" s="62">
        <v>9</v>
      </c>
      <c r="D20" s="62">
        <v>5.9</v>
      </c>
      <c r="E20" s="62">
        <v>4.5</v>
      </c>
      <c r="F20" s="62">
        <v>8.5</v>
      </c>
      <c r="G20" s="62">
        <v>8.1</v>
      </c>
      <c r="H20" s="62">
        <v>7.8</v>
      </c>
      <c r="I20" s="62">
        <v>7.6</v>
      </c>
      <c r="J20" s="62">
        <v>7.4</v>
      </c>
      <c r="K20" s="62">
        <v>7.2</v>
      </c>
      <c r="L20" s="62">
        <v>7</v>
      </c>
      <c r="M20" s="57" t="s">
        <v>726</v>
      </c>
    </row>
    <row r="21" spans="1:15" ht="76.5" x14ac:dyDescent="0.2">
      <c r="A21" s="62">
        <v>5</v>
      </c>
      <c r="B21" s="68" t="s">
        <v>49</v>
      </c>
      <c r="C21" s="62">
        <v>20</v>
      </c>
      <c r="D21" s="62">
        <v>20</v>
      </c>
      <c r="E21" s="62">
        <v>20</v>
      </c>
      <c r="F21" s="62">
        <v>20</v>
      </c>
      <c r="G21" s="62">
        <v>20</v>
      </c>
      <c r="H21" s="62">
        <v>20</v>
      </c>
      <c r="I21" s="62">
        <v>20</v>
      </c>
      <c r="J21" s="62">
        <v>20</v>
      </c>
      <c r="K21" s="62">
        <v>20</v>
      </c>
      <c r="L21" s="62">
        <v>20</v>
      </c>
    </row>
    <row r="22" spans="1:15" x14ac:dyDescent="0.2">
      <c r="A22" s="821" t="s">
        <v>6</v>
      </c>
      <c r="B22" s="821"/>
      <c r="C22" s="821"/>
      <c r="D22" s="821"/>
      <c r="E22" s="821"/>
      <c r="F22" s="821"/>
      <c r="G22" s="821"/>
      <c r="H22" s="821"/>
      <c r="I22" s="821"/>
      <c r="J22" s="821"/>
      <c r="K22" s="821"/>
      <c r="L22" s="821"/>
    </row>
    <row r="23" spans="1:15" ht="38.25" x14ac:dyDescent="0.2">
      <c r="A23" s="62">
        <v>1</v>
      </c>
      <c r="B23" s="68" t="s">
        <v>50</v>
      </c>
      <c r="C23" s="62">
        <v>79</v>
      </c>
      <c r="D23" s="62">
        <v>82</v>
      </c>
      <c r="E23" s="62" t="s">
        <v>59</v>
      </c>
      <c r="F23" s="62">
        <v>87</v>
      </c>
      <c r="G23" s="62">
        <v>92</v>
      </c>
      <c r="H23" s="62">
        <v>96</v>
      </c>
      <c r="I23" s="62">
        <v>100</v>
      </c>
      <c r="J23" s="62">
        <v>100</v>
      </c>
      <c r="K23" s="62">
        <v>100</v>
      </c>
      <c r="L23" s="62">
        <v>100</v>
      </c>
    </row>
    <row r="24" spans="1:15" ht="76.5" x14ac:dyDescent="0.2">
      <c r="A24" s="62">
        <v>2</v>
      </c>
      <c r="B24" s="68" t="s">
        <v>53</v>
      </c>
      <c r="C24" s="62">
        <v>88.23</v>
      </c>
      <c r="D24" s="62">
        <v>88.68</v>
      </c>
      <c r="E24" s="62" t="s">
        <v>129</v>
      </c>
      <c r="F24" s="62">
        <v>88.68</v>
      </c>
      <c r="G24" s="62">
        <v>88.7</v>
      </c>
      <c r="H24" s="62">
        <v>90</v>
      </c>
      <c r="I24" s="62">
        <v>90.5</v>
      </c>
      <c r="J24" s="62">
        <v>91</v>
      </c>
      <c r="K24" s="62">
        <v>91.5</v>
      </c>
      <c r="L24" s="62">
        <v>92</v>
      </c>
    </row>
    <row r="25" spans="1:15" ht="153" x14ac:dyDescent="0.2">
      <c r="A25" s="62">
        <v>3</v>
      </c>
      <c r="B25" s="68" t="s">
        <v>54</v>
      </c>
      <c r="C25" s="62">
        <v>4.13</v>
      </c>
      <c r="D25" s="62">
        <v>4.96</v>
      </c>
      <c r="E25" s="62" t="s">
        <v>129</v>
      </c>
      <c r="F25" s="62">
        <v>4.96</v>
      </c>
      <c r="G25" s="62">
        <v>4.8</v>
      </c>
      <c r="H25" s="62">
        <v>4.7</v>
      </c>
      <c r="I25" s="62">
        <v>4.5999999999999996</v>
      </c>
      <c r="J25" s="62">
        <v>4.5</v>
      </c>
      <c r="K25" s="62">
        <v>4.4000000000000004</v>
      </c>
      <c r="L25" s="62">
        <v>4.3</v>
      </c>
    </row>
    <row r="26" spans="1:15" ht="159.75" customHeight="1" x14ac:dyDescent="0.2">
      <c r="A26" s="62">
        <v>4</v>
      </c>
      <c r="B26" s="68" t="s">
        <v>133</v>
      </c>
      <c r="C26" s="62" t="s">
        <v>129</v>
      </c>
      <c r="D26" s="62" t="s">
        <v>129</v>
      </c>
      <c r="E26" s="62" t="s">
        <v>129</v>
      </c>
      <c r="F26" s="62">
        <v>44</v>
      </c>
      <c r="G26" s="62">
        <v>100</v>
      </c>
      <c r="H26" s="62">
        <v>106</v>
      </c>
      <c r="I26" s="62">
        <v>200</v>
      </c>
      <c r="J26" s="62">
        <v>206</v>
      </c>
      <c r="K26" s="62">
        <v>212</v>
      </c>
      <c r="L26" s="62">
        <v>220</v>
      </c>
    </row>
    <row r="27" spans="1:15" ht="127.5" x14ac:dyDescent="0.2">
      <c r="A27" s="62">
        <v>5</v>
      </c>
      <c r="B27" s="69" t="s">
        <v>134</v>
      </c>
      <c r="C27" s="62" t="s">
        <v>129</v>
      </c>
      <c r="D27" s="62" t="s">
        <v>129</v>
      </c>
      <c r="E27" s="62">
        <v>8</v>
      </c>
      <c r="F27" s="63">
        <v>3</v>
      </c>
      <c r="G27" s="63">
        <v>5</v>
      </c>
      <c r="H27" s="63">
        <v>6</v>
      </c>
      <c r="I27" s="63">
        <v>7</v>
      </c>
      <c r="J27" s="63">
        <v>8</v>
      </c>
      <c r="K27" s="63">
        <v>8</v>
      </c>
      <c r="L27" s="63">
        <v>8</v>
      </c>
      <c r="M27" s="66"/>
    </row>
    <row r="28" spans="1:15" ht="140.25" x14ac:dyDescent="0.2">
      <c r="A28" s="68">
        <v>6</v>
      </c>
      <c r="B28" s="68" t="s">
        <v>55</v>
      </c>
      <c r="C28" s="62">
        <v>72.5</v>
      </c>
      <c r="D28" s="62">
        <v>75</v>
      </c>
      <c r="E28" s="62" t="s">
        <v>129</v>
      </c>
      <c r="F28" s="62">
        <v>75</v>
      </c>
      <c r="G28" s="62">
        <v>75.2</v>
      </c>
      <c r="H28" s="62">
        <v>75.5</v>
      </c>
      <c r="I28" s="62">
        <v>76</v>
      </c>
      <c r="J28" s="62">
        <v>76.5</v>
      </c>
      <c r="K28" s="62">
        <v>77</v>
      </c>
      <c r="L28" s="62">
        <v>77.5</v>
      </c>
      <c r="M28" s="70"/>
      <c r="N28" s="70"/>
      <c r="O28" s="70"/>
    </row>
    <row r="29" spans="1:15" x14ac:dyDescent="0.2">
      <c r="A29" s="820" t="s">
        <v>7</v>
      </c>
      <c r="B29" s="820"/>
      <c r="C29" s="820"/>
      <c r="D29" s="820"/>
      <c r="E29" s="820"/>
      <c r="F29" s="820"/>
      <c r="G29" s="820"/>
      <c r="H29" s="820"/>
      <c r="I29" s="820"/>
      <c r="J29" s="820"/>
      <c r="K29" s="820"/>
      <c r="L29" s="820"/>
      <c r="M29" s="70"/>
      <c r="N29" s="70"/>
      <c r="O29" s="70"/>
    </row>
    <row r="30" spans="1:15" ht="63.75" x14ac:dyDescent="0.2">
      <c r="A30" s="59">
        <v>1</v>
      </c>
      <c r="B30" s="68" t="s">
        <v>56</v>
      </c>
      <c r="C30" s="71">
        <v>5</v>
      </c>
      <c r="D30" s="71">
        <v>5.2</v>
      </c>
      <c r="E30" s="71" t="s">
        <v>129</v>
      </c>
      <c r="F30" s="71">
        <v>5.2</v>
      </c>
      <c r="G30" s="71">
        <v>5.2</v>
      </c>
      <c r="H30" s="71">
        <v>5.2</v>
      </c>
      <c r="I30" s="71">
        <v>5.2</v>
      </c>
      <c r="J30" s="72">
        <v>5.2</v>
      </c>
      <c r="K30" s="72">
        <v>5.2</v>
      </c>
      <c r="L30" s="71">
        <v>5.2</v>
      </c>
      <c r="M30" s="70" t="s">
        <v>699</v>
      </c>
      <c r="N30" s="70"/>
      <c r="O30" s="70"/>
    </row>
    <row r="31" spans="1:15" ht="114.75" x14ac:dyDescent="0.2">
      <c r="A31" s="59">
        <v>2</v>
      </c>
      <c r="B31" s="68" t="s">
        <v>58</v>
      </c>
      <c r="C31" s="71">
        <v>2.76</v>
      </c>
      <c r="D31" s="72">
        <v>2.48</v>
      </c>
      <c r="E31" s="71" t="s">
        <v>129</v>
      </c>
      <c r="F31" s="71">
        <v>2.48</v>
      </c>
      <c r="G31" s="71">
        <v>2.48</v>
      </c>
      <c r="H31" s="72">
        <v>2.48</v>
      </c>
      <c r="I31" s="71">
        <v>2.48</v>
      </c>
      <c r="J31" s="72">
        <v>2.48</v>
      </c>
      <c r="K31" s="71">
        <v>2.48</v>
      </c>
      <c r="L31" s="72">
        <v>2.48</v>
      </c>
      <c r="M31" s="70" t="s">
        <v>691</v>
      </c>
      <c r="N31" s="70"/>
      <c r="O31" s="70"/>
    </row>
    <row r="32" spans="1:15" ht="38.25" x14ac:dyDescent="0.2">
      <c r="A32" s="59">
        <v>3</v>
      </c>
      <c r="B32" s="68" t="s">
        <v>57</v>
      </c>
      <c r="C32" s="62">
        <v>0.13</v>
      </c>
      <c r="D32" s="62">
        <v>0.15</v>
      </c>
      <c r="E32" s="62" t="s">
        <v>129</v>
      </c>
      <c r="F32" s="62">
        <v>0.15</v>
      </c>
      <c r="G32" s="62">
        <v>0.15</v>
      </c>
      <c r="H32" s="62">
        <v>0.15</v>
      </c>
      <c r="I32" s="62">
        <v>0.15</v>
      </c>
      <c r="J32" s="62">
        <v>0.15</v>
      </c>
      <c r="K32" s="62">
        <v>0.15</v>
      </c>
      <c r="L32" s="62">
        <v>0.15</v>
      </c>
    </row>
    <row r="33" spans="1:12" x14ac:dyDescent="0.2">
      <c r="A33" s="820" t="s">
        <v>8</v>
      </c>
      <c r="B33" s="820"/>
      <c r="C33" s="820"/>
      <c r="D33" s="820"/>
      <c r="E33" s="820"/>
      <c r="F33" s="820"/>
      <c r="G33" s="820"/>
      <c r="H33" s="820"/>
      <c r="I33" s="820"/>
      <c r="J33" s="820"/>
      <c r="K33" s="820"/>
      <c r="L33" s="820"/>
    </row>
    <row r="34" spans="1:12" ht="76.5" x14ac:dyDescent="0.2">
      <c r="A34" s="59">
        <v>1</v>
      </c>
      <c r="B34" s="68" t="s">
        <v>100</v>
      </c>
      <c r="C34" s="62">
        <v>99</v>
      </c>
      <c r="D34" s="62">
        <v>99</v>
      </c>
      <c r="E34" s="62" t="s">
        <v>129</v>
      </c>
      <c r="F34" s="62">
        <v>99</v>
      </c>
      <c r="G34" s="62">
        <v>99</v>
      </c>
      <c r="H34" s="62">
        <v>99</v>
      </c>
      <c r="I34" s="62">
        <v>99</v>
      </c>
      <c r="J34" s="62">
        <v>99</v>
      </c>
      <c r="K34" s="62">
        <v>100</v>
      </c>
      <c r="L34" s="62">
        <v>100</v>
      </c>
    </row>
    <row r="35" spans="1:12" ht="38.25" x14ac:dyDescent="0.2">
      <c r="A35" s="59">
        <v>2</v>
      </c>
      <c r="B35" s="68" t="s">
        <v>60</v>
      </c>
      <c r="C35" s="71" t="s">
        <v>135</v>
      </c>
      <c r="D35" s="71">
        <v>230</v>
      </c>
      <c r="E35" s="71">
        <v>0</v>
      </c>
      <c r="F35" s="71">
        <v>200</v>
      </c>
      <c r="G35" s="71">
        <v>144</v>
      </c>
      <c r="H35" s="71">
        <v>88</v>
      </c>
      <c r="I35" s="71">
        <v>32</v>
      </c>
      <c r="J35" s="71">
        <v>0</v>
      </c>
      <c r="K35" s="71">
        <v>0</v>
      </c>
      <c r="L35" s="71">
        <v>0</v>
      </c>
    </row>
    <row r="36" spans="1:12" x14ac:dyDescent="0.2">
      <c r="A36" s="820" t="s">
        <v>9</v>
      </c>
      <c r="B36" s="820"/>
      <c r="C36" s="820"/>
      <c r="D36" s="820"/>
      <c r="E36" s="820"/>
      <c r="F36" s="820"/>
      <c r="G36" s="820"/>
      <c r="H36" s="820"/>
      <c r="I36" s="820"/>
      <c r="J36" s="820"/>
      <c r="K36" s="820"/>
      <c r="L36" s="820"/>
    </row>
    <row r="37" spans="1:12" ht="76.5" x14ac:dyDescent="0.2">
      <c r="A37" s="59">
        <v>1</v>
      </c>
      <c r="B37" s="60" t="s">
        <v>61</v>
      </c>
      <c r="C37" s="62">
        <v>41.5</v>
      </c>
      <c r="D37" s="62">
        <v>41.6</v>
      </c>
      <c r="E37" s="62" t="s">
        <v>136</v>
      </c>
      <c r="F37" s="62">
        <v>35.83</v>
      </c>
      <c r="G37" s="62">
        <v>39.1</v>
      </c>
      <c r="H37" s="62">
        <v>39.68</v>
      </c>
      <c r="I37" s="62">
        <v>42.51</v>
      </c>
      <c r="J37" s="62">
        <v>47.5</v>
      </c>
      <c r="K37" s="62">
        <v>49.88</v>
      </c>
      <c r="L37" s="62">
        <v>50</v>
      </c>
    </row>
    <row r="38" spans="1:12" ht="76.5" x14ac:dyDescent="0.2">
      <c r="A38" s="59">
        <v>2</v>
      </c>
      <c r="B38" s="60" t="s">
        <v>62</v>
      </c>
      <c r="C38" s="62">
        <v>17.2</v>
      </c>
      <c r="D38" s="62">
        <v>14.384</v>
      </c>
      <c r="E38" s="62" t="s">
        <v>137</v>
      </c>
      <c r="F38" s="62">
        <v>14.28</v>
      </c>
      <c r="G38" s="62">
        <v>14.28</v>
      </c>
      <c r="H38" s="62">
        <v>13.978</v>
      </c>
      <c r="I38" s="62">
        <v>13.675000000000001</v>
      </c>
      <c r="J38" s="62">
        <v>13.369</v>
      </c>
      <c r="K38" s="62">
        <v>13.167999999999999</v>
      </c>
      <c r="L38" s="62">
        <v>12.984</v>
      </c>
    </row>
    <row r="39" spans="1:12" ht="63.75" x14ac:dyDescent="0.2">
      <c r="A39" s="59">
        <v>3</v>
      </c>
      <c r="B39" s="60" t="s">
        <v>138</v>
      </c>
      <c r="C39" s="62">
        <v>100</v>
      </c>
      <c r="D39" s="62">
        <v>100</v>
      </c>
      <c r="E39" s="62" t="s">
        <v>139</v>
      </c>
      <c r="F39" s="62">
        <v>100</v>
      </c>
      <c r="G39" s="62">
        <v>90</v>
      </c>
      <c r="H39" s="62">
        <v>80</v>
      </c>
      <c r="I39" s="62">
        <v>70</v>
      </c>
      <c r="J39" s="62">
        <v>60</v>
      </c>
      <c r="K39" s="62">
        <v>50</v>
      </c>
      <c r="L39" s="62">
        <v>50</v>
      </c>
    </row>
    <row r="40" spans="1:12" ht="51" x14ac:dyDescent="0.2">
      <c r="A40" s="59">
        <v>4</v>
      </c>
      <c r="B40" s="60" t="s">
        <v>43</v>
      </c>
      <c r="C40" s="62">
        <v>16.100000000000001</v>
      </c>
      <c r="D40" s="62">
        <v>20.6</v>
      </c>
      <c r="E40" s="467">
        <v>4</v>
      </c>
      <c r="F40" s="62">
        <v>14.5</v>
      </c>
      <c r="G40" s="62">
        <v>14</v>
      </c>
      <c r="H40" s="62">
        <v>13.5</v>
      </c>
      <c r="I40" s="62">
        <v>13</v>
      </c>
      <c r="J40" s="62">
        <v>12.5</v>
      </c>
      <c r="K40" s="62">
        <v>12</v>
      </c>
      <c r="L40" s="62">
        <v>11</v>
      </c>
    </row>
    <row r="41" spans="1:12" ht="63.75" x14ac:dyDescent="0.2">
      <c r="A41" s="59">
        <v>5</v>
      </c>
      <c r="B41" s="60" t="s">
        <v>64</v>
      </c>
      <c r="C41" s="62" t="s">
        <v>129</v>
      </c>
      <c r="D41" s="62" t="s">
        <v>129</v>
      </c>
      <c r="E41" s="62" t="s">
        <v>140</v>
      </c>
      <c r="F41" s="62" t="s">
        <v>129</v>
      </c>
      <c r="G41" s="62" t="s">
        <v>129</v>
      </c>
      <c r="H41" s="62" t="s">
        <v>129</v>
      </c>
      <c r="I41" s="62" t="s">
        <v>129</v>
      </c>
      <c r="J41" s="62" t="s">
        <v>129</v>
      </c>
      <c r="K41" s="62" t="s">
        <v>129</v>
      </c>
      <c r="L41" s="62" t="s">
        <v>129</v>
      </c>
    </row>
    <row r="42" spans="1:12" x14ac:dyDescent="0.2">
      <c r="A42" s="822" t="s">
        <v>10</v>
      </c>
      <c r="B42" s="823"/>
      <c r="C42" s="823"/>
      <c r="D42" s="823"/>
      <c r="E42" s="823"/>
      <c r="F42" s="823"/>
      <c r="G42" s="823"/>
      <c r="H42" s="823"/>
      <c r="I42" s="823"/>
      <c r="J42" s="823"/>
      <c r="K42" s="823"/>
      <c r="L42" s="824"/>
    </row>
    <row r="43" spans="1:12" ht="76.5" x14ac:dyDescent="0.2">
      <c r="A43" s="62">
        <v>1</v>
      </c>
      <c r="B43" s="68" t="s">
        <v>65</v>
      </c>
      <c r="C43" s="62" t="s">
        <v>129</v>
      </c>
      <c r="D43" s="62" t="s">
        <v>129</v>
      </c>
      <c r="E43" s="62" t="s">
        <v>141</v>
      </c>
      <c r="F43" s="62">
        <v>5</v>
      </c>
      <c r="G43" s="62">
        <v>5</v>
      </c>
      <c r="H43" s="62">
        <v>5</v>
      </c>
      <c r="I43" s="62">
        <v>5</v>
      </c>
      <c r="J43" s="62">
        <v>5</v>
      </c>
      <c r="K43" s="62">
        <v>5</v>
      </c>
      <c r="L43" s="62">
        <v>5</v>
      </c>
    </row>
    <row r="44" spans="1:12" ht="51" x14ac:dyDescent="0.2">
      <c r="A44" s="62">
        <v>2</v>
      </c>
      <c r="B44" s="73" t="s">
        <v>142</v>
      </c>
      <c r="C44" s="74">
        <v>0</v>
      </c>
      <c r="D44" s="74">
        <v>0</v>
      </c>
      <c r="E44" s="74" t="s">
        <v>84</v>
      </c>
      <c r="F44" s="74">
        <v>0</v>
      </c>
      <c r="G44" s="74">
        <v>0</v>
      </c>
      <c r="H44" s="74">
        <v>1</v>
      </c>
      <c r="I44" s="74">
        <v>1</v>
      </c>
      <c r="J44" s="74">
        <v>1</v>
      </c>
      <c r="K44" s="74">
        <v>1</v>
      </c>
      <c r="L44" s="74">
        <v>1</v>
      </c>
    </row>
    <row r="45" spans="1:12" ht="89.25" x14ac:dyDescent="0.2">
      <c r="A45" s="62">
        <v>3</v>
      </c>
      <c r="B45" s="73" t="s">
        <v>143</v>
      </c>
      <c r="C45" s="74" t="s">
        <v>84</v>
      </c>
      <c r="D45" s="74" t="s">
        <v>84</v>
      </c>
      <c r="E45" s="74" t="s">
        <v>84</v>
      </c>
      <c r="F45" s="74">
        <v>1</v>
      </c>
      <c r="G45" s="74">
        <v>2</v>
      </c>
      <c r="H45" s="74">
        <v>2.5</v>
      </c>
      <c r="I45" s="74">
        <v>3</v>
      </c>
      <c r="J45" s="74">
        <v>4</v>
      </c>
      <c r="K45" s="74">
        <v>4.5</v>
      </c>
      <c r="L45" s="74">
        <v>5</v>
      </c>
    </row>
    <row r="46" spans="1:12" ht="63.75" x14ac:dyDescent="0.2">
      <c r="A46" s="62">
        <v>4</v>
      </c>
      <c r="B46" s="73" t="s">
        <v>144</v>
      </c>
      <c r="C46" s="74">
        <v>1</v>
      </c>
      <c r="D46" s="74">
        <v>1</v>
      </c>
      <c r="E46" s="74" t="s">
        <v>84</v>
      </c>
      <c r="F46" s="74">
        <v>2</v>
      </c>
      <c r="G46" s="74">
        <v>3</v>
      </c>
      <c r="H46" s="74">
        <v>3</v>
      </c>
      <c r="I46" s="74">
        <v>3</v>
      </c>
      <c r="J46" s="74">
        <v>4</v>
      </c>
      <c r="K46" s="74">
        <v>4</v>
      </c>
      <c r="L46" s="74">
        <v>4</v>
      </c>
    </row>
    <row r="47" spans="1:12" ht="76.5" x14ac:dyDescent="0.2">
      <c r="A47" s="62">
        <v>5</v>
      </c>
      <c r="B47" s="73" t="s">
        <v>145</v>
      </c>
      <c r="C47" s="74">
        <v>0</v>
      </c>
      <c r="D47" s="74">
        <v>2</v>
      </c>
      <c r="E47" s="74" t="s">
        <v>84</v>
      </c>
      <c r="F47" s="74">
        <v>2</v>
      </c>
      <c r="G47" s="74">
        <v>2</v>
      </c>
      <c r="H47" s="74">
        <v>2</v>
      </c>
      <c r="I47" s="74">
        <v>3</v>
      </c>
      <c r="J47" s="74">
        <v>3</v>
      </c>
      <c r="K47" s="74">
        <v>3</v>
      </c>
      <c r="L47" s="74">
        <v>3</v>
      </c>
    </row>
    <row r="48" spans="1:12" x14ac:dyDescent="0.2">
      <c r="A48" s="820" t="s">
        <v>11</v>
      </c>
      <c r="B48" s="820"/>
      <c r="C48" s="820"/>
      <c r="D48" s="820"/>
      <c r="E48" s="820"/>
      <c r="F48" s="820"/>
      <c r="G48" s="820"/>
      <c r="H48" s="820"/>
      <c r="I48" s="820"/>
      <c r="J48" s="820"/>
      <c r="K48" s="820"/>
      <c r="L48" s="820"/>
    </row>
    <row r="49" spans="1:12" ht="63.75" x14ac:dyDescent="0.2">
      <c r="A49" s="59">
        <v>1</v>
      </c>
      <c r="B49" s="68" t="s">
        <v>44</v>
      </c>
      <c r="C49" s="62" t="s">
        <v>84</v>
      </c>
      <c r="D49" s="62" t="s">
        <v>84</v>
      </c>
      <c r="E49" s="62">
        <v>50</v>
      </c>
      <c r="F49" s="62" t="s">
        <v>84</v>
      </c>
      <c r="G49" s="62" t="s">
        <v>84</v>
      </c>
      <c r="H49" s="62" t="s">
        <v>84</v>
      </c>
      <c r="I49" s="62" t="s">
        <v>84</v>
      </c>
      <c r="J49" s="62" t="s">
        <v>84</v>
      </c>
      <c r="K49" s="62" t="s">
        <v>84</v>
      </c>
      <c r="L49" s="62" t="s">
        <v>84</v>
      </c>
    </row>
    <row r="50" spans="1:12" x14ac:dyDescent="0.2">
      <c r="A50" s="820" t="s">
        <v>12</v>
      </c>
      <c r="B50" s="820"/>
      <c r="C50" s="820"/>
      <c r="D50" s="820"/>
      <c r="E50" s="820"/>
      <c r="F50" s="820"/>
      <c r="G50" s="820"/>
      <c r="H50" s="820"/>
      <c r="I50" s="820"/>
      <c r="J50" s="820"/>
      <c r="K50" s="820"/>
      <c r="L50" s="820"/>
    </row>
    <row r="51" spans="1:12" ht="63.75" x14ac:dyDescent="0.2">
      <c r="A51" s="62">
        <v>1</v>
      </c>
      <c r="B51" s="68" t="s">
        <v>146</v>
      </c>
      <c r="C51" s="62" t="s">
        <v>84</v>
      </c>
      <c r="D51" s="62" t="s">
        <v>84</v>
      </c>
      <c r="E51" s="62" t="s">
        <v>84</v>
      </c>
      <c r="F51" s="62">
        <v>0.02</v>
      </c>
      <c r="G51" s="62">
        <v>0.03</v>
      </c>
      <c r="H51" s="62">
        <v>0.04</v>
      </c>
      <c r="I51" s="62">
        <v>0.05</v>
      </c>
      <c r="J51" s="62">
        <v>0.06</v>
      </c>
      <c r="K51" s="62">
        <v>7.0000000000000007E-2</v>
      </c>
      <c r="L51" s="62">
        <v>0.08</v>
      </c>
    </row>
    <row r="52" spans="1:12" ht="63.75" x14ac:dyDescent="0.2">
      <c r="A52" s="62">
        <v>2</v>
      </c>
      <c r="B52" s="68" t="s">
        <v>147</v>
      </c>
      <c r="C52" s="62" t="s">
        <v>135</v>
      </c>
      <c r="D52" s="62" t="s">
        <v>135</v>
      </c>
      <c r="E52" s="62">
        <v>97</v>
      </c>
      <c r="F52" s="62" t="s">
        <v>148</v>
      </c>
      <c r="G52" s="62">
        <v>80</v>
      </c>
      <c r="H52" s="62">
        <v>85</v>
      </c>
      <c r="I52" s="62">
        <v>85</v>
      </c>
      <c r="J52" s="62">
        <v>85</v>
      </c>
      <c r="K52" s="62">
        <v>90</v>
      </c>
      <c r="L52" s="62">
        <v>97</v>
      </c>
    </row>
    <row r="53" spans="1:12" ht="51" x14ac:dyDescent="0.2">
      <c r="A53" s="62">
        <v>3</v>
      </c>
      <c r="B53" s="68" t="s">
        <v>149</v>
      </c>
      <c r="C53" s="62">
        <v>38</v>
      </c>
      <c r="D53" s="62">
        <v>38</v>
      </c>
      <c r="E53" s="62" t="s">
        <v>84</v>
      </c>
      <c r="F53" s="62">
        <v>39</v>
      </c>
      <c r="G53" s="62">
        <v>45</v>
      </c>
      <c r="H53" s="62">
        <v>47</v>
      </c>
      <c r="I53" s="62">
        <v>48</v>
      </c>
      <c r="J53" s="62">
        <v>49</v>
      </c>
      <c r="K53" s="62">
        <v>50</v>
      </c>
      <c r="L53" s="62">
        <v>52</v>
      </c>
    </row>
    <row r="54" spans="1:12" ht="51" x14ac:dyDescent="0.2">
      <c r="A54" s="62">
        <v>4</v>
      </c>
      <c r="B54" s="68" t="s">
        <v>150</v>
      </c>
      <c r="C54" s="62">
        <v>90</v>
      </c>
      <c r="D54" s="62">
        <v>96.4</v>
      </c>
      <c r="E54" s="62" t="s">
        <v>84</v>
      </c>
      <c r="F54" s="62">
        <v>96.4</v>
      </c>
      <c r="G54" s="62">
        <v>98</v>
      </c>
      <c r="H54" s="62">
        <v>99</v>
      </c>
      <c r="I54" s="62">
        <v>99</v>
      </c>
      <c r="J54" s="62">
        <v>99</v>
      </c>
      <c r="K54" s="62">
        <v>99</v>
      </c>
      <c r="L54" s="62">
        <v>99</v>
      </c>
    </row>
    <row r="55" spans="1:12" ht="63.75" x14ac:dyDescent="0.2">
      <c r="A55" s="62">
        <v>5</v>
      </c>
      <c r="B55" s="68" t="s">
        <v>151</v>
      </c>
      <c r="C55" s="62">
        <v>64.3</v>
      </c>
      <c r="D55" s="62">
        <v>69</v>
      </c>
      <c r="E55" s="62" t="s">
        <v>84</v>
      </c>
      <c r="F55" s="62">
        <v>85</v>
      </c>
      <c r="G55" s="62">
        <v>90</v>
      </c>
      <c r="H55" s="62">
        <v>92</v>
      </c>
      <c r="I55" s="62">
        <v>92</v>
      </c>
      <c r="J55" s="62">
        <v>92</v>
      </c>
      <c r="K55" s="62">
        <v>92</v>
      </c>
      <c r="L55" s="62">
        <v>92</v>
      </c>
    </row>
    <row r="56" spans="1:12" ht="89.25" x14ac:dyDescent="0.2">
      <c r="A56" s="62">
        <v>6</v>
      </c>
      <c r="B56" s="68" t="s">
        <v>152</v>
      </c>
      <c r="C56" s="62">
        <v>51</v>
      </c>
      <c r="D56" s="62">
        <v>51</v>
      </c>
      <c r="E56" s="62">
        <v>100</v>
      </c>
      <c r="F56" s="62">
        <v>51</v>
      </c>
      <c r="G56" s="62">
        <v>55</v>
      </c>
      <c r="H56" s="62">
        <v>60</v>
      </c>
      <c r="I56" s="62">
        <v>65</v>
      </c>
      <c r="J56" s="62">
        <v>75</v>
      </c>
      <c r="K56" s="62">
        <v>85</v>
      </c>
      <c r="L56" s="62">
        <v>95</v>
      </c>
    </row>
    <row r="57" spans="1:12" x14ac:dyDescent="0.2">
      <c r="A57" s="821" t="s">
        <v>13</v>
      </c>
      <c r="B57" s="821"/>
      <c r="C57" s="821"/>
      <c r="D57" s="821"/>
      <c r="E57" s="821"/>
      <c r="F57" s="821"/>
      <c r="G57" s="821"/>
      <c r="H57" s="821"/>
      <c r="I57" s="821"/>
      <c r="J57" s="821"/>
      <c r="K57" s="821"/>
      <c r="L57" s="821"/>
    </row>
    <row r="58" spans="1:12" ht="102.75" x14ac:dyDescent="0.2">
      <c r="A58" s="62">
        <v>1</v>
      </c>
      <c r="B58" s="68" t="s">
        <v>66</v>
      </c>
      <c r="C58" s="62" t="s">
        <v>153</v>
      </c>
      <c r="D58" s="62">
        <v>70.7</v>
      </c>
      <c r="E58" s="62" t="s">
        <v>84</v>
      </c>
      <c r="F58" s="62">
        <v>72.7</v>
      </c>
      <c r="G58" s="62">
        <v>73</v>
      </c>
      <c r="H58" s="62">
        <v>73.599999999999994</v>
      </c>
      <c r="I58" s="62">
        <v>74.8</v>
      </c>
      <c r="J58" s="62">
        <v>75.7</v>
      </c>
      <c r="K58" s="62">
        <v>76.599999999999994</v>
      </c>
      <c r="L58" s="62" t="s">
        <v>758</v>
      </c>
    </row>
    <row r="59" spans="1:12" ht="51" x14ac:dyDescent="0.2">
      <c r="A59" s="62">
        <v>2</v>
      </c>
      <c r="B59" s="68" t="s">
        <v>79</v>
      </c>
      <c r="C59" s="62">
        <v>0</v>
      </c>
      <c r="D59" s="62">
        <v>0</v>
      </c>
      <c r="E59" s="62" t="s">
        <v>84</v>
      </c>
      <c r="F59" s="62">
        <v>0</v>
      </c>
      <c r="G59" s="62">
        <v>0</v>
      </c>
      <c r="H59" s="62">
        <v>1</v>
      </c>
      <c r="I59" s="62">
        <v>0</v>
      </c>
      <c r="J59" s="62">
        <v>1</v>
      </c>
      <c r="K59" s="62">
        <v>0</v>
      </c>
      <c r="L59" s="62">
        <v>1</v>
      </c>
    </row>
    <row r="60" spans="1:12" ht="140.25" x14ac:dyDescent="0.2">
      <c r="A60" s="62">
        <v>3</v>
      </c>
      <c r="B60" s="68" t="s">
        <v>154</v>
      </c>
      <c r="C60" s="62">
        <v>0</v>
      </c>
      <c r="D60" s="62">
        <v>0</v>
      </c>
      <c r="E60" s="62" t="s">
        <v>84</v>
      </c>
      <c r="F60" s="62">
        <v>0</v>
      </c>
      <c r="G60" s="62">
        <v>1</v>
      </c>
      <c r="H60" s="62">
        <v>0</v>
      </c>
      <c r="I60" s="62">
        <v>0</v>
      </c>
      <c r="J60" s="62">
        <v>0</v>
      </c>
      <c r="K60" s="62">
        <v>0</v>
      </c>
      <c r="L60" s="62">
        <v>2</v>
      </c>
    </row>
    <row r="61" spans="1:12" ht="38.25" x14ac:dyDescent="0.2">
      <c r="A61" s="62">
        <v>4</v>
      </c>
      <c r="B61" s="68" t="s">
        <v>45</v>
      </c>
      <c r="C61" s="62">
        <v>1</v>
      </c>
      <c r="D61" s="62">
        <v>1</v>
      </c>
      <c r="E61" s="62" t="s">
        <v>84</v>
      </c>
      <c r="F61" s="62">
        <v>1</v>
      </c>
      <c r="G61" s="62">
        <v>0</v>
      </c>
      <c r="H61" s="62">
        <v>1</v>
      </c>
      <c r="I61" s="62">
        <v>0</v>
      </c>
      <c r="J61" s="62">
        <v>1</v>
      </c>
      <c r="K61" s="62">
        <v>0</v>
      </c>
      <c r="L61" s="62">
        <v>1</v>
      </c>
    </row>
    <row r="62" spans="1:12" ht="102" x14ac:dyDescent="0.2">
      <c r="A62" s="62">
        <v>5</v>
      </c>
      <c r="B62" s="68" t="s">
        <v>80</v>
      </c>
      <c r="C62" s="62">
        <v>0</v>
      </c>
      <c r="D62" s="62">
        <v>0</v>
      </c>
      <c r="E62" s="62" t="s">
        <v>84</v>
      </c>
      <c r="F62" s="62">
        <v>0</v>
      </c>
      <c r="G62" s="62">
        <v>0</v>
      </c>
      <c r="H62" s="62">
        <v>0</v>
      </c>
      <c r="I62" s="62">
        <v>1</v>
      </c>
      <c r="J62" s="62">
        <v>0</v>
      </c>
      <c r="K62" s="62">
        <v>0</v>
      </c>
      <c r="L62" s="62">
        <v>0</v>
      </c>
    </row>
    <row r="63" spans="1:12" x14ac:dyDescent="0.2">
      <c r="A63" s="821" t="s">
        <v>23</v>
      </c>
      <c r="B63" s="821"/>
      <c r="C63" s="821"/>
      <c r="D63" s="821"/>
      <c r="E63" s="821"/>
      <c r="F63" s="821"/>
      <c r="G63" s="821"/>
      <c r="H63" s="821"/>
      <c r="I63" s="821"/>
      <c r="J63" s="821"/>
      <c r="K63" s="821"/>
      <c r="L63" s="821"/>
    </row>
    <row r="64" spans="1:12" ht="63.75" x14ac:dyDescent="0.2">
      <c r="A64" s="62">
        <v>1</v>
      </c>
      <c r="B64" s="68" t="s">
        <v>67</v>
      </c>
      <c r="C64" s="61">
        <v>67956</v>
      </c>
      <c r="D64" s="61">
        <v>64073</v>
      </c>
      <c r="E64" s="61">
        <v>25000000</v>
      </c>
      <c r="F64" s="61">
        <v>64413</v>
      </c>
      <c r="G64" s="61">
        <v>64753</v>
      </c>
      <c r="H64" s="61">
        <v>65093</v>
      </c>
      <c r="I64" s="61">
        <v>65719</v>
      </c>
      <c r="J64" s="61">
        <v>66000</v>
      </c>
      <c r="K64" s="61">
        <v>66890</v>
      </c>
      <c r="L64" s="61">
        <v>68110</v>
      </c>
    </row>
    <row r="65" spans="1:12" ht="76.5" x14ac:dyDescent="0.2">
      <c r="A65" s="62">
        <v>2</v>
      </c>
      <c r="B65" s="68" t="s">
        <v>68</v>
      </c>
      <c r="C65" s="61">
        <v>22</v>
      </c>
      <c r="D65" s="61">
        <v>24</v>
      </c>
      <c r="E65" s="62" t="s">
        <v>84</v>
      </c>
      <c r="F65" s="61">
        <v>25</v>
      </c>
      <c r="G65" s="61">
        <v>25</v>
      </c>
      <c r="H65" s="61">
        <v>25</v>
      </c>
      <c r="I65" s="61">
        <v>26</v>
      </c>
      <c r="J65" s="61">
        <v>26</v>
      </c>
      <c r="K65" s="61">
        <v>27</v>
      </c>
      <c r="L65" s="61">
        <v>28</v>
      </c>
    </row>
    <row r="66" spans="1:12" ht="102" x14ac:dyDescent="0.2">
      <c r="A66" s="62">
        <v>3</v>
      </c>
      <c r="B66" s="68" t="s">
        <v>69</v>
      </c>
      <c r="C66" s="75">
        <v>81.8</v>
      </c>
      <c r="D66" s="75">
        <v>79.2</v>
      </c>
      <c r="E66" s="62">
        <v>10</v>
      </c>
      <c r="F66" s="75">
        <v>80</v>
      </c>
      <c r="G66" s="75">
        <v>82</v>
      </c>
      <c r="H66" s="75">
        <v>83</v>
      </c>
      <c r="I66" s="75">
        <v>84</v>
      </c>
      <c r="J66" s="75">
        <v>85</v>
      </c>
      <c r="K66" s="75">
        <v>87</v>
      </c>
      <c r="L66" s="75">
        <v>89.2</v>
      </c>
    </row>
    <row r="67" spans="1:12" ht="25.5" x14ac:dyDescent="0.2">
      <c r="A67" s="62">
        <v>4</v>
      </c>
      <c r="B67" s="68" t="s">
        <v>155</v>
      </c>
      <c r="C67" s="76">
        <v>37.299999999999997</v>
      </c>
      <c r="D67" s="76">
        <v>37.1</v>
      </c>
      <c r="E67" s="76" t="s">
        <v>84</v>
      </c>
      <c r="F67" s="76">
        <f>(D67*4%)+D67</f>
        <v>38.584000000000003</v>
      </c>
      <c r="G67" s="76">
        <f>(F67*4%)+F67</f>
        <v>40.127360000000003</v>
      </c>
      <c r="H67" s="76">
        <f>(G67*4%)+G67</f>
        <v>41.732454400000002</v>
      </c>
      <c r="I67" s="76">
        <f t="shared" ref="I67:L67" si="0">(H67*4%)+H67</f>
        <v>43.401752576</v>
      </c>
      <c r="J67" s="76">
        <f t="shared" si="0"/>
        <v>45.137822679039999</v>
      </c>
      <c r="K67" s="76">
        <f t="shared" si="0"/>
        <v>46.943335586201599</v>
      </c>
      <c r="L67" s="76">
        <f t="shared" si="0"/>
        <v>48.821069009649662</v>
      </c>
    </row>
    <row r="68" spans="1:12" ht="63.75" x14ac:dyDescent="0.2">
      <c r="A68" s="62">
        <v>5</v>
      </c>
      <c r="B68" s="68" t="s">
        <v>156</v>
      </c>
      <c r="C68" s="62">
        <v>61</v>
      </c>
      <c r="D68" s="62">
        <f>38+10+11+9</f>
        <v>68</v>
      </c>
      <c r="E68" s="62" t="s">
        <v>84</v>
      </c>
      <c r="F68" s="62">
        <v>73</v>
      </c>
      <c r="G68" s="62">
        <v>78</v>
      </c>
      <c r="H68" s="62">
        <v>81</v>
      </c>
      <c r="I68" s="62">
        <v>86</v>
      </c>
      <c r="J68" s="62">
        <v>91</v>
      </c>
      <c r="K68" s="62">
        <v>96</v>
      </c>
      <c r="L68" s="62">
        <v>103</v>
      </c>
    </row>
    <row r="69" spans="1:12" x14ac:dyDescent="0.2">
      <c r="A69" s="821" t="s">
        <v>14</v>
      </c>
      <c r="B69" s="821"/>
      <c r="C69" s="821"/>
      <c r="D69" s="821"/>
      <c r="E69" s="821"/>
      <c r="F69" s="821"/>
      <c r="G69" s="821"/>
      <c r="H69" s="821"/>
      <c r="I69" s="821"/>
      <c r="J69" s="821"/>
      <c r="K69" s="821"/>
      <c r="L69" s="821"/>
    </row>
    <row r="70" spans="1:12" ht="38.25" x14ac:dyDescent="0.2">
      <c r="A70" s="62">
        <v>1</v>
      </c>
      <c r="B70" s="62" t="s">
        <v>157</v>
      </c>
      <c r="C70" s="62">
        <v>0.56999999999999995</v>
      </c>
      <c r="D70" s="62">
        <v>0.67</v>
      </c>
      <c r="E70" s="62">
        <v>250</v>
      </c>
      <c r="F70" s="62">
        <v>0.71</v>
      </c>
      <c r="G70" s="62">
        <v>0.73</v>
      </c>
      <c r="H70" s="62">
        <v>0.76</v>
      </c>
      <c r="I70" s="62">
        <v>0.79</v>
      </c>
      <c r="J70" s="62">
        <v>0.81</v>
      </c>
      <c r="K70" s="62">
        <v>0.84</v>
      </c>
      <c r="L70" s="62">
        <v>0.87</v>
      </c>
    </row>
    <row r="71" spans="1:12" ht="38.25" x14ac:dyDescent="0.2">
      <c r="A71" s="62">
        <v>2</v>
      </c>
      <c r="B71" s="62" t="s">
        <v>71</v>
      </c>
      <c r="C71" s="62">
        <v>3.6000000000000002E-4</v>
      </c>
      <c r="D71" s="62">
        <v>1.6999999999999999E-3</v>
      </c>
      <c r="E71" s="62">
        <v>50</v>
      </c>
      <c r="F71" s="62">
        <v>1.75E-3</v>
      </c>
      <c r="G71" s="62">
        <v>1.8E-3</v>
      </c>
      <c r="H71" s="62">
        <v>1.8500000000000001E-3</v>
      </c>
      <c r="I71" s="62">
        <v>1.9E-3</v>
      </c>
      <c r="J71" s="62">
        <v>1.9499999999999999E-3</v>
      </c>
      <c r="K71" s="62">
        <v>2E-3</v>
      </c>
      <c r="L71" s="62">
        <v>2.5000000000000001E-3</v>
      </c>
    </row>
    <row r="72" spans="1:12" ht="51" x14ac:dyDescent="0.2">
      <c r="A72" s="62">
        <v>3</v>
      </c>
      <c r="B72" s="62" t="s">
        <v>72</v>
      </c>
      <c r="C72" s="62">
        <v>8.0000000000000007E-5</v>
      </c>
      <c r="D72" s="62">
        <v>1.4999999999999999E-2</v>
      </c>
      <c r="E72" s="62">
        <v>45</v>
      </c>
      <c r="F72" s="62">
        <v>1.5100000000000001E-2</v>
      </c>
      <c r="G72" s="62">
        <v>1.52E-2</v>
      </c>
      <c r="H72" s="62">
        <v>1.5299999999999999E-2</v>
      </c>
      <c r="I72" s="62">
        <v>1.54E-2</v>
      </c>
      <c r="J72" s="62">
        <v>1.55E-2</v>
      </c>
      <c r="K72" s="62">
        <v>1.5599999999999999E-2</v>
      </c>
      <c r="L72" s="62">
        <v>1.5699999999999999E-2</v>
      </c>
    </row>
    <row r="73" spans="1:12" ht="25.5" x14ac:dyDescent="0.2">
      <c r="A73" s="62">
        <v>4</v>
      </c>
      <c r="B73" s="62" t="s">
        <v>73</v>
      </c>
      <c r="C73" s="62">
        <v>3.5999999999999999E-3</v>
      </c>
      <c r="D73" s="62">
        <v>3.7599999999999999E-3</v>
      </c>
      <c r="E73" s="62">
        <v>100</v>
      </c>
      <c r="F73" s="62">
        <v>3.8E-3</v>
      </c>
      <c r="G73" s="62">
        <v>3.8999999999999998E-3</v>
      </c>
      <c r="H73" s="62">
        <v>4.0000000000000001E-3</v>
      </c>
      <c r="I73" s="62">
        <v>4.1000000000000003E-3</v>
      </c>
      <c r="J73" s="62">
        <v>4.1999999999999997E-3</v>
      </c>
      <c r="K73" s="62">
        <v>4.3E-3</v>
      </c>
      <c r="L73" s="62">
        <v>4.4000000000000003E-3</v>
      </c>
    </row>
    <row r="74" spans="1:12" ht="76.5" x14ac:dyDescent="0.2">
      <c r="A74" s="77">
        <v>5</v>
      </c>
      <c r="B74" s="68" t="s">
        <v>158</v>
      </c>
      <c r="C74" s="62">
        <v>9.8000000000000007</v>
      </c>
      <c r="D74" s="78">
        <v>7.6</v>
      </c>
      <c r="E74" s="62" t="s">
        <v>129</v>
      </c>
      <c r="F74" s="78">
        <v>8</v>
      </c>
      <c r="G74" s="78">
        <v>8.1999999999999993</v>
      </c>
      <c r="H74" s="78">
        <v>8.3000000000000007</v>
      </c>
      <c r="I74" s="78">
        <v>8.3000000000000007</v>
      </c>
      <c r="J74" s="78">
        <v>8.4</v>
      </c>
      <c r="K74" s="78">
        <v>8.5</v>
      </c>
      <c r="L74" s="78">
        <v>8.6</v>
      </c>
    </row>
    <row r="75" spans="1:12" ht="102" x14ac:dyDescent="0.2">
      <c r="A75" s="79">
        <v>6</v>
      </c>
      <c r="B75" s="60" t="s">
        <v>159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</row>
    <row r="76" spans="1:12" ht="25.5" x14ac:dyDescent="0.2">
      <c r="A76" s="79" t="s">
        <v>160</v>
      </c>
      <c r="B76" s="60" t="s">
        <v>161</v>
      </c>
      <c r="C76" s="59">
        <v>13.1</v>
      </c>
      <c r="D76" s="59">
        <v>14.5</v>
      </c>
      <c r="E76" s="59"/>
      <c r="F76" s="59">
        <v>14</v>
      </c>
      <c r="G76" s="59">
        <v>14.2</v>
      </c>
      <c r="H76" s="59">
        <v>14.5</v>
      </c>
      <c r="I76" s="59">
        <v>14.7</v>
      </c>
      <c r="J76" s="59">
        <v>14.9</v>
      </c>
      <c r="K76" s="59">
        <v>15</v>
      </c>
      <c r="L76" s="59">
        <v>15</v>
      </c>
    </row>
    <row r="77" spans="1:12" ht="51" x14ac:dyDescent="0.2">
      <c r="A77" s="79" t="s">
        <v>162</v>
      </c>
      <c r="B77" s="60" t="s">
        <v>163</v>
      </c>
      <c r="C77" s="59">
        <v>16.8</v>
      </c>
      <c r="D77" s="59">
        <v>20</v>
      </c>
      <c r="E77" s="59"/>
      <c r="F77" s="59">
        <v>15.5</v>
      </c>
      <c r="G77" s="59">
        <v>15.8</v>
      </c>
      <c r="H77" s="59">
        <v>16</v>
      </c>
      <c r="I77" s="59">
        <v>17</v>
      </c>
      <c r="J77" s="59">
        <v>18</v>
      </c>
      <c r="K77" s="59">
        <v>19</v>
      </c>
      <c r="L77" s="59">
        <v>20</v>
      </c>
    </row>
    <row r="78" spans="1:12" ht="38.25" x14ac:dyDescent="0.2">
      <c r="A78" s="79" t="s">
        <v>33</v>
      </c>
      <c r="B78" s="60" t="s">
        <v>164</v>
      </c>
      <c r="C78" s="59">
        <v>257</v>
      </c>
      <c r="D78" s="59">
        <v>309</v>
      </c>
      <c r="E78" s="59"/>
      <c r="F78" s="59">
        <v>258</v>
      </c>
      <c r="G78" s="59">
        <v>261</v>
      </c>
      <c r="H78" s="59">
        <v>272</v>
      </c>
      <c r="I78" s="59">
        <v>277</v>
      </c>
      <c r="J78" s="59">
        <v>285</v>
      </c>
      <c r="K78" s="59">
        <v>290</v>
      </c>
      <c r="L78" s="59">
        <v>296</v>
      </c>
    </row>
    <row r="79" spans="1:12" ht="51" x14ac:dyDescent="0.2">
      <c r="A79" s="79" t="s">
        <v>34</v>
      </c>
      <c r="B79" s="60" t="s">
        <v>165</v>
      </c>
      <c r="C79" s="59">
        <v>534</v>
      </c>
      <c r="D79" s="59">
        <v>659</v>
      </c>
      <c r="E79" s="59"/>
      <c r="F79" s="80">
        <v>564.76196758482104</v>
      </c>
      <c r="G79" s="80">
        <v>586.41496596021739</v>
      </c>
      <c r="H79" s="80">
        <v>627.26671597959125</v>
      </c>
      <c r="I79" s="80">
        <v>655.66486242548103</v>
      </c>
      <c r="J79" s="80">
        <v>692.41393972426874</v>
      </c>
      <c r="K79" s="80">
        <v>723.1655712534681</v>
      </c>
      <c r="L79" s="80">
        <v>757.61795142002211</v>
      </c>
    </row>
    <row r="80" spans="1:12" x14ac:dyDescent="0.2">
      <c r="A80" s="81"/>
      <c r="C80" s="82"/>
      <c r="D80" s="82"/>
      <c r="E80" s="83"/>
      <c r="F80" s="82"/>
      <c r="G80" s="82"/>
      <c r="H80" s="82"/>
      <c r="I80" s="82"/>
      <c r="J80" s="82"/>
      <c r="K80" s="82"/>
      <c r="L80" s="82"/>
    </row>
    <row r="82" spans="2:2" x14ac:dyDescent="0.2">
      <c r="B82" s="57" t="s">
        <v>166</v>
      </c>
    </row>
    <row r="83" spans="2:2" x14ac:dyDescent="0.2">
      <c r="B83" s="57" t="s">
        <v>76</v>
      </c>
    </row>
  </sheetData>
  <mergeCells count="19">
    <mergeCell ref="A69:L69"/>
    <mergeCell ref="A7:L7"/>
    <mergeCell ref="A16:L16"/>
    <mergeCell ref="A22:L22"/>
    <mergeCell ref="A29:L29"/>
    <mergeCell ref="A33:L33"/>
    <mergeCell ref="A36:L36"/>
    <mergeCell ref="A42:L42"/>
    <mergeCell ref="A48:L48"/>
    <mergeCell ref="A50:L50"/>
    <mergeCell ref="A57:L57"/>
    <mergeCell ref="A63:L63"/>
    <mergeCell ref="A1:L1"/>
    <mergeCell ref="A2:L2"/>
    <mergeCell ref="A3:L3"/>
    <mergeCell ref="A5:A6"/>
    <mergeCell ref="B5:B6"/>
    <mergeCell ref="C5:D5"/>
    <mergeCell ref="F5:L5"/>
  </mergeCells>
  <pageMargins left="0.51181102362204722" right="0.11811023622047245" top="0.35433070866141736" bottom="0.35433070866141736" header="0.11811023622047245" footer="0.11811023622047245"/>
  <pageSetup paperSize="9" orientation="landscape" r:id="rId1"/>
  <headerFooter>
    <oddFooter>&amp;R&amp;P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zoomScale="60" zoomScaleNormal="60" zoomScaleSheetLayoutView="85" workbookViewId="0">
      <pane ySplit="5" topLeftCell="A6" activePane="bottomLeft" state="frozen"/>
      <selection pane="bottomLeft" activeCell="L14" sqref="L14"/>
    </sheetView>
  </sheetViews>
  <sheetFormatPr defaultRowHeight="15.75" x14ac:dyDescent="0.25"/>
  <cols>
    <col min="1" max="1" width="5.5703125" style="109" customWidth="1"/>
    <col min="2" max="2" width="73.140625" style="108" customWidth="1"/>
    <col min="3" max="4" width="12.140625" style="108" customWidth="1"/>
    <col min="5" max="5" width="46" style="108" customWidth="1"/>
    <col min="6" max="12" width="11.28515625" style="108" customWidth="1"/>
    <col min="13" max="16384" width="9.140625" style="92"/>
  </cols>
  <sheetData>
    <row r="1" spans="1:13" ht="18" customHeight="1" x14ac:dyDescent="0.25">
      <c r="K1" s="826" t="s">
        <v>0</v>
      </c>
      <c r="L1" s="826"/>
    </row>
    <row r="2" spans="1:13" ht="60" customHeight="1" x14ac:dyDescent="0.25">
      <c r="A2" s="827" t="s">
        <v>47</v>
      </c>
      <c r="B2" s="827"/>
      <c r="C2" s="827"/>
      <c r="D2" s="827"/>
      <c r="E2" s="827"/>
      <c r="F2" s="827"/>
      <c r="G2" s="827"/>
      <c r="H2" s="827"/>
      <c r="I2" s="827"/>
      <c r="J2" s="827"/>
      <c r="K2" s="827"/>
      <c r="L2" s="827"/>
    </row>
    <row r="3" spans="1:13" ht="11.25" customHeight="1" x14ac:dyDescent="0.25">
      <c r="B3" s="140"/>
      <c r="C3" s="141"/>
      <c r="D3" s="141"/>
      <c r="E3" s="140"/>
      <c r="F3" s="140"/>
      <c r="G3" s="140"/>
      <c r="H3" s="140"/>
      <c r="I3" s="140"/>
      <c r="J3" s="140"/>
      <c r="K3" s="140"/>
      <c r="L3" s="140"/>
    </row>
    <row r="4" spans="1:13" ht="33.75" customHeight="1" x14ac:dyDescent="0.25">
      <c r="A4" s="828" t="s">
        <v>4</v>
      </c>
      <c r="B4" s="829" t="s">
        <v>74</v>
      </c>
      <c r="C4" s="829" t="s">
        <v>15</v>
      </c>
      <c r="D4" s="829"/>
      <c r="E4" s="472" t="s">
        <v>24</v>
      </c>
      <c r="F4" s="829" t="s">
        <v>25</v>
      </c>
      <c r="G4" s="829"/>
      <c r="H4" s="829"/>
      <c r="I4" s="829"/>
      <c r="J4" s="829"/>
      <c r="K4" s="829"/>
      <c r="L4" s="829"/>
    </row>
    <row r="5" spans="1:13" x14ac:dyDescent="0.25">
      <c r="A5" s="828"/>
      <c r="B5" s="829"/>
      <c r="C5" s="472" t="s">
        <v>1</v>
      </c>
      <c r="D5" s="472" t="s">
        <v>2</v>
      </c>
      <c r="E5" s="472" t="s">
        <v>22</v>
      </c>
      <c r="F5" s="472" t="s">
        <v>16</v>
      </c>
      <c r="G5" s="472" t="s">
        <v>17</v>
      </c>
      <c r="H5" s="472" t="s">
        <v>18</v>
      </c>
      <c r="I5" s="472" t="s">
        <v>19</v>
      </c>
      <c r="J5" s="472" t="s">
        <v>20</v>
      </c>
      <c r="K5" s="472" t="s">
        <v>21</v>
      </c>
      <c r="L5" s="139" t="s">
        <v>22</v>
      </c>
    </row>
    <row r="6" spans="1:13" ht="26.25" customHeight="1" x14ac:dyDescent="0.25">
      <c r="A6" s="825" t="s">
        <v>259</v>
      </c>
      <c r="B6" s="825"/>
      <c r="C6" s="825"/>
      <c r="D6" s="825"/>
      <c r="E6" s="825"/>
      <c r="F6" s="825"/>
      <c r="G6" s="825"/>
      <c r="H6" s="825"/>
      <c r="I6" s="825"/>
      <c r="J6" s="825"/>
      <c r="K6" s="825"/>
      <c r="L6" s="825"/>
    </row>
    <row r="7" spans="1:13" x14ac:dyDescent="0.25">
      <c r="A7" s="112" t="s">
        <v>26</v>
      </c>
      <c r="B7" s="250" t="s">
        <v>258</v>
      </c>
      <c r="C7" s="138">
        <v>1926.0619999999999</v>
      </c>
      <c r="D7" s="138">
        <v>1918.076</v>
      </c>
      <c r="E7" s="471">
        <v>1933.27</v>
      </c>
      <c r="F7" s="471">
        <v>1922.08</v>
      </c>
      <c r="G7" s="471">
        <v>1925.7</v>
      </c>
      <c r="H7" s="471">
        <v>1927.56</v>
      </c>
      <c r="I7" s="471">
        <v>1931.66</v>
      </c>
      <c r="J7" s="471">
        <v>1932.24</v>
      </c>
      <c r="K7" s="471">
        <v>1932.73</v>
      </c>
      <c r="L7" s="471">
        <v>1933.27</v>
      </c>
    </row>
    <row r="8" spans="1:13" x14ac:dyDescent="0.25">
      <c r="A8" s="112" t="s">
        <v>27</v>
      </c>
      <c r="B8" s="250" t="s">
        <v>77</v>
      </c>
      <c r="C8" s="130">
        <v>69.66</v>
      </c>
      <c r="D8" s="130">
        <v>70.36</v>
      </c>
      <c r="E8" s="131">
        <v>78</v>
      </c>
      <c r="F8" s="130">
        <v>70.8</v>
      </c>
      <c r="G8" s="130">
        <v>71.3</v>
      </c>
      <c r="H8" s="130">
        <v>71.7</v>
      </c>
      <c r="I8" s="130">
        <v>72.400000000000006</v>
      </c>
      <c r="J8" s="130">
        <v>72.8</v>
      </c>
      <c r="K8" s="130">
        <v>73.7</v>
      </c>
      <c r="L8" s="130">
        <v>74.8</v>
      </c>
    </row>
    <row r="9" spans="1:13" ht="53.25" customHeight="1" x14ac:dyDescent="0.25">
      <c r="A9" s="112" t="s">
        <v>28</v>
      </c>
      <c r="B9" s="125" t="s">
        <v>51</v>
      </c>
      <c r="C9" s="128">
        <v>15.7</v>
      </c>
      <c r="D9" s="128">
        <v>14.7</v>
      </c>
      <c r="E9" s="128">
        <v>6.6</v>
      </c>
      <c r="F9" s="128">
        <v>13.46</v>
      </c>
      <c r="G9" s="128">
        <v>12.24</v>
      </c>
      <c r="H9" s="128">
        <v>11.1</v>
      </c>
      <c r="I9" s="128">
        <v>10.28</v>
      </c>
      <c r="J9" s="128">
        <v>8.6999999999999993</v>
      </c>
      <c r="K9" s="128">
        <v>8.25</v>
      </c>
      <c r="L9" s="128">
        <v>7.35</v>
      </c>
    </row>
    <row r="10" spans="1:13" ht="23.25" customHeight="1" x14ac:dyDescent="0.25">
      <c r="A10" s="112" t="s">
        <v>29</v>
      </c>
      <c r="B10" s="125" t="s">
        <v>48</v>
      </c>
      <c r="C10" s="128">
        <v>115</v>
      </c>
      <c r="D10" s="128">
        <v>84</v>
      </c>
      <c r="E10" s="128"/>
      <c r="F10" s="128">
        <v>47</v>
      </c>
      <c r="G10" s="128">
        <v>60</v>
      </c>
      <c r="H10" s="128">
        <v>60</v>
      </c>
      <c r="I10" s="128">
        <v>60</v>
      </c>
      <c r="J10" s="128">
        <v>50</v>
      </c>
      <c r="K10" s="128">
        <v>50</v>
      </c>
      <c r="L10" s="128">
        <v>50</v>
      </c>
      <c r="M10" s="92" t="s">
        <v>750</v>
      </c>
    </row>
    <row r="11" spans="1:13" ht="23.25" customHeight="1" x14ac:dyDescent="0.25">
      <c r="A11" s="112" t="s">
        <v>30</v>
      </c>
      <c r="B11" s="125" t="s">
        <v>78</v>
      </c>
      <c r="C11" s="130"/>
      <c r="D11" s="130"/>
      <c r="E11" s="131">
        <v>67</v>
      </c>
      <c r="F11" s="130">
        <v>35</v>
      </c>
      <c r="G11" s="130">
        <v>40</v>
      </c>
      <c r="H11" s="130">
        <v>45</v>
      </c>
      <c r="I11" s="130">
        <v>50</v>
      </c>
      <c r="J11" s="130">
        <v>55</v>
      </c>
      <c r="K11" s="130">
        <v>60</v>
      </c>
      <c r="L11" s="130">
        <v>67</v>
      </c>
    </row>
    <row r="12" spans="1:13" ht="23.25" customHeight="1" x14ac:dyDescent="0.25">
      <c r="A12" s="112" t="s">
        <v>31</v>
      </c>
      <c r="B12" s="125" t="s">
        <v>32</v>
      </c>
      <c r="C12" s="130">
        <v>1.736</v>
      </c>
      <c r="D12" s="130">
        <v>1.583</v>
      </c>
      <c r="E12" s="131">
        <v>1.7</v>
      </c>
      <c r="F12" s="130">
        <v>1.583</v>
      </c>
      <c r="G12" s="130">
        <v>1.58</v>
      </c>
      <c r="H12" s="130">
        <v>1.57</v>
      </c>
      <c r="I12" s="130">
        <v>1.56</v>
      </c>
      <c r="J12" s="130">
        <v>1.55</v>
      </c>
      <c r="K12" s="130">
        <v>1.56</v>
      </c>
      <c r="L12" s="130">
        <v>1.58</v>
      </c>
    </row>
    <row r="13" spans="1:13" ht="23.25" customHeight="1" x14ac:dyDescent="0.25">
      <c r="A13" s="112" t="s">
        <v>33</v>
      </c>
      <c r="B13" s="125" t="s">
        <v>96</v>
      </c>
      <c r="C13" s="130"/>
      <c r="D13" s="130"/>
      <c r="E13" s="131"/>
      <c r="F13" s="130">
        <v>20</v>
      </c>
      <c r="G13" s="130">
        <v>30</v>
      </c>
      <c r="H13" s="130">
        <v>35</v>
      </c>
      <c r="I13" s="130">
        <v>40</v>
      </c>
      <c r="J13" s="130">
        <v>45</v>
      </c>
      <c r="K13" s="130">
        <v>50</v>
      </c>
      <c r="L13" s="130">
        <v>55</v>
      </c>
    </row>
    <row r="14" spans="1:13" ht="31.5" customHeight="1" x14ac:dyDescent="0.25">
      <c r="A14" s="112" t="s">
        <v>34</v>
      </c>
      <c r="B14" s="125" t="s">
        <v>52</v>
      </c>
      <c r="C14" s="130" t="s">
        <v>135</v>
      </c>
      <c r="D14" s="130">
        <v>20</v>
      </c>
      <c r="E14" s="131">
        <v>55</v>
      </c>
      <c r="F14" s="130" t="s">
        <v>754</v>
      </c>
      <c r="G14" s="130" t="s">
        <v>755</v>
      </c>
      <c r="H14" s="130" t="s">
        <v>756</v>
      </c>
      <c r="I14" s="130">
        <v>40</v>
      </c>
      <c r="J14" s="130">
        <v>45</v>
      </c>
      <c r="K14" s="130">
        <v>50</v>
      </c>
      <c r="L14" s="130">
        <v>55</v>
      </c>
    </row>
    <row r="15" spans="1:13" ht="38.25" customHeight="1" x14ac:dyDescent="0.25">
      <c r="A15" s="112" t="s">
        <v>170</v>
      </c>
      <c r="B15" s="137" t="s">
        <v>257</v>
      </c>
      <c r="C15" s="130" t="s">
        <v>84</v>
      </c>
      <c r="D15" s="130" t="s">
        <v>84</v>
      </c>
      <c r="E15" s="131"/>
      <c r="F15" s="130" t="s">
        <v>84</v>
      </c>
      <c r="G15" s="130">
        <v>50</v>
      </c>
      <c r="H15" s="130">
        <v>60</v>
      </c>
      <c r="I15" s="130">
        <v>70</v>
      </c>
      <c r="J15" s="130">
        <v>80</v>
      </c>
      <c r="K15" s="130">
        <v>90</v>
      </c>
      <c r="L15" s="130">
        <v>100</v>
      </c>
    </row>
    <row r="16" spans="1:13" ht="55.5" customHeight="1" x14ac:dyDescent="0.25">
      <c r="A16" s="112" t="s">
        <v>172</v>
      </c>
      <c r="B16" s="136" t="s">
        <v>256</v>
      </c>
      <c r="C16" s="475">
        <v>301</v>
      </c>
      <c r="D16" s="475">
        <v>312</v>
      </c>
      <c r="E16" s="475" t="s">
        <v>84</v>
      </c>
      <c r="F16" s="475">
        <v>300</v>
      </c>
      <c r="G16" s="475">
        <v>300</v>
      </c>
      <c r="H16" s="475">
        <v>300</v>
      </c>
      <c r="I16" s="475">
        <v>300</v>
      </c>
      <c r="J16" s="475">
        <v>300</v>
      </c>
      <c r="K16" s="475">
        <v>300</v>
      </c>
      <c r="L16" s="475">
        <v>300</v>
      </c>
    </row>
    <row r="17" spans="1:13" ht="33.75" customHeight="1" x14ac:dyDescent="0.25">
      <c r="A17" s="825" t="s">
        <v>255</v>
      </c>
      <c r="B17" s="825"/>
      <c r="C17" s="825"/>
      <c r="D17" s="825"/>
      <c r="E17" s="825"/>
      <c r="F17" s="825"/>
      <c r="G17" s="825"/>
      <c r="H17" s="825"/>
      <c r="I17" s="825"/>
      <c r="J17" s="825"/>
      <c r="K17" s="825"/>
      <c r="L17" s="825"/>
    </row>
    <row r="18" spans="1:13" ht="43.5" customHeight="1" x14ac:dyDescent="0.25">
      <c r="A18" s="112" t="s">
        <v>26</v>
      </c>
      <c r="B18" s="250" t="s">
        <v>38</v>
      </c>
      <c r="C18" s="131">
        <v>615.9</v>
      </c>
      <c r="D18" s="131">
        <v>565</v>
      </c>
      <c r="E18" s="131">
        <v>350</v>
      </c>
      <c r="F18" s="131">
        <v>558</v>
      </c>
      <c r="G18" s="131">
        <v>552</v>
      </c>
      <c r="H18" s="131">
        <v>546</v>
      </c>
      <c r="I18" s="131">
        <v>540</v>
      </c>
      <c r="J18" s="131">
        <v>537</v>
      </c>
      <c r="K18" s="131">
        <v>535</v>
      </c>
      <c r="L18" s="131">
        <v>530</v>
      </c>
      <c r="M18" s="92" t="s">
        <v>761</v>
      </c>
    </row>
    <row r="19" spans="1:13" ht="39" customHeight="1" x14ac:dyDescent="0.25">
      <c r="A19" s="112" t="s">
        <v>27</v>
      </c>
      <c r="B19" s="250" t="s">
        <v>35</v>
      </c>
      <c r="C19" s="131">
        <v>647.20000000000005</v>
      </c>
      <c r="D19" s="131">
        <v>621.5</v>
      </c>
      <c r="E19" s="131">
        <v>450</v>
      </c>
      <c r="F19" s="131">
        <v>639.70000000000005</v>
      </c>
      <c r="G19" s="131">
        <v>623.9</v>
      </c>
      <c r="H19" s="131">
        <v>610</v>
      </c>
      <c r="I19" s="131">
        <v>595.5</v>
      </c>
      <c r="J19" s="131">
        <v>573.6</v>
      </c>
      <c r="K19" s="131">
        <v>553.1</v>
      </c>
      <c r="L19" s="131">
        <v>552.5</v>
      </c>
      <c r="M19" s="92" t="s">
        <v>762</v>
      </c>
    </row>
    <row r="20" spans="1:13" ht="42" customHeight="1" x14ac:dyDescent="0.25">
      <c r="A20" s="112" t="s">
        <v>28</v>
      </c>
      <c r="B20" s="250" t="s">
        <v>36</v>
      </c>
      <c r="C20" s="131">
        <v>232.5</v>
      </c>
      <c r="D20" s="131">
        <v>228.6</v>
      </c>
      <c r="E20" s="131">
        <v>185</v>
      </c>
      <c r="F20" s="131">
        <v>231</v>
      </c>
      <c r="G20" s="131">
        <v>227.3</v>
      </c>
      <c r="H20" s="131">
        <v>223.6</v>
      </c>
      <c r="I20" s="131">
        <v>218.2</v>
      </c>
      <c r="J20" s="131">
        <v>214.4</v>
      </c>
      <c r="K20" s="131">
        <v>209.1</v>
      </c>
      <c r="L20" s="131">
        <v>204.5</v>
      </c>
      <c r="M20" s="92" t="s">
        <v>763</v>
      </c>
    </row>
    <row r="21" spans="1:13" ht="24.75" customHeight="1" x14ac:dyDescent="0.25">
      <c r="A21" s="112" t="s">
        <v>29</v>
      </c>
      <c r="B21" s="250" t="s">
        <v>37</v>
      </c>
      <c r="C21" s="131">
        <v>6.6</v>
      </c>
      <c r="D21" s="131">
        <v>6.4</v>
      </c>
      <c r="E21" s="131">
        <v>4.5</v>
      </c>
      <c r="F21" s="131">
        <v>6.3</v>
      </c>
      <c r="G21" s="131">
        <v>6</v>
      </c>
      <c r="H21" s="131">
        <v>5.8</v>
      </c>
      <c r="I21" s="131">
        <v>5.5</v>
      </c>
      <c r="J21" s="131">
        <v>5.3</v>
      </c>
      <c r="K21" s="131">
        <v>5.0999999999999996</v>
      </c>
      <c r="L21" s="131">
        <v>5</v>
      </c>
      <c r="M21" s="92" t="s">
        <v>764</v>
      </c>
    </row>
    <row r="22" spans="1:13" ht="57" customHeight="1" x14ac:dyDescent="0.25">
      <c r="A22" s="112" t="s">
        <v>30</v>
      </c>
      <c r="B22" s="250" t="s">
        <v>49</v>
      </c>
      <c r="C22" s="471"/>
      <c r="D22" s="471"/>
      <c r="E22" s="471"/>
      <c r="F22" s="471"/>
      <c r="G22" s="471"/>
      <c r="H22" s="471"/>
      <c r="I22" s="471"/>
      <c r="J22" s="471"/>
      <c r="K22" s="471"/>
      <c r="L22" s="471"/>
    </row>
    <row r="23" spans="1:13" ht="27" customHeight="1" x14ac:dyDescent="0.25">
      <c r="A23" s="825" t="s">
        <v>254</v>
      </c>
      <c r="B23" s="825"/>
      <c r="C23" s="825"/>
      <c r="D23" s="825"/>
      <c r="E23" s="825"/>
      <c r="F23" s="825"/>
      <c r="G23" s="825"/>
      <c r="H23" s="825"/>
      <c r="I23" s="825"/>
      <c r="J23" s="825"/>
      <c r="K23" s="825"/>
      <c r="L23" s="825"/>
    </row>
    <row r="24" spans="1:13" ht="40.5" customHeight="1" x14ac:dyDescent="0.25">
      <c r="A24" s="112" t="s">
        <v>26</v>
      </c>
      <c r="B24" s="250" t="s">
        <v>50</v>
      </c>
      <c r="C24" s="133">
        <v>86.4</v>
      </c>
      <c r="D24" s="133">
        <v>94.47</v>
      </c>
      <c r="E24" s="133" t="s">
        <v>59</v>
      </c>
      <c r="F24" s="133">
        <v>95</v>
      </c>
      <c r="G24" s="133">
        <v>97</v>
      </c>
      <c r="H24" s="133">
        <v>100</v>
      </c>
      <c r="I24" s="133">
        <v>100</v>
      </c>
      <c r="J24" s="133">
        <v>100</v>
      </c>
      <c r="K24" s="133">
        <v>100</v>
      </c>
      <c r="L24" s="133">
        <v>100</v>
      </c>
    </row>
    <row r="25" spans="1:13" ht="47.25" x14ac:dyDescent="0.25">
      <c r="A25" s="112" t="s">
        <v>27</v>
      </c>
      <c r="B25" s="250" t="s">
        <v>53</v>
      </c>
      <c r="C25" s="133">
        <v>82</v>
      </c>
      <c r="D25" s="133">
        <v>82.1</v>
      </c>
      <c r="E25" s="133">
        <v>100</v>
      </c>
      <c r="F25" s="133">
        <v>82.2</v>
      </c>
      <c r="G25" s="133">
        <v>85</v>
      </c>
      <c r="H25" s="133">
        <v>88</v>
      </c>
      <c r="I25" s="133">
        <v>90</v>
      </c>
      <c r="J25" s="133">
        <v>93</v>
      </c>
      <c r="K25" s="133">
        <v>97</v>
      </c>
      <c r="L25" s="133">
        <v>100</v>
      </c>
    </row>
    <row r="26" spans="1:13" s="134" customFormat="1" ht="63" customHeight="1" x14ac:dyDescent="0.25">
      <c r="A26" s="112" t="s">
        <v>28</v>
      </c>
      <c r="B26" s="114" t="s">
        <v>54</v>
      </c>
      <c r="C26" s="133">
        <v>20.8</v>
      </c>
      <c r="D26" s="135">
        <v>22</v>
      </c>
      <c r="E26" s="135">
        <v>0</v>
      </c>
      <c r="F26" s="135">
        <v>20</v>
      </c>
      <c r="G26" s="135">
        <v>16</v>
      </c>
      <c r="H26" s="135">
        <v>14</v>
      </c>
      <c r="I26" s="135">
        <v>11</v>
      </c>
      <c r="J26" s="135">
        <v>9</v>
      </c>
      <c r="K26" s="135">
        <v>7</v>
      </c>
      <c r="L26" s="135">
        <v>0</v>
      </c>
    </row>
    <row r="27" spans="1:13" ht="95.25" customHeight="1" x14ac:dyDescent="0.25">
      <c r="A27" s="112" t="s">
        <v>29</v>
      </c>
      <c r="B27" s="114" t="s">
        <v>98</v>
      </c>
      <c r="C27" s="133">
        <v>0</v>
      </c>
      <c r="D27" s="133">
        <v>0</v>
      </c>
      <c r="E27" s="133" t="s">
        <v>253</v>
      </c>
      <c r="F27" s="133">
        <v>0</v>
      </c>
      <c r="G27" s="133">
        <v>0</v>
      </c>
      <c r="H27" s="133">
        <v>500</v>
      </c>
      <c r="I27" s="133">
        <v>500</v>
      </c>
      <c r="J27" s="133">
        <v>500</v>
      </c>
      <c r="K27" s="133">
        <v>500</v>
      </c>
      <c r="L27" s="133">
        <v>500</v>
      </c>
    </row>
    <row r="28" spans="1:13" ht="72.75" customHeight="1" x14ac:dyDescent="0.25">
      <c r="A28" s="112" t="s">
        <v>30</v>
      </c>
      <c r="B28" s="114" t="s">
        <v>99</v>
      </c>
      <c r="C28" s="133">
        <v>0</v>
      </c>
      <c r="D28" s="133">
        <v>0</v>
      </c>
      <c r="E28" s="133" t="s">
        <v>252</v>
      </c>
      <c r="F28" s="133">
        <v>1</v>
      </c>
      <c r="G28" s="133">
        <v>2</v>
      </c>
      <c r="H28" s="133">
        <v>3</v>
      </c>
      <c r="I28" s="133">
        <v>3</v>
      </c>
      <c r="J28" s="133">
        <v>3</v>
      </c>
      <c r="K28" s="133">
        <v>3</v>
      </c>
      <c r="L28" s="133">
        <v>3</v>
      </c>
    </row>
    <row r="29" spans="1:13" ht="63" x14ac:dyDescent="0.25">
      <c r="A29" s="112" t="s">
        <v>31</v>
      </c>
      <c r="B29" s="114" t="s">
        <v>55</v>
      </c>
      <c r="C29" s="133">
        <v>71</v>
      </c>
      <c r="D29" s="133">
        <v>72</v>
      </c>
      <c r="E29" s="133">
        <v>79</v>
      </c>
      <c r="F29" s="133">
        <v>73</v>
      </c>
      <c r="G29" s="133">
        <v>74</v>
      </c>
      <c r="H29" s="133">
        <v>75</v>
      </c>
      <c r="I29" s="133">
        <v>76</v>
      </c>
      <c r="J29" s="133">
        <v>77</v>
      </c>
      <c r="K29" s="133">
        <v>78</v>
      </c>
      <c r="L29" s="133">
        <v>79</v>
      </c>
    </row>
    <row r="30" spans="1:13" ht="30" customHeight="1" x14ac:dyDescent="0.25">
      <c r="A30" s="825" t="s">
        <v>251</v>
      </c>
      <c r="B30" s="825"/>
      <c r="C30" s="825"/>
      <c r="D30" s="825"/>
      <c r="E30" s="825"/>
      <c r="F30" s="825"/>
      <c r="G30" s="825"/>
      <c r="H30" s="825"/>
      <c r="I30" s="825"/>
      <c r="J30" s="825"/>
      <c r="K30" s="825"/>
      <c r="L30" s="825"/>
    </row>
    <row r="31" spans="1:13" ht="38.25" customHeight="1" x14ac:dyDescent="0.25">
      <c r="A31" s="112" t="s">
        <v>26</v>
      </c>
      <c r="B31" s="250" t="s">
        <v>56</v>
      </c>
      <c r="C31" s="130">
        <v>0.68</v>
      </c>
      <c r="D31" s="132">
        <v>4.4999999999999997E-3</v>
      </c>
      <c r="E31" s="130" t="s">
        <v>84</v>
      </c>
      <c r="F31" s="130">
        <v>0.5</v>
      </c>
      <c r="G31" s="130">
        <v>0.5</v>
      </c>
      <c r="H31" s="130">
        <v>0.4</v>
      </c>
      <c r="I31" s="130">
        <v>0.3</v>
      </c>
      <c r="J31" s="130">
        <v>0.2</v>
      </c>
      <c r="K31" s="130">
        <v>0.1</v>
      </c>
      <c r="L31" s="130">
        <v>0.1</v>
      </c>
      <c r="M31" s="137" t="s">
        <v>700</v>
      </c>
    </row>
    <row r="32" spans="1:13" ht="65.25" customHeight="1" x14ac:dyDescent="0.25">
      <c r="A32" s="112" t="s">
        <v>27</v>
      </c>
      <c r="B32" s="250" t="s">
        <v>58</v>
      </c>
      <c r="C32" s="130">
        <v>3.7</v>
      </c>
      <c r="D32" s="130">
        <v>3.5</v>
      </c>
      <c r="E32" s="130" t="s">
        <v>84</v>
      </c>
      <c r="F32" s="130">
        <v>3.5</v>
      </c>
      <c r="G32" s="130">
        <v>3.5</v>
      </c>
      <c r="H32" s="130">
        <v>3.5</v>
      </c>
      <c r="I32" s="130">
        <v>3.5</v>
      </c>
      <c r="J32" s="130">
        <v>3.5</v>
      </c>
      <c r="K32" s="130">
        <v>3.5</v>
      </c>
      <c r="L32" s="130">
        <v>3.5</v>
      </c>
      <c r="M32" s="125" t="s">
        <v>692</v>
      </c>
    </row>
    <row r="33" spans="1:12" ht="15.75" customHeight="1" x14ac:dyDescent="0.25">
      <c r="A33" s="112" t="s">
        <v>28</v>
      </c>
      <c r="B33" s="250" t="s">
        <v>57</v>
      </c>
      <c r="C33" s="130" t="s">
        <v>84</v>
      </c>
      <c r="D33" s="130" t="s">
        <v>84</v>
      </c>
      <c r="E33" s="130"/>
      <c r="F33" s="130" t="s">
        <v>84</v>
      </c>
      <c r="G33" s="130" t="s">
        <v>84</v>
      </c>
      <c r="H33" s="130" t="s">
        <v>84</v>
      </c>
      <c r="I33" s="130">
        <v>3</v>
      </c>
      <c r="J33" s="130">
        <v>4.5999999999999996</v>
      </c>
      <c r="K33" s="130">
        <v>5.5</v>
      </c>
      <c r="L33" s="130">
        <v>7</v>
      </c>
    </row>
    <row r="34" spans="1:12" ht="25.5" customHeight="1" x14ac:dyDescent="0.25">
      <c r="A34" s="825" t="s">
        <v>250</v>
      </c>
      <c r="B34" s="825"/>
      <c r="C34" s="825"/>
      <c r="D34" s="825"/>
      <c r="E34" s="825"/>
      <c r="F34" s="825"/>
      <c r="G34" s="825"/>
      <c r="H34" s="825"/>
      <c r="I34" s="825"/>
      <c r="J34" s="825"/>
      <c r="K34" s="825"/>
      <c r="L34" s="825"/>
    </row>
    <row r="35" spans="1:12" ht="31.5" x14ac:dyDescent="0.25">
      <c r="A35" s="112" t="s">
        <v>26</v>
      </c>
      <c r="B35" s="114" t="s">
        <v>100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4"/>
    </row>
    <row r="36" spans="1:12" x14ac:dyDescent="0.25">
      <c r="A36" s="112" t="s">
        <v>27</v>
      </c>
      <c r="B36" s="114" t="s">
        <v>60</v>
      </c>
      <c r="C36" s="114"/>
      <c r="D36" s="114"/>
      <c r="E36" s="114"/>
      <c r="F36" s="114"/>
      <c r="G36" s="114"/>
      <c r="H36" s="114"/>
      <c r="I36" s="114"/>
      <c r="J36" s="114"/>
      <c r="K36" s="114"/>
      <c r="L36" s="114"/>
    </row>
    <row r="37" spans="1:12" ht="32.25" customHeight="1" x14ac:dyDescent="0.25">
      <c r="A37" s="825" t="s">
        <v>249</v>
      </c>
      <c r="B37" s="825"/>
      <c r="C37" s="825"/>
      <c r="D37" s="825"/>
      <c r="E37" s="825"/>
      <c r="F37" s="825"/>
      <c r="G37" s="825"/>
      <c r="H37" s="825"/>
      <c r="I37" s="825"/>
      <c r="J37" s="825"/>
      <c r="K37" s="825"/>
      <c r="L37" s="825"/>
    </row>
    <row r="38" spans="1:12" ht="37.5" customHeight="1" x14ac:dyDescent="0.25">
      <c r="A38" s="112" t="s">
        <v>26</v>
      </c>
      <c r="B38" s="250" t="s">
        <v>61</v>
      </c>
      <c r="C38" s="471"/>
      <c r="D38" s="471"/>
      <c r="E38" s="471" t="s">
        <v>40</v>
      </c>
      <c r="F38" s="471"/>
      <c r="G38" s="471"/>
      <c r="H38" s="471"/>
      <c r="I38" s="471"/>
      <c r="J38" s="471"/>
      <c r="K38" s="471"/>
      <c r="L38" s="471"/>
    </row>
    <row r="39" spans="1:12" ht="37.5" customHeight="1" x14ac:dyDescent="0.25">
      <c r="A39" s="112" t="s">
        <v>27</v>
      </c>
      <c r="B39" s="250" t="s">
        <v>62</v>
      </c>
      <c r="C39" s="471"/>
      <c r="D39" s="471"/>
      <c r="E39" s="471" t="s">
        <v>41</v>
      </c>
      <c r="F39" s="471"/>
      <c r="G39" s="471"/>
      <c r="H39" s="471"/>
      <c r="I39" s="471"/>
      <c r="J39" s="471"/>
      <c r="K39" s="471"/>
      <c r="L39" s="471"/>
    </row>
    <row r="40" spans="1:12" ht="37.5" customHeight="1" x14ac:dyDescent="0.25">
      <c r="A40" s="112" t="s">
        <v>28</v>
      </c>
      <c r="B40" s="250" t="s">
        <v>63</v>
      </c>
      <c r="C40" s="471"/>
      <c r="D40" s="471"/>
      <c r="E40" s="471" t="s">
        <v>42</v>
      </c>
      <c r="F40" s="471"/>
      <c r="G40" s="471"/>
      <c r="H40" s="471"/>
      <c r="I40" s="471"/>
      <c r="J40" s="471"/>
      <c r="K40" s="471"/>
      <c r="L40" s="471"/>
    </row>
    <row r="41" spans="1:12" ht="37.5" customHeight="1" x14ac:dyDescent="0.25">
      <c r="A41" s="112" t="s">
        <v>29</v>
      </c>
      <c r="B41" s="250" t="s">
        <v>43</v>
      </c>
      <c r="C41" s="130">
        <v>9.3000000000000007</v>
      </c>
      <c r="D41" s="130">
        <v>11.1</v>
      </c>
      <c r="E41" s="131">
        <v>4</v>
      </c>
      <c r="F41" s="130">
        <v>10</v>
      </c>
      <c r="G41" s="130">
        <v>9.4</v>
      </c>
      <c r="H41" s="129">
        <v>8.9</v>
      </c>
      <c r="I41" s="129">
        <v>8.2330000000000005</v>
      </c>
      <c r="J41" s="129">
        <v>7.5677333333333303</v>
      </c>
      <c r="K41" s="129">
        <v>6.9013111111110996</v>
      </c>
      <c r="L41" s="129">
        <v>4</v>
      </c>
    </row>
    <row r="42" spans="1:12" ht="33" customHeight="1" x14ac:dyDescent="0.25">
      <c r="A42" s="112" t="s">
        <v>30</v>
      </c>
      <c r="B42" s="250" t="s">
        <v>64</v>
      </c>
      <c r="C42" s="471"/>
      <c r="D42" s="471"/>
      <c r="E42" s="471">
        <v>85</v>
      </c>
      <c r="F42" s="471"/>
      <c r="G42" s="471"/>
      <c r="H42" s="471"/>
      <c r="I42" s="471"/>
      <c r="J42" s="471"/>
      <c r="K42" s="471"/>
      <c r="L42" s="471"/>
    </row>
    <row r="43" spans="1:12" ht="14.25" customHeight="1" x14ac:dyDescent="0.25">
      <c r="A43" s="112" t="s">
        <v>39</v>
      </c>
      <c r="B43" s="250" t="s">
        <v>75</v>
      </c>
      <c r="C43" s="471"/>
      <c r="D43" s="471"/>
      <c r="E43" s="123"/>
      <c r="F43" s="471"/>
      <c r="G43" s="471"/>
      <c r="H43" s="471"/>
      <c r="I43" s="471"/>
      <c r="J43" s="471"/>
      <c r="K43" s="471"/>
      <c r="L43" s="471"/>
    </row>
    <row r="44" spans="1:12" ht="34.5" customHeight="1" x14ac:dyDescent="0.25">
      <c r="A44" s="825" t="s">
        <v>248</v>
      </c>
      <c r="B44" s="832"/>
      <c r="C44" s="832"/>
      <c r="D44" s="832"/>
      <c r="E44" s="832"/>
      <c r="F44" s="832"/>
      <c r="G44" s="832"/>
      <c r="H44" s="832"/>
      <c r="I44" s="832"/>
      <c r="J44" s="832"/>
      <c r="K44" s="832"/>
      <c r="L44" s="469"/>
    </row>
    <row r="45" spans="1:12" ht="53.25" customHeight="1" x14ac:dyDescent="0.25">
      <c r="A45" s="112" t="s">
        <v>26</v>
      </c>
      <c r="B45" s="114" t="s">
        <v>65</v>
      </c>
      <c r="C45" s="114"/>
      <c r="D45" s="114"/>
      <c r="E45" s="471" t="s">
        <v>105</v>
      </c>
      <c r="F45" s="833" t="s">
        <v>198</v>
      </c>
      <c r="G45" s="833"/>
      <c r="H45" s="833"/>
      <c r="I45" s="833"/>
      <c r="J45" s="833"/>
      <c r="K45" s="833"/>
      <c r="L45" s="833"/>
    </row>
    <row r="46" spans="1:12" x14ac:dyDescent="0.25">
      <c r="A46" s="112" t="s">
        <v>27</v>
      </c>
      <c r="B46" s="114" t="s">
        <v>247</v>
      </c>
      <c r="C46" s="127">
        <v>94.3</v>
      </c>
      <c r="D46" s="127">
        <v>100.4</v>
      </c>
      <c r="E46" s="128"/>
      <c r="F46" s="127">
        <v>102</v>
      </c>
      <c r="G46" s="127">
        <v>102.5</v>
      </c>
      <c r="H46" s="127">
        <v>103.7</v>
      </c>
      <c r="I46" s="127">
        <v>101.9</v>
      </c>
      <c r="J46" s="127">
        <v>101.9</v>
      </c>
      <c r="K46" s="127">
        <v>101.9</v>
      </c>
      <c r="L46" s="127">
        <v>102.3</v>
      </c>
    </row>
    <row r="47" spans="1:12" x14ac:dyDescent="0.25">
      <c r="A47" s="126" t="s">
        <v>28</v>
      </c>
      <c r="B47" s="125" t="s">
        <v>246</v>
      </c>
      <c r="C47" s="475">
        <v>1.5</v>
      </c>
      <c r="D47" s="475">
        <v>1.2</v>
      </c>
      <c r="E47" s="475" t="s">
        <v>84</v>
      </c>
      <c r="F47" s="475">
        <v>1.2</v>
      </c>
      <c r="G47" s="475">
        <v>1.2</v>
      </c>
      <c r="H47" s="475">
        <v>1.2</v>
      </c>
      <c r="I47" s="475">
        <v>1.1000000000000001</v>
      </c>
      <c r="J47" s="481">
        <v>1</v>
      </c>
      <c r="K47" s="481">
        <v>1</v>
      </c>
      <c r="L47" s="481">
        <v>1</v>
      </c>
    </row>
    <row r="48" spans="1:12" ht="30.75" customHeight="1" x14ac:dyDescent="0.25">
      <c r="A48" s="825" t="s">
        <v>245</v>
      </c>
      <c r="B48" s="825"/>
      <c r="C48" s="825"/>
      <c r="D48" s="825"/>
      <c r="E48" s="825"/>
      <c r="F48" s="825"/>
      <c r="G48" s="825"/>
      <c r="H48" s="825"/>
      <c r="I48" s="825"/>
      <c r="J48" s="825"/>
      <c r="K48" s="825"/>
      <c r="L48" s="825"/>
    </row>
    <row r="49" spans="1:12" ht="31.5" x14ac:dyDescent="0.25">
      <c r="A49" s="112" t="s">
        <v>26</v>
      </c>
      <c r="B49" s="114" t="s">
        <v>44</v>
      </c>
      <c r="C49" s="114"/>
      <c r="D49" s="114"/>
      <c r="E49" s="471">
        <v>50</v>
      </c>
      <c r="F49" s="114"/>
      <c r="G49" s="114"/>
      <c r="H49" s="114"/>
      <c r="I49" s="114"/>
      <c r="J49" s="114"/>
      <c r="K49" s="114"/>
      <c r="L49" s="114"/>
    </row>
    <row r="50" spans="1:12" x14ac:dyDescent="0.25">
      <c r="A50" s="112" t="s">
        <v>39</v>
      </c>
      <c r="B50" s="250" t="s">
        <v>75</v>
      </c>
      <c r="C50" s="114"/>
      <c r="D50" s="114"/>
      <c r="E50" s="123"/>
      <c r="F50" s="114"/>
      <c r="G50" s="114"/>
      <c r="H50" s="114"/>
      <c r="I50" s="114"/>
      <c r="J50" s="114"/>
      <c r="K50" s="114"/>
      <c r="L50" s="114"/>
    </row>
    <row r="51" spans="1:12" ht="25.5" customHeight="1" x14ac:dyDescent="0.25">
      <c r="A51" s="825" t="s">
        <v>244</v>
      </c>
      <c r="B51" s="825"/>
      <c r="C51" s="825"/>
      <c r="D51" s="825"/>
      <c r="E51" s="825"/>
      <c r="F51" s="825"/>
      <c r="G51" s="825"/>
      <c r="H51" s="825"/>
      <c r="I51" s="825"/>
      <c r="J51" s="825"/>
      <c r="K51" s="825"/>
      <c r="L51" s="825"/>
    </row>
    <row r="52" spans="1:12" ht="36" customHeight="1" x14ac:dyDescent="0.25">
      <c r="A52" s="120">
        <v>1</v>
      </c>
      <c r="B52" s="116" t="s">
        <v>243</v>
      </c>
      <c r="C52" s="115">
        <v>0.7</v>
      </c>
      <c r="D52" s="115">
        <v>0.75</v>
      </c>
      <c r="E52" s="115" t="s">
        <v>84</v>
      </c>
      <c r="F52" s="115">
        <v>0.77</v>
      </c>
      <c r="G52" s="115">
        <v>0.8</v>
      </c>
      <c r="H52" s="115">
        <v>0.9</v>
      </c>
      <c r="I52" s="115">
        <v>0.95</v>
      </c>
      <c r="J52" s="115">
        <v>0.98</v>
      </c>
      <c r="K52" s="115">
        <v>1</v>
      </c>
      <c r="L52" s="115">
        <v>1</v>
      </c>
    </row>
    <row r="53" spans="1:12" ht="36" customHeight="1" x14ac:dyDescent="0.25">
      <c r="A53" s="120">
        <v>2</v>
      </c>
      <c r="B53" s="116" t="s">
        <v>242</v>
      </c>
      <c r="C53" s="115">
        <v>0.6</v>
      </c>
      <c r="D53" s="115">
        <v>0.77</v>
      </c>
      <c r="E53" s="115" t="s">
        <v>84</v>
      </c>
      <c r="F53" s="121">
        <v>0.8</v>
      </c>
      <c r="G53" s="121">
        <v>0.85</v>
      </c>
      <c r="H53" s="121">
        <v>0.9</v>
      </c>
      <c r="I53" s="121">
        <v>0.9</v>
      </c>
      <c r="J53" s="121">
        <v>0.9</v>
      </c>
      <c r="K53" s="121">
        <v>0.9</v>
      </c>
      <c r="L53" s="121">
        <v>0.9</v>
      </c>
    </row>
    <row r="54" spans="1:12" ht="36" customHeight="1" x14ac:dyDescent="0.25">
      <c r="A54" s="120">
        <v>3</v>
      </c>
      <c r="B54" s="116" t="s">
        <v>241</v>
      </c>
      <c r="C54" s="115" t="s">
        <v>84</v>
      </c>
      <c r="D54" s="115" t="s">
        <v>84</v>
      </c>
      <c r="E54" s="115" t="s">
        <v>84</v>
      </c>
      <c r="F54" s="115" t="s">
        <v>84</v>
      </c>
      <c r="G54" s="115">
        <v>1</v>
      </c>
      <c r="H54" s="115">
        <v>1</v>
      </c>
      <c r="I54" s="115">
        <v>2</v>
      </c>
      <c r="J54" s="115">
        <v>3</v>
      </c>
      <c r="K54" s="115">
        <v>4</v>
      </c>
      <c r="L54" s="115">
        <v>5</v>
      </c>
    </row>
    <row r="55" spans="1:12" ht="36" customHeight="1" x14ac:dyDescent="0.25">
      <c r="A55" s="120">
        <v>4</v>
      </c>
      <c r="B55" s="116" t="s">
        <v>240</v>
      </c>
      <c r="C55" s="115" t="s">
        <v>221</v>
      </c>
      <c r="D55" s="115" t="s">
        <v>221</v>
      </c>
      <c r="E55" s="115" t="s">
        <v>84</v>
      </c>
      <c r="F55" s="121">
        <v>0.05</v>
      </c>
      <c r="G55" s="121">
        <v>0.15</v>
      </c>
      <c r="H55" s="121">
        <v>0.25</v>
      </c>
      <c r="I55" s="121">
        <v>0.45</v>
      </c>
      <c r="J55" s="121">
        <v>0.6</v>
      </c>
      <c r="K55" s="121">
        <v>0.7</v>
      </c>
      <c r="L55" s="121">
        <v>0.8</v>
      </c>
    </row>
    <row r="56" spans="1:12" ht="36" customHeight="1" x14ac:dyDescent="0.25">
      <c r="A56" s="120">
        <v>5</v>
      </c>
      <c r="B56" s="116" t="s">
        <v>239</v>
      </c>
      <c r="C56" s="115" t="s">
        <v>238</v>
      </c>
      <c r="D56" s="115" t="s">
        <v>238</v>
      </c>
      <c r="E56" s="115" t="s">
        <v>84</v>
      </c>
      <c r="F56" s="115"/>
      <c r="G56" s="115"/>
      <c r="H56" s="115"/>
      <c r="I56" s="115" t="s">
        <v>237</v>
      </c>
      <c r="J56" s="115"/>
      <c r="K56" s="115"/>
      <c r="L56" s="115"/>
    </row>
    <row r="57" spans="1:12" ht="36" customHeight="1" x14ac:dyDescent="0.25">
      <c r="A57" s="120">
        <v>6</v>
      </c>
      <c r="B57" s="116" t="s">
        <v>236</v>
      </c>
      <c r="C57" s="115" t="s">
        <v>84</v>
      </c>
      <c r="D57" s="115" t="s">
        <v>84</v>
      </c>
      <c r="E57" s="115" t="s">
        <v>84</v>
      </c>
      <c r="F57" s="115"/>
      <c r="G57" s="115"/>
      <c r="H57" s="115"/>
      <c r="I57" s="115"/>
      <c r="J57" s="121">
        <v>0.25</v>
      </c>
      <c r="K57" s="121">
        <v>0.5</v>
      </c>
      <c r="L57" s="121">
        <v>0.75</v>
      </c>
    </row>
    <row r="58" spans="1:12" ht="36" customHeight="1" x14ac:dyDescent="0.25">
      <c r="A58" s="120">
        <v>7</v>
      </c>
      <c r="B58" s="116" t="s">
        <v>235</v>
      </c>
      <c r="C58" s="121">
        <v>0.2</v>
      </c>
      <c r="D58" s="121">
        <v>0.1</v>
      </c>
      <c r="E58" s="115" t="s">
        <v>84</v>
      </c>
      <c r="F58" s="121">
        <v>0.05</v>
      </c>
      <c r="G58" s="121">
        <v>0</v>
      </c>
      <c r="H58" s="121">
        <v>0</v>
      </c>
      <c r="I58" s="121">
        <v>0</v>
      </c>
      <c r="J58" s="121">
        <v>0</v>
      </c>
      <c r="K58" s="121">
        <v>0</v>
      </c>
      <c r="L58" s="121">
        <v>0</v>
      </c>
    </row>
    <row r="59" spans="1:12" ht="47.25" customHeight="1" x14ac:dyDescent="0.25">
      <c r="A59" s="120">
        <v>8</v>
      </c>
      <c r="B59" s="116" t="s">
        <v>234</v>
      </c>
      <c r="C59" s="122">
        <v>0</v>
      </c>
      <c r="D59" s="122">
        <v>0</v>
      </c>
      <c r="E59" s="116" t="s">
        <v>84</v>
      </c>
      <c r="F59" s="122">
        <v>0</v>
      </c>
      <c r="G59" s="122">
        <v>0.05</v>
      </c>
      <c r="H59" s="122">
        <v>0.1</v>
      </c>
      <c r="I59" s="122">
        <v>0.25</v>
      </c>
      <c r="J59" s="122">
        <v>0.4</v>
      </c>
      <c r="K59" s="122">
        <v>0.6</v>
      </c>
      <c r="L59" s="122">
        <v>0.8</v>
      </c>
    </row>
    <row r="60" spans="1:12" ht="36" customHeight="1" x14ac:dyDescent="0.25">
      <c r="A60" s="120">
        <v>9</v>
      </c>
      <c r="B60" s="116" t="s">
        <v>233</v>
      </c>
      <c r="C60" s="122">
        <v>0</v>
      </c>
      <c r="D60" s="122">
        <v>0</v>
      </c>
      <c r="E60" s="116" t="s">
        <v>84</v>
      </c>
      <c r="F60" s="122">
        <v>0</v>
      </c>
      <c r="G60" s="122">
        <v>0</v>
      </c>
      <c r="H60" s="122">
        <v>0.75</v>
      </c>
      <c r="I60" s="122">
        <v>0</v>
      </c>
      <c r="J60" s="122">
        <v>0.8</v>
      </c>
      <c r="K60" s="122">
        <v>0.9</v>
      </c>
      <c r="L60" s="122">
        <v>0.95</v>
      </c>
    </row>
    <row r="61" spans="1:12" ht="36" customHeight="1" x14ac:dyDescent="0.25">
      <c r="A61" s="120">
        <v>10</v>
      </c>
      <c r="B61" s="116" t="s">
        <v>232</v>
      </c>
      <c r="C61" s="122">
        <v>0</v>
      </c>
      <c r="D61" s="122">
        <v>0</v>
      </c>
      <c r="E61" s="116" t="s">
        <v>84</v>
      </c>
      <c r="F61" s="122">
        <v>0</v>
      </c>
      <c r="G61" s="122">
        <v>0</v>
      </c>
      <c r="H61" s="122">
        <v>0.35</v>
      </c>
      <c r="I61" s="122">
        <v>0</v>
      </c>
      <c r="J61" s="122">
        <v>0.5</v>
      </c>
      <c r="K61" s="122">
        <v>0.75</v>
      </c>
      <c r="L61" s="122">
        <v>0.95</v>
      </c>
    </row>
    <row r="62" spans="1:12" ht="36" customHeight="1" x14ac:dyDescent="0.25">
      <c r="A62" s="120">
        <v>11</v>
      </c>
      <c r="B62" s="116" t="s">
        <v>231</v>
      </c>
      <c r="C62" s="122">
        <v>0</v>
      </c>
      <c r="D62" s="122">
        <v>0</v>
      </c>
      <c r="E62" s="116" t="s">
        <v>84</v>
      </c>
      <c r="F62" s="122">
        <v>0</v>
      </c>
      <c r="G62" s="122">
        <v>0</v>
      </c>
      <c r="H62" s="122">
        <v>0.35</v>
      </c>
      <c r="I62" s="122">
        <v>0</v>
      </c>
      <c r="J62" s="122">
        <v>0.5</v>
      </c>
      <c r="K62" s="122">
        <v>0.75</v>
      </c>
      <c r="L62" s="122">
        <v>0.95</v>
      </c>
    </row>
    <row r="63" spans="1:12" ht="39.75" customHeight="1" x14ac:dyDescent="0.25">
      <c r="A63" s="120">
        <v>12</v>
      </c>
      <c r="B63" s="116" t="s">
        <v>230</v>
      </c>
      <c r="C63" s="122">
        <v>0.15</v>
      </c>
      <c r="D63" s="122">
        <v>0.15</v>
      </c>
      <c r="E63" s="116" t="s">
        <v>84</v>
      </c>
      <c r="F63" s="122">
        <v>0.2</v>
      </c>
      <c r="G63" s="122">
        <v>0.25</v>
      </c>
      <c r="H63" s="122">
        <v>0.35</v>
      </c>
      <c r="I63" s="122">
        <v>0.45</v>
      </c>
      <c r="J63" s="122">
        <v>0.6</v>
      </c>
      <c r="K63" s="122">
        <v>0.75</v>
      </c>
      <c r="L63" s="122">
        <v>0.9</v>
      </c>
    </row>
    <row r="64" spans="1:12" ht="39.75" customHeight="1" x14ac:dyDescent="0.25">
      <c r="A64" s="120">
        <v>13</v>
      </c>
      <c r="B64" s="116" t="s">
        <v>229</v>
      </c>
      <c r="C64" s="122">
        <v>0.05</v>
      </c>
      <c r="D64" s="122">
        <v>0.15</v>
      </c>
      <c r="E64" s="116" t="s">
        <v>84</v>
      </c>
      <c r="F64" s="122">
        <v>0.25</v>
      </c>
      <c r="G64" s="122">
        <v>0.5</v>
      </c>
      <c r="H64" s="122">
        <v>1</v>
      </c>
      <c r="I64" s="122">
        <v>1</v>
      </c>
      <c r="J64" s="122">
        <v>1</v>
      </c>
      <c r="K64" s="122">
        <v>1</v>
      </c>
      <c r="L64" s="122">
        <v>1</v>
      </c>
    </row>
    <row r="65" spans="1:12" ht="39.75" customHeight="1" x14ac:dyDescent="0.25">
      <c r="A65" s="120">
        <v>14</v>
      </c>
      <c r="B65" s="116" t="s">
        <v>228</v>
      </c>
      <c r="C65" s="122">
        <v>0.5</v>
      </c>
      <c r="D65" s="122">
        <v>0.63</v>
      </c>
      <c r="E65" s="116"/>
      <c r="F65" s="122">
        <v>0.65</v>
      </c>
      <c r="G65" s="122">
        <v>0.7</v>
      </c>
      <c r="H65" s="122">
        <v>0.75</v>
      </c>
      <c r="I65" s="122">
        <v>0.8</v>
      </c>
      <c r="J65" s="122">
        <v>0.85</v>
      </c>
      <c r="K65" s="122">
        <v>0.9</v>
      </c>
      <c r="L65" s="122">
        <v>0.95</v>
      </c>
    </row>
    <row r="66" spans="1:12" ht="39.75" customHeight="1" x14ac:dyDescent="0.25">
      <c r="A66" s="120">
        <v>15</v>
      </c>
      <c r="B66" s="116" t="s">
        <v>227</v>
      </c>
      <c r="C66" s="122">
        <v>0.3</v>
      </c>
      <c r="D66" s="122">
        <v>0.4</v>
      </c>
      <c r="E66" s="116" t="s">
        <v>84</v>
      </c>
      <c r="F66" s="122">
        <v>0.45</v>
      </c>
      <c r="G66" s="122">
        <v>0.5</v>
      </c>
      <c r="H66" s="122">
        <v>0.55000000000000004</v>
      </c>
      <c r="I66" s="122">
        <v>0.7</v>
      </c>
      <c r="J66" s="122">
        <v>0.9</v>
      </c>
      <c r="K66" s="122">
        <v>0.9</v>
      </c>
      <c r="L66" s="122">
        <v>0.9</v>
      </c>
    </row>
    <row r="67" spans="1:12" ht="39.75" customHeight="1" x14ac:dyDescent="0.25">
      <c r="A67" s="120">
        <v>16</v>
      </c>
      <c r="B67" s="116" t="s">
        <v>226</v>
      </c>
      <c r="C67" s="122">
        <v>0.8</v>
      </c>
      <c r="D67" s="122">
        <v>0.87</v>
      </c>
      <c r="E67" s="116" t="s">
        <v>84</v>
      </c>
      <c r="F67" s="122">
        <v>0.88</v>
      </c>
      <c r="G67" s="122">
        <v>0.9</v>
      </c>
      <c r="H67" s="122">
        <v>0.91</v>
      </c>
      <c r="I67" s="122">
        <v>0.92</v>
      </c>
      <c r="J67" s="122">
        <v>0.93</v>
      </c>
      <c r="K67" s="122">
        <v>0.94</v>
      </c>
      <c r="L67" s="122">
        <v>0.95</v>
      </c>
    </row>
    <row r="68" spans="1:12" ht="39.75" customHeight="1" x14ac:dyDescent="0.25">
      <c r="A68" s="120">
        <v>17</v>
      </c>
      <c r="B68" s="116" t="s">
        <v>225</v>
      </c>
      <c r="C68" s="115" t="s">
        <v>84</v>
      </c>
      <c r="D68" s="115" t="s">
        <v>84</v>
      </c>
      <c r="E68" s="115" t="s">
        <v>84</v>
      </c>
      <c r="F68" s="115" t="s">
        <v>84</v>
      </c>
      <c r="G68" s="115" t="s">
        <v>84</v>
      </c>
      <c r="H68" s="115" t="s">
        <v>84</v>
      </c>
      <c r="I68" s="115" t="s">
        <v>84</v>
      </c>
      <c r="J68" s="115" t="s">
        <v>84</v>
      </c>
      <c r="K68" s="115" t="s">
        <v>84</v>
      </c>
      <c r="L68" s="115" t="s">
        <v>84</v>
      </c>
    </row>
    <row r="69" spans="1:12" ht="39.75" customHeight="1" x14ac:dyDescent="0.25">
      <c r="A69" s="120">
        <v>18</v>
      </c>
      <c r="B69" s="116" t="s">
        <v>224</v>
      </c>
      <c r="C69" s="115" t="s">
        <v>84</v>
      </c>
      <c r="D69" s="115" t="s">
        <v>84</v>
      </c>
      <c r="E69" s="115" t="s">
        <v>84</v>
      </c>
      <c r="F69" s="115" t="s">
        <v>84</v>
      </c>
      <c r="G69" s="115" t="s">
        <v>84</v>
      </c>
      <c r="H69" s="115" t="s">
        <v>84</v>
      </c>
      <c r="I69" s="115" t="s">
        <v>84</v>
      </c>
      <c r="J69" s="115" t="s">
        <v>84</v>
      </c>
      <c r="K69" s="115" t="s">
        <v>84</v>
      </c>
      <c r="L69" s="115" t="s">
        <v>84</v>
      </c>
    </row>
    <row r="70" spans="1:12" ht="39.75" customHeight="1" x14ac:dyDescent="0.25">
      <c r="A70" s="120">
        <v>19</v>
      </c>
      <c r="B70" s="116" t="s">
        <v>223</v>
      </c>
      <c r="C70" s="115" t="s">
        <v>84</v>
      </c>
      <c r="D70" s="115" t="s">
        <v>84</v>
      </c>
      <c r="E70" s="115" t="s">
        <v>84</v>
      </c>
      <c r="F70" s="115" t="s">
        <v>84</v>
      </c>
      <c r="G70" s="115" t="s">
        <v>84</v>
      </c>
      <c r="H70" s="115" t="s">
        <v>84</v>
      </c>
      <c r="I70" s="115">
        <v>100</v>
      </c>
      <c r="J70" s="115">
        <v>100</v>
      </c>
      <c r="K70" s="115">
        <v>100</v>
      </c>
      <c r="L70" s="115">
        <v>100</v>
      </c>
    </row>
    <row r="71" spans="1:12" ht="39.75" customHeight="1" x14ac:dyDescent="0.25">
      <c r="A71" s="120">
        <v>20</v>
      </c>
      <c r="B71" s="116" t="s">
        <v>222</v>
      </c>
      <c r="C71" s="115" t="s">
        <v>221</v>
      </c>
      <c r="D71" s="115" t="s">
        <v>221</v>
      </c>
      <c r="E71" s="115" t="s">
        <v>84</v>
      </c>
      <c r="F71" s="121">
        <v>0.05</v>
      </c>
      <c r="G71" s="121">
        <v>0.1</v>
      </c>
      <c r="H71" s="121">
        <v>0.15</v>
      </c>
      <c r="I71" s="121">
        <v>0.2</v>
      </c>
      <c r="J71" s="121">
        <v>0.25</v>
      </c>
      <c r="K71" s="121">
        <v>0.3</v>
      </c>
      <c r="L71" s="121">
        <v>0.35</v>
      </c>
    </row>
    <row r="72" spans="1:12" ht="39.75" customHeight="1" x14ac:dyDescent="0.25">
      <c r="A72" s="120">
        <v>21</v>
      </c>
      <c r="B72" s="116" t="s">
        <v>220</v>
      </c>
      <c r="C72" s="115" t="s">
        <v>84</v>
      </c>
      <c r="D72" s="115" t="s">
        <v>84</v>
      </c>
      <c r="E72" s="115" t="s">
        <v>84</v>
      </c>
      <c r="F72" s="115" t="s">
        <v>84</v>
      </c>
      <c r="G72" s="115" t="s">
        <v>84</v>
      </c>
      <c r="H72" s="115" t="s">
        <v>84</v>
      </c>
      <c r="I72" s="115" t="s">
        <v>84</v>
      </c>
      <c r="J72" s="115" t="s">
        <v>84</v>
      </c>
      <c r="K72" s="115" t="s">
        <v>84</v>
      </c>
      <c r="L72" s="115" t="s">
        <v>84</v>
      </c>
    </row>
    <row r="73" spans="1:12" ht="39.75" customHeight="1" x14ac:dyDescent="0.25">
      <c r="A73" s="120">
        <v>22</v>
      </c>
      <c r="B73" s="116" t="s">
        <v>219</v>
      </c>
      <c r="C73" s="115" t="s">
        <v>84</v>
      </c>
      <c r="D73" s="115" t="s">
        <v>84</v>
      </c>
      <c r="E73" s="115" t="s">
        <v>84</v>
      </c>
      <c r="F73" s="115" t="s">
        <v>84</v>
      </c>
      <c r="G73" s="115" t="s">
        <v>84</v>
      </c>
      <c r="H73" s="115" t="s">
        <v>84</v>
      </c>
      <c r="I73" s="115" t="s">
        <v>84</v>
      </c>
      <c r="J73" s="115" t="s">
        <v>84</v>
      </c>
      <c r="K73" s="115" t="s">
        <v>84</v>
      </c>
      <c r="L73" s="115" t="s">
        <v>84</v>
      </c>
    </row>
    <row r="74" spans="1:12" ht="39.75" customHeight="1" x14ac:dyDescent="0.25">
      <c r="A74" s="120">
        <v>23</v>
      </c>
      <c r="B74" s="116" t="s">
        <v>218</v>
      </c>
      <c r="C74" s="115" t="s">
        <v>84</v>
      </c>
      <c r="D74" s="115" t="s">
        <v>84</v>
      </c>
      <c r="E74" s="115" t="s">
        <v>84</v>
      </c>
      <c r="F74" s="115" t="s">
        <v>84</v>
      </c>
      <c r="G74" s="115" t="s">
        <v>84</v>
      </c>
      <c r="H74" s="115" t="s">
        <v>84</v>
      </c>
      <c r="I74" s="115" t="s">
        <v>84</v>
      </c>
      <c r="J74" s="115" t="s">
        <v>84</v>
      </c>
      <c r="K74" s="115" t="s">
        <v>84</v>
      </c>
      <c r="L74" s="115" t="s">
        <v>84</v>
      </c>
    </row>
    <row r="75" spans="1:12" ht="39.75" customHeight="1" x14ac:dyDescent="0.25">
      <c r="A75" s="120">
        <v>24</v>
      </c>
      <c r="B75" s="116" t="s">
        <v>217</v>
      </c>
      <c r="C75" s="115" t="s">
        <v>84</v>
      </c>
      <c r="D75" s="115" t="s">
        <v>84</v>
      </c>
      <c r="E75" s="115" t="s">
        <v>84</v>
      </c>
      <c r="F75" s="115" t="s">
        <v>84</v>
      </c>
      <c r="G75" s="115" t="s">
        <v>84</v>
      </c>
      <c r="H75" s="115" t="s">
        <v>84</v>
      </c>
      <c r="I75" s="115" t="s">
        <v>84</v>
      </c>
      <c r="J75" s="115" t="s">
        <v>84</v>
      </c>
      <c r="K75" s="115" t="s">
        <v>84</v>
      </c>
      <c r="L75" s="115" t="s">
        <v>84</v>
      </c>
    </row>
    <row r="76" spans="1:12" ht="45.75" customHeight="1" x14ac:dyDescent="0.25">
      <c r="A76" s="120">
        <v>25</v>
      </c>
      <c r="B76" s="116" t="s">
        <v>216</v>
      </c>
      <c r="C76" s="115" t="s">
        <v>84</v>
      </c>
      <c r="D76" s="115" t="s">
        <v>84</v>
      </c>
      <c r="E76" s="115" t="s">
        <v>84</v>
      </c>
      <c r="F76" s="115" t="s">
        <v>84</v>
      </c>
      <c r="G76" s="115" t="s">
        <v>84</v>
      </c>
      <c r="H76" s="115" t="s">
        <v>84</v>
      </c>
      <c r="I76" s="115" t="s">
        <v>84</v>
      </c>
      <c r="J76" s="115" t="s">
        <v>84</v>
      </c>
      <c r="K76" s="115" t="s">
        <v>84</v>
      </c>
      <c r="L76" s="115" t="s">
        <v>84</v>
      </c>
    </row>
    <row r="77" spans="1:12" ht="31.5" customHeight="1" x14ac:dyDescent="0.25">
      <c r="A77" s="120">
        <v>26</v>
      </c>
      <c r="B77" s="116" t="s">
        <v>215</v>
      </c>
      <c r="C77" s="115" t="s">
        <v>84</v>
      </c>
      <c r="D77" s="115" t="s">
        <v>84</v>
      </c>
      <c r="E77" s="115" t="s">
        <v>84</v>
      </c>
      <c r="F77" s="115" t="s">
        <v>84</v>
      </c>
      <c r="G77" s="115" t="s">
        <v>84</v>
      </c>
      <c r="H77" s="115" t="s">
        <v>84</v>
      </c>
      <c r="I77" s="115" t="s">
        <v>84</v>
      </c>
      <c r="J77" s="115" t="s">
        <v>84</v>
      </c>
      <c r="K77" s="115" t="s">
        <v>84</v>
      </c>
      <c r="L77" s="115" t="s">
        <v>84</v>
      </c>
    </row>
    <row r="78" spans="1:12" ht="39.75" customHeight="1" x14ac:dyDescent="0.25">
      <c r="A78" s="120">
        <v>27</v>
      </c>
      <c r="B78" s="116" t="s">
        <v>214</v>
      </c>
      <c r="C78" s="115" t="s">
        <v>84</v>
      </c>
      <c r="D78" s="115" t="s">
        <v>84</v>
      </c>
      <c r="E78" s="115" t="s">
        <v>84</v>
      </c>
      <c r="F78" s="115" t="s">
        <v>84</v>
      </c>
      <c r="G78" s="115" t="s">
        <v>84</v>
      </c>
      <c r="H78" s="115" t="s">
        <v>84</v>
      </c>
      <c r="I78" s="115" t="s">
        <v>84</v>
      </c>
      <c r="J78" s="115" t="s">
        <v>84</v>
      </c>
      <c r="K78" s="115" t="s">
        <v>84</v>
      </c>
      <c r="L78" s="115" t="s">
        <v>84</v>
      </c>
    </row>
    <row r="79" spans="1:12" ht="39.75" customHeight="1" x14ac:dyDescent="0.25">
      <c r="A79" s="120">
        <v>28</v>
      </c>
      <c r="B79" s="116" t="s">
        <v>213</v>
      </c>
      <c r="C79" s="115" t="s">
        <v>84</v>
      </c>
      <c r="D79" s="115" t="s">
        <v>84</v>
      </c>
      <c r="E79" s="115" t="s">
        <v>84</v>
      </c>
      <c r="F79" s="115" t="s">
        <v>84</v>
      </c>
      <c r="G79" s="115">
        <v>1</v>
      </c>
      <c r="H79" s="115">
        <v>1</v>
      </c>
      <c r="I79" s="115">
        <v>2</v>
      </c>
      <c r="J79" s="115">
        <v>3</v>
      </c>
      <c r="K79" s="115">
        <v>4</v>
      </c>
      <c r="L79" s="115">
        <v>4</v>
      </c>
    </row>
    <row r="80" spans="1:12" ht="39.75" customHeight="1" x14ac:dyDescent="0.25">
      <c r="A80" s="120">
        <v>29</v>
      </c>
      <c r="B80" s="116" t="s">
        <v>212</v>
      </c>
      <c r="C80" s="115" t="s">
        <v>84</v>
      </c>
      <c r="D80" s="115" t="s">
        <v>84</v>
      </c>
      <c r="E80" s="115" t="s">
        <v>84</v>
      </c>
      <c r="F80" s="115" t="s">
        <v>84</v>
      </c>
      <c r="G80" s="115" t="s">
        <v>84</v>
      </c>
      <c r="H80" s="115" t="s">
        <v>84</v>
      </c>
      <c r="I80" s="115" t="s">
        <v>84</v>
      </c>
      <c r="J80" s="115" t="s">
        <v>84</v>
      </c>
      <c r="K80" s="115" t="s">
        <v>84</v>
      </c>
      <c r="L80" s="115" t="s">
        <v>84</v>
      </c>
    </row>
    <row r="81" spans="1:12" ht="39.75" customHeight="1" x14ac:dyDescent="0.25">
      <c r="A81" s="120">
        <v>30</v>
      </c>
      <c r="B81" s="116" t="s">
        <v>211</v>
      </c>
      <c r="C81" s="115" t="s">
        <v>84</v>
      </c>
      <c r="D81" s="115" t="s">
        <v>84</v>
      </c>
      <c r="E81" s="115" t="s">
        <v>84</v>
      </c>
      <c r="F81" s="115" t="s">
        <v>84</v>
      </c>
      <c r="G81" s="115" t="s">
        <v>84</v>
      </c>
      <c r="H81" s="115" t="s">
        <v>84</v>
      </c>
      <c r="I81" s="115" t="s">
        <v>84</v>
      </c>
      <c r="J81" s="115" t="s">
        <v>84</v>
      </c>
      <c r="K81" s="115" t="s">
        <v>84</v>
      </c>
      <c r="L81" s="115" t="s">
        <v>84</v>
      </c>
    </row>
    <row r="82" spans="1:12" ht="51" customHeight="1" x14ac:dyDescent="0.25">
      <c r="A82" s="120">
        <v>31</v>
      </c>
      <c r="B82" s="116" t="s">
        <v>210</v>
      </c>
      <c r="C82" s="115" t="s">
        <v>84</v>
      </c>
      <c r="D82" s="115" t="s">
        <v>84</v>
      </c>
      <c r="E82" s="115" t="s">
        <v>84</v>
      </c>
      <c r="F82" s="115" t="s">
        <v>84</v>
      </c>
      <c r="G82" s="115" t="s">
        <v>84</v>
      </c>
      <c r="H82" s="115" t="s">
        <v>84</v>
      </c>
      <c r="I82" s="115" t="s">
        <v>84</v>
      </c>
      <c r="J82" s="115" t="s">
        <v>84</v>
      </c>
      <c r="K82" s="115" t="s">
        <v>84</v>
      </c>
      <c r="L82" s="115" t="s">
        <v>84</v>
      </c>
    </row>
    <row r="83" spans="1:12" ht="31.5" customHeight="1" x14ac:dyDescent="0.25">
      <c r="A83" s="825" t="s">
        <v>209</v>
      </c>
      <c r="B83" s="825"/>
      <c r="C83" s="825"/>
      <c r="D83" s="825"/>
      <c r="E83" s="825"/>
      <c r="F83" s="825"/>
      <c r="G83" s="825"/>
      <c r="H83" s="825"/>
      <c r="I83" s="825"/>
      <c r="J83" s="825"/>
      <c r="K83" s="825"/>
      <c r="L83" s="825"/>
    </row>
    <row r="84" spans="1:12" ht="53.25" customHeight="1" x14ac:dyDescent="0.25">
      <c r="A84" s="112" t="s">
        <v>26</v>
      </c>
      <c r="B84" s="250" t="s">
        <v>66</v>
      </c>
      <c r="C84" s="471">
        <v>74.3</v>
      </c>
      <c r="D84" s="471">
        <v>71.099999999999994</v>
      </c>
      <c r="E84" s="250"/>
      <c r="F84" s="471">
        <v>75.099999999999994</v>
      </c>
      <c r="G84" s="471">
        <v>76.7</v>
      </c>
      <c r="H84" s="471">
        <v>76.8</v>
      </c>
      <c r="I84" s="471">
        <v>76.900000000000006</v>
      </c>
      <c r="J84" s="119">
        <v>77</v>
      </c>
      <c r="K84" s="471">
        <v>77.099999999999994</v>
      </c>
      <c r="L84" s="471" t="s">
        <v>757</v>
      </c>
    </row>
    <row r="85" spans="1:12" ht="36.75" customHeight="1" x14ac:dyDescent="0.25">
      <c r="A85" s="112" t="s">
        <v>27</v>
      </c>
      <c r="B85" s="250" t="s">
        <v>79</v>
      </c>
      <c r="C85" s="471"/>
      <c r="D85" s="471"/>
      <c r="E85" s="250"/>
      <c r="F85" s="471">
        <v>2</v>
      </c>
      <c r="G85" s="471">
        <v>2</v>
      </c>
      <c r="H85" s="471">
        <v>1</v>
      </c>
      <c r="I85" s="471">
        <v>2</v>
      </c>
      <c r="J85" s="471">
        <v>1</v>
      </c>
      <c r="K85" s="471">
        <v>1</v>
      </c>
      <c r="L85" s="471">
        <v>1</v>
      </c>
    </row>
    <row r="86" spans="1:12" ht="69.75" customHeight="1" x14ac:dyDescent="0.25">
      <c r="A86" s="112" t="s">
        <v>28</v>
      </c>
      <c r="B86" s="114" t="s">
        <v>81</v>
      </c>
      <c r="C86" s="471"/>
      <c r="D86" s="471"/>
      <c r="E86" s="114"/>
      <c r="F86" s="471">
        <v>1</v>
      </c>
      <c r="G86" s="471">
        <v>1</v>
      </c>
      <c r="H86" s="471">
        <v>1</v>
      </c>
      <c r="I86" s="471"/>
      <c r="J86" s="471"/>
      <c r="K86" s="471"/>
      <c r="L86" s="471"/>
    </row>
    <row r="87" spans="1:12" ht="27.75" customHeight="1" x14ac:dyDescent="0.25">
      <c r="A87" s="112" t="s">
        <v>29</v>
      </c>
      <c r="B87" s="114" t="s">
        <v>45</v>
      </c>
      <c r="C87" s="471">
        <v>1</v>
      </c>
      <c r="D87" s="114"/>
      <c r="E87" s="114"/>
      <c r="F87" s="114"/>
      <c r="G87" s="114"/>
      <c r="H87" s="114"/>
      <c r="I87" s="114"/>
      <c r="J87" s="114"/>
      <c r="K87" s="114"/>
      <c r="L87" s="114"/>
    </row>
    <row r="88" spans="1:12" ht="54.75" customHeight="1" x14ac:dyDescent="0.25">
      <c r="A88" s="112" t="s">
        <v>30</v>
      </c>
      <c r="B88" s="114" t="s">
        <v>80</v>
      </c>
      <c r="C88" s="114"/>
      <c r="D88" s="114"/>
      <c r="E88" s="114"/>
      <c r="F88" s="114"/>
      <c r="G88" s="114"/>
      <c r="H88" s="114"/>
      <c r="I88" s="114"/>
      <c r="J88" s="114"/>
      <c r="K88" s="114"/>
      <c r="L88" s="114"/>
    </row>
    <row r="89" spans="1:12" ht="24.75" customHeight="1" x14ac:dyDescent="0.25">
      <c r="A89" s="112">
        <v>6</v>
      </c>
      <c r="B89" s="250" t="s">
        <v>208</v>
      </c>
      <c r="C89" s="114"/>
      <c r="D89" s="114"/>
      <c r="E89" s="118"/>
      <c r="F89" s="114"/>
      <c r="G89" s="114"/>
      <c r="H89" s="471">
        <v>1</v>
      </c>
      <c r="I89" s="471">
        <v>1</v>
      </c>
      <c r="J89" s="471">
        <v>1</v>
      </c>
      <c r="K89" s="114"/>
      <c r="L89" s="114"/>
    </row>
    <row r="90" spans="1:12" ht="37.5" customHeight="1" x14ac:dyDescent="0.25">
      <c r="A90" s="825" t="s">
        <v>207</v>
      </c>
      <c r="B90" s="825"/>
      <c r="C90" s="825"/>
      <c r="D90" s="825"/>
      <c r="E90" s="825"/>
      <c r="F90" s="825"/>
      <c r="G90" s="825"/>
      <c r="H90" s="825"/>
      <c r="I90" s="825"/>
      <c r="J90" s="825"/>
      <c r="K90" s="825"/>
      <c r="L90" s="825"/>
    </row>
    <row r="91" spans="1:12" ht="48" customHeight="1" x14ac:dyDescent="0.25">
      <c r="A91" s="112" t="s">
        <v>26</v>
      </c>
      <c r="B91" s="116" t="s">
        <v>206</v>
      </c>
      <c r="C91" s="117">
        <v>266692</v>
      </c>
      <c r="D91" s="115" t="s">
        <v>205</v>
      </c>
      <c r="E91" s="115"/>
      <c r="F91" s="117">
        <v>262527</v>
      </c>
      <c r="G91" s="117">
        <v>265152</v>
      </c>
      <c r="H91" s="117">
        <v>267803</v>
      </c>
      <c r="I91" s="117">
        <v>271820</v>
      </c>
      <c r="J91" s="117">
        <v>275897</v>
      </c>
      <c r="K91" s="117">
        <v>280035</v>
      </c>
      <c r="L91" s="117">
        <v>284235</v>
      </c>
    </row>
    <row r="92" spans="1:12" ht="48" customHeight="1" x14ac:dyDescent="0.25">
      <c r="A92" s="112" t="s">
        <v>27</v>
      </c>
      <c r="B92" s="116" t="s">
        <v>204</v>
      </c>
      <c r="C92" s="115">
        <v>475</v>
      </c>
      <c r="D92" s="115">
        <v>736</v>
      </c>
      <c r="E92" s="115"/>
      <c r="F92" s="115">
        <v>772</v>
      </c>
      <c r="G92" s="115">
        <v>810</v>
      </c>
      <c r="H92" s="115">
        <v>850</v>
      </c>
      <c r="I92" s="115">
        <v>892</v>
      </c>
      <c r="J92" s="115">
        <v>936</v>
      </c>
      <c r="K92" s="115">
        <v>982</v>
      </c>
      <c r="L92" s="115">
        <v>1030</v>
      </c>
    </row>
    <row r="93" spans="1:12" ht="55.5" customHeight="1" x14ac:dyDescent="0.25">
      <c r="A93" s="112" t="s">
        <v>28</v>
      </c>
      <c r="B93" s="114" t="s">
        <v>69</v>
      </c>
      <c r="C93" s="471"/>
      <c r="D93" s="471"/>
      <c r="E93" s="471">
        <v>10</v>
      </c>
      <c r="F93" s="471"/>
      <c r="G93" s="471"/>
      <c r="H93" s="471"/>
      <c r="I93" s="471"/>
      <c r="J93" s="471"/>
      <c r="K93" s="471"/>
      <c r="L93" s="471"/>
    </row>
    <row r="94" spans="1:12" ht="21" customHeight="1" x14ac:dyDescent="0.25">
      <c r="A94" s="112" t="s">
        <v>39</v>
      </c>
      <c r="B94" s="250" t="s">
        <v>75</v>
      </c>
      <c r="C94" s="471"/>
      <c r="D94" s="471"/>
      <c r="E94" s="471"/>
      <c r="F94" s="471"/>
      <c r="G94" s="471"/>
      <c r="H94" s="471"/>
      <c r="I94" s="471"/>
      <c r="J94" s="471"/>
      <c r="K94" s="471"/>
      <c r="L94" s="471"/>
    </row>
    <row r="95" spans="1:12" ht="25.5" customHeight="1" x14ac:dyDescent="0.25">
      <c r="A95" s="825" t="s">
        <v>203</v>
      </c>
      <c r="B95" s="825"/>
      <c r="C95" s="825"/>
      <c r="D95" s="825"/>
      <c r="E95" s="825"/>
      <c r="F95" s="825"/>
      <c r="G95" s="825"/>
      <c r="H95" s="825"/>
      <c r="I95" s="825"/>
      <c r="J95" s="825"/>
      <c r="K95" s="825"/>
      <c r="L95" s="825"/>
    </row>
    <row r="96" spans="1:12" ht="36.75" customHeight="1" x14ac:dyDescent="0.25">
      <c r="A96" s="112" t="s">
        <v>26</v>
      </c>
      <c r="B96" s="114" t="s">
        <v>70</v>
      </c>
      <c r="C96" s="111"/>
      <c r="D96" s="111"/>
      <c r="E96" s="113" t="s">
        <v>202</v>
      </c>
      <c r="F96" s="111"/>
      <c r="G96" s="111"/>
      <c r="H96" s="111"/>
      <c r="I96" s="111"/>
      <c r="J96" s="111"/>
      <c r="K96" s="111"/>
      <c r="L96" s="111"/>
    </row>
    <row r="97" spans="1:12" ht="24.75" customHeight="1" x14ac:dyDescent="0.25">
      <c r="A97" s="112" t="s">
        <v>27</v>
      </c>
      <c r="B97" s="114" t="s">
        <v>71</v>
      </c>
      <c r="C97" s="111"/>
      <c r="D97" s="111"/>
      <c r="E97" s="113" t="s">
        <v>201</v>
      </c>
      <c r="F97" s="111"/>
      <c r="G97" s="111"/>
      <c r="H97" s="111"/>
      <c r="I97" s="111"/>
      <c r="J97" s="111"/>
      <c r="K97" s="111"/>
      <c r="L97" s="111"/>
    </row>
    <row r="98" spans="1:12" ht="25.5" customHeight="1" x14ac:dyDescent="0.25">
      <c r="A98" s="112" t="s">
        <v>28</v>
      </c>
      <c r="B98" s="114" t="s">
        <v>72</v>
      </c>
      <c r="C98" s="111"/>
      <c r="D98" s="111"/>
      <c r="E98" s="113" t="s">
        <v>200</v>
      </c>
      <c r="F98" s="111"/>
      <c r="G98" s="111"/>
      <c r="H98" s="111"/>
      <c r="I98" s="111"/>
      <c r="J98" s="111"/>
      <c r="K98" s="111"/>
      <c r="L98" s="111"/>
    </row>
    <row r="99" spans="1:12" ht="21" customHeight="1" x14ac:dyDescent="0.25">
      <c r="A99" s="112" t="s">
        <v>29</v>
      </c>
      <c r="B99" s="114" t="s">
        <v>73</v>
      </c>
      <c r="C99" s="111"/>
      <c r="D99" s="111"/>
      <c r="E99" s="113" t="s">
        <v>199</v>
      </c>
      <c r="F99" s="111"/>
      <c r="G99" s="111"/>
      <c r="H99" s="111"/>
      <c r="I99" s="111"/>
      <c r="J99" s="111"/>
      <c r="K99" s="111"/>
      <c r="L99" s="111"/>
    </row>
    <row r="100" spans="1:12" ht="21" customHeight="1" x14ac:dyDescent="0.25">
      <c r="A100" s="112" t="s">
        <v>39</v>
      </c>
      <c r="B100" s="250" t="s">
        <v>75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</row>
    <row r="101" spans="1:12" ht="10.5" customHeight="1" x14ac:dyDescent="0.25"/>
    <row r="102" spans="1:12" ht="36.75" customHeight="1" x14ac:dyDescent="0.25">
      <c r="A102" s="830" t="s">
        <v>198</v>
      </c>
      <c r="B102" s="830"/>
      <c r="C102" s="830"/>
      <c r="D102" s="830"/>
      <c r="E102" s="830"/>
      <c r="F102" s="830"/>
      <c r="G102" s="830"/>
      <c r="H102" s="830"/>
      <c r="I102" s="830"/>
      <c r="J102" s="830"/>
      <c r="K102" s="830"/>
      <c r="L102" s="830"/>
    </row>
    <row r="103" spans="1:12" ht="15.75" customHeight="1" x14ac:dyDescent="0.25"/>
    <row r="104" spans="1:12" x14ac:dyDescent="0.25">
      <c r="B104" s="831" t="s">
        <v>197</v>
      </c>
      <c r="C104" s="831"/>
      <c r="D104" s="831"/>
      <c r="E104" s="831"/>
      <c r="F104" s="831"/>
      <c r="G104" s="831"/>
      <c r="H104" s="831"/>
      <c r="I104" s="831"/>
      <c r="J104" s="831"/>
      <c r="K104" s="831"/>
      <c r="L104" s="831"/>
    </row>
    <row r="105" spans="1:12" x14ac:dyDescent="0.25">
      <c r="B105" s="831" t="s">
        <v>196</v>
      </c>
      <c r="C105" s="831"/>
      <c r="D105" s="831"/>
      <c r="E105" s="831"/>
      <c r="F105" s="831"/>
      <c r="G105" s="831"/>
      <c r="H105" s="831"/>
      <c r="I105" s="831"/>
      <c r="J105" s="831"/>
      <c r="K105" s="831"/>
      <c r="L105" s="831"/>
    </row>
    <row r="106" spans="1:12" x14ac:dyDescent="0.25">
      <c r="B106" s="110" t="s">
        <v>195</v>
      </c>
    </row>
    <row r="113" ht="15.75" customHeight="1" x14ac:dyDescent="0.25"/>
    <row r="114" ht="15.75" customHeight="1" x14ac:dyDescent="0.25"/>
    <row r="116" ht="15.75" customHeight="1" x14ac:dyDescent="0.25"/>
  </sheetData>
  <mergeCells count="22">
    <mergeCell ref="A95:L95"/>
    <mergeCell ref="A102:L102"/>
    <mergeCell ref="B104:L104"/>
    <mergeCell ref="B105:L105"/>
    <mergeCell ref="A44:K44"/>
    <mergeCell ref="F45:L45"/>
    <mergeCell ref="A48:L48"/>
    <mergeCell ref="A51:L51"/>
    <mergeCell ref="A83:L83"/>
    <mergeCell ref="A90:L90"/>
    <mergeCell ref="A37:L37"/>
    <mergeCell ref="K1:L1"/>
    <mergeCell ref="A2:L2"/>
    <mergeCell ref="A4:A5"/>
    <mergeCell ref="B4:B5"/>
    <mergeCell ref="C4:D4"/>
    <mergeCell ref="F4:L4"/>
    <mergeCell ref="A6:L6"/>
    <mergeCell ref="A17:L17"/>
    <mergeCell ref="A23:L23"/>
    <mergeCell ref="A30:L30"/>
    <mergeCell ref="A34:L34"/>
  </mergeCells>
  <pageMargins left="0.44" right="0.16" top="0.39370078740157483" bottom="0.39370078740157483" header="0.31496062992125984" footer="0.31496062992125984"/>
  <pageSetup paperSize="9" scale="63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6"/>
  <sheetViews>
    <sheetView view="pageBreakPreview" zoomScale="70" zoomScaleNormal="85" zoomScaleSheetLayoutView="70" workbookViewId="0">
      <pane ySplit="5" topLeftCell="A6" activePane="bottomLeft" state="frozen"/>
      <selection pane="bottomLeft" activeCell="B70" sqref="B70"/>
    </sheetView>
  </sheetViews>
  <sheetFormatPr defaultRowHeight="15" x14ac:dyDescent="0.25"/>
  <cols>
    <col min="1" max="1" width="5.5703125" style="6" customWidth="1"/>
    <col min="2" max="2" width="65.28515625" style="21" customWidth="1"/>
    <col min="3" max="3" width="18" style="21" customWidth="1"/>
    <col min="4" max="4" width="19.5703125" style="21" customWidth="1"/>
    <col min="5" max="5" width="37.7109375" style="21" customWidth="1"/>
    <col min="6" max="11" width="9.7109375" style="21" bestFit="1" customWidth="1"/>
    <col min="12" max="12" width="9.5703125" style="21" customWidth="1"/>
    <col min="13" max="13" width="33.85546875" style="21" customWidth="1"/>
    <col min="14" max="14" width="9.5703125" style="21" customWidth="1"/>
    <col min="15" max="16" width="13.42578125" style="21" bestFit="1" customWidth="1"/>
    <col min="17" max="17" width="11.85546875" style="21" bestFit="1" customWidth="1"/>
    <col min="18" max="16384" width="9.140625" style="21"/>
  </cols>
  <sheetData>
    <row r="1" spans="1:14" ht="18" customHeight="1" x14ac:dyDescent="0.25">
      <c r="C1" s="1"/>
      <c r="D1" s="1"/>
      <c r="E1" s="1"/>
      <c r="F1" s="1"/>
      <c r="G1" s="1"/>
      <c r="H1" s="1"/>
      <c r="I1" s="1"/>
      <c r="J1" s="1"/>
      <c r="K1" s="800" t="s">
        <v>0</v>
      </c>
      <c r="L1" s="800"/>
      <c r="M1" s="800"/>
      <c r="N1" s="17"/>
    </row>
    <row r="2" spans="1:14" ht="75" customHeight="1" x14ac:dyDescent="0.3">
      <c r="A2" s="798" t="s">
        <v>47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18"/>
    </row>
    <row r="3" spans="1:14" ht="11.25" customHeight="1" x14ac:dyDescent="0.25">
      <c r="B3" s="3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48" customHeight="1" x14ac:dyDescent="0.25">
      <c r="A4" s="804" t="s">
        <v>4</v>
      </c>
      <c r="B4" s="807" t="s">
        <v>74</v>
      </c>
      <c r="C4" s="807" t="s">
        <v>15</v>
      </c>
      <c r="D4" s="807"/>
      <c r="E4" s="28" t="s">
        <v>24</v>
      </c>
      <c r="F4" s="808" t="s">
        <v>25</v>
      </c>
      <c r="G4" s="809"/>
      <c r="H4" s="809"/>
      <c r="I4" s="809"/>
      <c r="J4" s="809"/>
      <c r="K4" s="809"/>
      <c r="L4" s="809"/>
      <c r="M4" s="839" t="s">
        <v>442</v>
      </c>
      <c r="N4" s="247"/>
    </row>
    <row r="5" spans="1:14" ht="15.75" x14ac:dyDescent="0.25">
      <c r="A5" s="804"/>
      <c r="B5" s="807"/>
      <c r="C5" s="22" t="s">
        <v>1</v>
      </c>
      <c r="D5" s="22" t="s">
        <v>2</v>
      </c>
      <c r="E5" s="28" t="s">
        <v>22</v>
      </c>
      <c r="F5" s="22" t="s">
        <v>16</v>
      </c>
      <c r="G5" s="22" t="s">
        <v>17</v>
      </c>
      <c r="H5" s="22" t="s">
        <v>18</v>
      </c>
      <c r="I5" s="22" t="s">
        <v>19</v>
      </c>
      <c r="J5" s="22" t="s">
        <v>20</v>
      </c>
      <c r="K5" s="22" t="s">
        <v>21</v>
      </c>
      <c r="L5" s="22" t="s">
        <v>22</v>
      </c>
      <c r="M5" s="840"/>
      <c r="N5" s="246"/>
    </row>
    <row r="6" spans="1:14" ht="15.75" customHeight="1" x14ac:dyDescent="0.25">
      <c r="A6" s="834" t="s">
        <v>3</v>
      </c>
      <c r="B6" s="834"/>
      <c r="C6" s="838"/>
      <c r="D6" s="838"/>
      <c r="E6" s="838"/>
      <c r="F6" s="838"/>
      <c r="G6" s="838"/>
      <c r="H6" s="838"/>
      <c r="I6" s="838"/>
      <c r="J6" s="838"/>
      <c r="K6" s="838"/>
      <c r="L6" s="838"/>
      <c r="M6" s="838"/>
      <c r="N6" s="194"/>
    </row>
    <row r="7" spans="1:14" ht="15.75" x14ac:dyDescent="0.25">
      <c r="A7" s="24" t="s">
        <v>26</v>
      </c>
      <c r="B7" s="234" t="s">
        <v>258</v>
      </c>
      <c r="C7" s="115" t="s">
        <v>441</v>
      </c>
      <c r="D7" s="115" t="s">
        <v>440</v>
      </c>
      <c r="E7" s="115" t="s">
        <v>295</v>
      </c>
      <c r="F7" s="115" t="s">
        <v>439</v>
      </c>
      <c r="G7" s="115" t="s">
        <v>438</v>
      </c>
      <c r="H7" s="115" t="s">
        <v>437</v>
      </c>
      <c r="I7" s="115" t="s">
        <v>436</v>
      </c>
      <c r="J7" s="115" t="s">
        <v>435</v>
      </c>
      <c r="K7" s="115" t="s">
        <v>434</v>
      </c>
      <c r="L7" s="115" t="s">
        <v>433</v>
      </c>
      <c r="M7" s="841" t="s">
        <v>431</v>
      </c>
      <c r="N7" s="245"/>
    </row>
    <row r="8" spans="1:14" ht="15.75" x14ac:dyDescent="0.25">
      <c r="A8" s="100" t="s">
        <v>27</v>
      </c>
      <c r="B8" s="94" t="s">
        <v>77</v>
      </c>
      <c r="C8" s="98">
        <v>69.13</v>
      </c>
      <c r="D8" s="98">
        <v>69.739999999999995</v>
      </c>
      <c r="E8" s="98">
        <v>78</v>
      </c>
      <c r="F8" s="98">
        <v>70.2</v>
      </c>
      <c r="G8" s="98" t="s">
        <v>432</v>
      </c>
      <c r="H8" s="98">
        <v>72.2</v>
      </c>
      <c r="I8" s="98">
        <v>73</v>
      </c>
      <c r="J8" s="98">
        <v>73.8</v>
      </c>
      <c r="K8" s="98">
        <v>74.2</v>
      </c>
      <c r="L8" s="98">
        <v>75.2</v>
      </c>
      <c r="M8" s="842"/>
      <c r="N8" s="192"/>
    </row>
    <row r="9" spans="1:14" ht="47.25" x14ac:dyDescent="0.25">
      <c r="A9" s="100" t="s">
        <v>28</v>
      </c>
      <c r="B9" s="86" t="s">
        <v>51</v>
      </c>
      <c r="C9" s="24">
        <v>12.5</v>
      </c>
      <c r="D9" s="24">
        <v>12.3</v>
      </c>
      <c r="E9" s="24">
        <v>6.6</v>
      </c>
      <c r="F9" s="101">
        <v>12.1</v>
      </c>
      <c r="G9" s="101">
        <v>11.5</v>
      </c>
      <c r="H9" s="101">
        <v>11</v>
      </c>
      <c r="I9" s="101">
        <v>10.8</v>
      </c>
      <c r="J9" s="101">
        <v>10.5</v>
      </c>
      <c r="K9" s="101">
        <v>10.3</v>
      </c>
      <c r="L9" s="101">
        <v>10</v>
      </c>
      <c r="M9" s="843"/>
      <c r="N9" s="192"/>
    </row>
    <row r="10" spans="1:14" ht="15.75" x14ac:dyDescent="0.25">
      <c r="A10" s="100" t="s">
        <v>29</v>
      </c>
      <c r="B10" s="86" t="s">
        <v>48</v>
      </c>
      <c r="C10" s="24">
        <v>1041</v>
      </c>
      <c r="D10" s="24">
        <v>1068</v>
      </c>
      <c r="E10" s="24" t="s">
        <v>295</v>
      </c>
      <c r="F10" s="24">
        <v>1100</v>
      </c>
      <c r="G10" s="24">
        <v>1100</v>
      </c>
      <c r="H10" s="24">
        <v>1100</v>
      </c>
      <c r="I10" s="24">
        <v>1250</v>
      </c>
      <c r="J10" s="24">
        <v>1350</v>
      </c>
      <c r="K10" s="24">
        <v>1500</v>
      </c>
      <c r="L10" s="24">
        <v>1650</v>
      </c>
      <c r="M10" s="244"/>
      <c r="N10" s="192"/>
    </row>
    <row r="11" spans="1:14" ht="31.5" x14ac:dyDescent="0.25">
      <c r="A11" s="100" t="s">
        <v>30</v>
      </c>
      <c r="B11" s="94" t="s">
        <v>78</v>
      </c>
      <c r="C11" s="24" t="s">
        <v>295</v>
      </c>
      <c r="D11" s="24" t="s">
        <v>295</v>
      </c>
      <c r="E11" s="24">
        <v>67</v>
      </c>
      <c r="F11" s="24" t="s">
        <v>295</v>
      </c>
      <c r="G11" s="24" t="s">
        <v>295</v>
      </c>
      <c r="H11" s="24" t="s">
        <v>295</v>
      </c>
      <c r="I11" s="24" t="s">
        <v>295</v>
      </c>
      <c r="J11" s="24" t="s">
        <v>295</v>
      </c>
      <c r="K11" s="24" t="s">
        <v>295</v>
      </c>
      <c r="L11" s="24">
        <v>67</v>
      </c>
      <c r="M11" s="25" t="s">
        <v>427</v>
      </c>
      <c r="N11" s="192"/>
    </row>
    <row r="12" spans="1:14" ht="78.75" x14ac:dyDescent="0.25">
      <c r="A12" s="100" t="s">
        <v>31</v>
      </c>
      <c r="B12" s="94" t="s">
        <v>32</v>
      </c>
      <c r="C12" s="24">
        <v>1.7789999999999999</v>
      </c>
      <c r="D12" s="24">
        <v>1.641</v>
      </c>
      <c r="E12" s="24">
        <v>1.7</v>
      </c>
      <c r="F12" s="24">
        <v>1.85</v>
      </c>
      <c r="G12" s="24">
        <v>1.87</v>
      </c>
      <c r="H12" s="24">
        <v>1.9</v>
      </c>
      <c r="I12" s="243">
        <v>1.93</v>
      </c>
      <c r="J12" s="24">
        <v>1.96</v>
      </c>
      <c r="K12" s="24">
        <v>1.99</v>
      </c>
      <c r="L12" s="24">
        <v>2.02</v>
      </c>
      <c r="M12" s="25" t="s">
        <v>431</v>
      </c>
      <c r="N12" s="192"/>
    </row>
    <row r="13" spans="1:14" ht="15.75" x14ac:dyDescent="0.25">
      <c r="A13" s="100" t="s">
        <v>33</v>
      </c>
      <c r="B13" s="94" t="s">
        <v>96</v>
      </c>
      <c r="C13" s="24" t="s">
        <v>295</v>
      </c>
      <c r="D13" s="24" t="s">
        <v>295</v>
      </c>
      <c r="E13" s="24" t="s">
        <v>295</v>
      </c>
      <c r="F13" s="124">
        <v>40</v>
      </c>
      <c r="G13" s="124">
        <v>45</v>
      </c>
      <c r="H13" s="124">
        <v>50</v>
      </c>
      <c r="I13" s="124">
        <v>52</v>
      </c>
      <c r="J13" s="124">
        <v>54</v>
      </c>
      <c r="K13" s="124">
        <v>57</v>
      </c>
      <c r="L13" s="124">
        <v>60</v>
      </c>
      <c r="M13" s="24"/>
      <c r="N13" s="192"/>
    </row>
    <row r="14" spans="1:14" ht="31.5" x14ac:dyDescent="0.25">
      <c r="A14" s="100" t="s">
        <v>34</v>
      </c>
      <c r="B14" s="94" t="s">
        <v>52</v>
      </c>
      <c r="C14" s="242">
        <v>35</v>
      </c>
      <c r="D14" s="242">
        <v>37</v>
      </c>
      <c r="E14" s="242">
        <v>55</v>
      </c>
      <c r="F14" s="242">
        <v>39</v>
      </c>
      <c r="G14" s="242">
        <v>41.5</v>
      </c>
      <c r="H14" s="242">
        <v>43.6</v>
      </c>
      <c r="I14" s="242">
        <v>46.4</v>
      </c>
      <c r="J14" s="242">
        <v>49.2</v>
      </c>
      <c r="K14" s="242">
        <v>52</v>
      </c>
      <c r="L14" s="242">
        <v>55</v>
      </c>
      <c r="M14" s="242"/>
      <c r="N14" s="241"/>
    </row>
    <row r="15" spans="1:14" ht="72.75" customHeight="1" x14ac:dyDescent="0.25">
      <c r="A15" s="100" t="s">
        <v>170</v>
      </c>
      <c r="B15" s="102" t="s">
        <v>430</v>
      </c>
      <c r="C15" s="117">
        <v>79</v>
      </c>
      <c r="D15" s="117">
        <v>96</v>
      </c>
      <c r="E15" s="115" t="s">
        <v>295</v>
      </c>
      <c r="F15" s="117">
        <v>94</v>
      </c>
      <c r="G15" s="240">
        <v>300</v>
      </c>
      <c r="H15" s="240">
        <v>800</v>
      </c>
      <c r="I15" s="240">
        <v>1200</v>
      </c>
      <c r="J15" s="240">
        <v>2000</v>
      </c>
      <c r="K15" s="240">
        <v>2000</v>
      </c>
      <c r="L15" s="240">
        <v>2000</v>
      </c>
      <c r="M15" s="240"/>
      <c r="N15" s="239"/>
    </row>
    <row r="16" spans="1:14" ht="39.75" customHeight="1" x14ac:dyDescent="0.25">
      <c r="A16" s="100" t="s">
        <v>172</v>
      </c>
      <c r="B16" s="102" t="s">
        <v>429</v>
      </c>
      <c r="C16" s="117">
        <v>1962</v>
      </c>
      <c r="D16" s="117">
        <v>2038</v>
      </c>
      <c r="E16" s="115" t="s">
        <v>295</v>
      </c>
      <c r="F16" s="117">
        <v>1340</v>
      </c>
      <c r="G16" s="240">
        <v>1395</v>
      </c>
      <c r="H16" s="240">
        <v>1445</v>
      </c>
      <c r="I16" s="240">
        <v>1445</v>
      </c>
      <c r="J16" s="240">
        <v>1445</v>
      </c>
      <c r="K16" s="240">
        <v>1445</v>
      </c>
      <c r="L16" s="240">
        <v>1445</v>
      </c>
      <c r="M16" s="240"/>
      <c r="N16" s="239"/>
    </row>
    <row r="17" spans="1:15" ht="64.5" customHeight="1" x14ac:dyDescent="0.25">
      <c r="A17" s="100" t="s">
        <v>174</v>
      </c>
      <c r="B17" s="94" t="s">
        <v>428</v>
      </c>
      <c r="C17" s="24">
        <v>28.4</v>
      </c>
      <c r="D17" s="101">
        <v>28</v>
      </c>
      <c r="E17" s="24" t="s">
        <v>295</v>
      </c>
      <c r="F17" s="101">
        <v>58</v>
      </c>
      <c r="G17" s="101">
        <v>63</v>
      </c>
      <c r="H17" s="101">
        <v>68</v>
      </c>
      <c r="I17" s="101">
        <v>84</v>
      </c>
      <c r="J17" s="101">
        <v>100</v>
      </c>
      <c r="K17" s="101">
        <v>100</v>
      </c>
      <c r="L17" s="101">
        <v>100</v>
      </c>
      <c r="M17" s="238"/>
      <c r="N17" s="237"/>
    </row>
    <row r="18" spans="1:15" ht="38.25" customHeight="1" x14ac:dyDescent="0.25">
      <c r="A18" s="100" t="s">
        <v>176</v>
      </c>
      <c r="B18" s="94" t="s">
        <v>50</v>
      </c>
      <c r="C18" s="228">
        <v>99.5</v>
      </c>
      <c r="D18" s="228">
        <v>99.9</v>
      </c>
      <c r="E18" s="228" t="s">
        <v>426</v>
      </c>
      <c r="F18" s="229">
        <v>99.9</v>
      </c>
      <c r="G18" s="229">
        <v>99.9</v>
      </c>
      <c r="H18" s="229">
        <v>100</v>
      </c>
      <c r="I18" s="229">
        <v>100</v>
      </c>
      <c r="J18" s="229">
        <v>100</v>
      </c>
      <c r="K18" s="229">
        <v>100</v>
      </c>
      <c r="L18" s="229">
        <v>100</v>
      </c>
      <c r="M18" s="238"/>
      <c r="N18" s="237"/>
    </row>
    <row r="19" spans="1:15" ht="15.75" customHeight="1" x14ac:dyDescent="0.25">
      <c r="A19" s="834" t="s">
        <v>5</v>
      </c>
      <c r="B19" s="834"/>
      <c r="C19" s="834"/>
      <c r="D19" s="834"/>
      <c r="E19" s="834"/>
      <c r="F19" s="834"/>
      <c r="G19" s="834"/>
      <c r="H19" s="834"/>
      <c r="I19" s="834"/>
      <c r="J19" s="834"/>
      <c r="K19" s="834"/>
      <c r="L19" s="834"/>
      <c r="M19" s="834"/>
      <c r="N19" s="194"/>
    </row>
    <row r="20" spans="1:15" ht="31.5" x14ac:dyDescent="0.25">
      <c r="A20" s="100" t="s">
        <v>26</v>
      </c>
      <c r="B20" s="94" t="s">
        <v>38</v>
      </c>
      <c r="C20" s="124">
        <v>645.4</v>
      </c>
      <c r="D20" s="124">
        <v>588.4</v>
      </c>
      <c r="E20" s="124">
        <v>350</v>
      </c>
      <c r="F20" s="124">
        <v>580.4</v>
      </c>
      <c r="G20" s="124">
        <v>564.70000000000005</v>
      </c>
      <c r="H20" s="124">
        <v>513</v>
      </c>
      <c r="I20" s="124">
        <v>475.3</v>
      </c>
      <c r="J20" s="124">
        <v>437.6</v>
      </c>
      <c r="K20" s="124">
        <v>399</v>
      </c>
      <c r="L20" s="124">
        <v>350</v>
      </c>
      <c r="M20" s="477"/>
      <c r="N20" s="192"/>
    </row>
    <row r="21" spans="1:15" ht="31.5" x14ac:dyDescent="0.25">
      <c r="A21" s="100" t="s">
        <v>27</v>
      </c>
      <c r="B21" s="94" t="s">
        <v>35</v>
      </c>
      <c r="C21" s="124">
        <v>643.79999999999995</v>
      </c>
      <c r="D21" s="124">
        <v>643.29999999999995</v>
      </c>
      <c r="E21" s="124">
        <v>450</v>
      </c>
      <c r="F21" s="124">
        <v>638.4</v>
      </c>
      <c r="G21" s="124">
        <v>630.4</v>
      </c>
      <c r="H21" s="124">
        <v>622.4</v>
      </c>
      <c r="I21" s="124">
        <v>579.29999999999995</v>
      </c>
      <c r="J21" s="124">
        <v>536.20000000000005</v>
      </c>
      <c r="K21" s="124">
        <v>493.1</v>
      </c>
      <c r="L21" s="124">
        <v>450</v>
      </c>
      <c r="M21" s="125" t="s">
        <v>712</v>
      </c>
      <c r="N21" s="192"/>
    </row>
    <row r="22" spans="1:15" ht="31.5" x14ac:dyDescent="0.25">
      <c r="A22" s="100" t="s">
        <v>28</v>
      </c>
      <c r="B22" s="94" t="s">
        <v>36</v>
      </c>
      <c r="C22" s="124">
        <v>187.5</v>
      </c>
      <c r="D22" s="124">
        <v>190.7</v>
      </c>
      <c r="E22" s="124">
        <v>185</v>
      </c>
      <c r="F22" s="124">
        <v>192.8</v>
      </c>
      <c r="G22" s="124">
        <v>191.2</v>
      </c>
      <c r="H22" s="124">
        <v>189.6</v>
      </c>
      <c r="I22" s="124">
        <v>188.8</v>
      </c>
      <c r="J22" s="124">
        <v>187.7</v>
      </c>
      <c r="K22" s="124">
        <v>186.5</v>
      </c>
      <c r="L22" s="124">
        <v>185</v>
      </c>
      <c r="M22" s="86" t="s">
        <v>721</v>
      </c>
      <c r="N22" s="192"/>
    </row>
    <row r="23" spans="1:15" ht="31.5" customHeight="1" x14ac:dyDescent="0.25">
      <c r="A23" s="100" t="s">
        <v>29</v>
      </c>
      <c r="B23" s="94" t="s">
        <v>132</v>
      </c>
      <c r="C23" s="124">
        <v>6</v>
      </c>
      <c r="D23" s="124">
        <v>5.8</v>
      </c>
      <c r="E23" s="124">
        <v>4.5</v>
      </c>
      <c r="F23" s="124">
        <v>5.8</v>
      </c>
      <c r="G23" s="124">
        <v>5.7</v>
      </c>
      <c r="H23" s="124">
        <v>5.7</v>
      </c>
      <c r="I23" s="124">
        <v>5.3</v>
      </c>
      <c r="J23" s="124">
        <v>5</v>
      </c>
      <c r="K23" s="124">
        <v>4.8</v>
      </c>
      <c r="L23" s="124">
        <v>4.5</v>
      </c>
      <c r="M23" s="485" t="s">
        <v>728</v>
      </c>
      <c r="N23" s="192"/>
    </row>
    <row r="24" spans="1:15" ht="47.25" x14ac:dyDescent="0.25">
      <c r="A24" s="100" t="s">
        <v>30</v>
      </c>
      <c r="B24" s="94" t="s">
        <v>49</v>
      </c>
      <c r="C24" s="24" t="s">
        <v>295</v>
      </c>
      <c r="D24" s="24" t="s">
        <v>295</v>
      </c>
      <c r="E24" s="24" t="s">
        <v>295</v>
      </c>
      <c r="F24" s="24" t="s">
        <v>295</v>
      </c>
      <c r="G24" s="24" t="s">
        <v>295</v>
      </c>
      <c r="H24" s="24" t="s">
        <v>295</v>
      </c>
      <c r="I24" s="24" t="s">
        <v>295</v>
      </c>
      <c r="J24" s="24" t="s">
        <v>295</v>
      </c>
      <c r="K24" s="24" t="s">
        <v>295</v>
      </c>
      <c r="L24" s="24" t="s">
        <v>295</v>
      </c>
      <c r="M24" s="250" t="s">
        <v>427</v>
      </c>
      <c r="N24" s="192"/>
    </row>
    <row r="25" spans="1:15" ht="15.75" customHeight="1" x14ac:dyDescent="0.25">
      <c r="A25" s="834" t="s">
        <v>6</v>
      </c>
      <c r="B25" s="838"/>
      <c r="C25" s="838"/>
      <c r="D25" s="838"/>
      <c r="E25" s="838"/>
      <c r="F25" s="838"/>
      <c r="G25" s="838"/>
      <c r="H25" s="838"/>
      <c r="I25" s="838"/>
      <c r="J25" s="838"/>
      <c r="K25" s="838"/>
      <c r="L25" s="838"/>
      <c r="M25" s="838"/>
      <c r="N25" s="194"/>
    </row>
    <row r="26" spans="1:15" ht="31.5" x14ac:dyDescent="0.25">
      <c r="A26" s="100" t="s">
        <v>26</v>
      </c>
      <c r="B26" s="94" t="s">
        <v>50</v>
      </c>
      <c r="C26" s="228">
        <v>99.5</v>
      </c>
      <c r="D26" s="228">
        <v>99.9</v>
      </c>
      <c r="E26" s="228" t="s">
        <v>426</v>
      </c>
      <c r="F26" s="229">
        <v>99.9</v>
      </c>
      <c r="G26" s="229">
        <v>99.9</v>
      </c>
      <c r="H26" s="229">
        <v>100</v>
      </c>
      <c r="I26" s="229">
        <v>100</v>
      </c>
      <c r="J26" s="229">
        <v>100</v>
      </c>
      <c r="K26" s="229">
        <v>100</v>
      </c>
      <c r="L26" s="229">
        <v>100</v>
      </c>
      <c r="M26" s="236" t="s">
        <v>425</v>
      </c>
      <c r="N26" s="235"/>
    </row>
    <row r="27" spans="1:15" s="1" customFormat="1" ht="47.25" x14ac:dyDescent="0.25">
      <c r="A27" s="100" t="s">
        <v>27</v>
      </c>
      <c r="B27" s="234" t="s">
        <v>53</v>
      </c>
      <c r="C27" s="229">
        <v>88.8</v>
      </c>
      <c r="D27" s="229">
        <v>91.5</v>
      </c>
      <c r="E27" s="229" t="s">
        <v>295</v>
      </c>
      <c r="F27" s="229">
        <v>84.8</v>
      </c>
      <c r="G27" s="229">
        <v>84.8</v>
      </c>
      <c r="H27" s="229">
        <v>84.8</v>
      </c>
      <c r="I27" s="229">
        <v>88</v>
      </c>
      <c r="J27" s="229">
        <v>88</v>
      </c>
      <c r="K27" s="229">
        <v>90</v>
      </c>
      <c r="L27" s="229">
        <v>95</v>
      </c>
      <c r="M27" s="229"/>
      <c r="N27" s="229"/>
      <c r="O27" s="233"/>
    </row>
    <row r="28" spans="1:15" s="6" customFormat="1" ht="78.75" x14ac:dyDescent="0.25">
      <c r="A28" s="100" t="s">
        <v>28</v>
      </c>
      <c r="B28" s="232" t="s">
        <v>54</v>
      </c>
      <c r="C28" s="231">
        <v>0.8</v>
      </c>
      <c r="D28" s="231">
        <v>0.8</v>
      </c>
      <c r="E28" s="229" t="s">
        <v>295</v>
      </c>
      <c r="F28" s="231">
        <v>0.3</v>
      </c>
      <c r="G28" s="231">
        <v>0.3</v>
      </c>
      <c r="H28" s="231">
        <v>0.3</v>
      </c>
      <c r="I28" s="231">
        <v>0.3</v>
      </c>
      <c r="J28" s="203">
        <v>0</v>
      </c>
      <c r="K28" s="203">
        <v>0</v>
      </c>
      <c r="L28" s="203">
        <v>0</v>
      </c>
      <c r="M28" s="203"/>
      <c r="N28" s="230"/>
    </row>
    <row r="29" spans="1:15" ht="95.25" customHeight="1" x14ac:dyDescent="0.25">
      <c r="A29" s="100" t="s">
        <v>29</v>
      </c>
      <c r="B29" s="114" t="s">
        <v>424</v>
      </c>
      <c r="C29" s="228">
        <v>0</v>
      </c>
      <c r="D29" s="228">
        <v>19</v>
      </c>
      <c r="E29" s="229" t="s">
        <v>295</v>
      </c>
      <c r="F29" s="228">
        <v>25</v>
      </c>
      <c r="G29" s="228">
        <v>30</v>
      </c>
      <c r="H29" s="228">
        <v>35</v>
      </c>
      <c r="I29" s="228">
        <v>40</v>
      </c>
      <c r="J29" s="228">
        <v>40</v>
      </c>
      <c r="K29" s="228">
        <v>40</v>
      </c>
      <c r="L29" s="228">
        <v>40</v>
      </c>
      <c r="M29" s="228"/>
      <c r="N29" s="227"/>
    </row>
    <row r="30" spans="1:15" ht="81.75" customHeight="1" x14ac:dyDescent="0.25">
      <c r="A30" s="100" t="s">
        <v>30</v>
      </c>
      <c r="B30" s="94" t="s">
        <v>423</v>
      </c>
      <c r="C30" s="228">
        <v>1</v>
      </c>
      <c r="D30" s="228">
        <v>5</v>
      </c>
      <c r="E30" s="229" t="s">
        <v>295</v>
      </c>
      <c r="F30" s="228">
        <v>8</v>
      </c>
      <c r="G30" s="228">
        <v>10</v>
      </c>
      <c r="H30" s="228">
        <v>12</v>
      </c>
      <c r="I30" s="228">
        <v>12</v>
      </c>
      <c r="J30" s="228">
        <v>14</v>
      </c>
      <c r="K30" s="228">
        <v>15</v>
      </c>
      <c r="L30" s="228">
        <v>16</v>
      </c>
      <c r="M30" s="228"/>
      <c r="N30" s="227"/>
    </row>
    <row r="31" spans="1:15" ht="78.75" x14ac:dyDescent="0.25">
      <c r="A31" s="100" t="s">
        <v>31</v>
      </c>
      <c r="B31" s="114" t="s">
        <v>55</v>
      </c>
      <c r="C31" s="135">
        <v>81</v>
      </c>
      <c r="D31" s="135">
        <v>82</v>
      </c>
      <c r="E31" s="135" t="s">
        <v>295</v>
      </c>
      <c r="F31" s="135">
        <v>83</v>
      </c>
      <c r="G31" s="135">
        <v>84</v>
      </c>
      <c r="H31" s="135">
        <v>85</v>
      </c>
      <c r="I31" s="133" t="s">
        <v>422</v>
      </c>
      <c r="J31" s="133" t="s">
        <v>422</v>
      </c>
      <c r="K31" s="133" t="s">
        <v>422</v>
      </c>
      <c r="L31" s="133" t="s">
        <v>422</v>
      </c>
      <c r="M31" s="133"/>
      <c r="N31" s="227"/>
    </row>
    <row r="32" spans="1:15" ht="47.25" x14ac:dyDescent="0.25">
      <c r="A32" s="100" t="s">
        <v>33</v>
      </c>
      <c r="B32" s="25" t="s">
        <v>421</v>
      </c>
      <c r="C32" s="226">
        <v>7.5</v>
      </c>
      <c r="D32" s="226">
        <v>8.9</v>
      </c>
      <c r="E32" s="226" t="s">
        <v>295</v>
      </c>
      <c r="F32" s="225">
        <v>9</v>
      </c>
      <c r="G32" s="225">
        <v>9.5</v>
      </c>
      <c r="H32" s="225">
        <v>10</v>
      </c>
      <c r="I32" s="225">
        <v>10.5</v>
      </c>
      <c r="J32" s="225">
        <v>11</v>
      </c>
      <c r="K32" s="225">
        <v>11.5</v>
      </c>
      <c r="L32" s="225">
        <v>12</v>
      </c>
      <c r="M32" s="224"/>
      <c r="N32" s="4"/>
    </row>
    <row r="33" spans="1:14" ht="15.75" customHeight="1" x14ac:dyDescent="0.25">
      <c r="A33" s="834" t="s">
        <v>7</v>
      </c>
      <c r="B33" s="834"/>
      <c r="C33" s="834"/>
      <c r="D33" s="834"/>
      <c r="E33" s="834"/>
      <c r="F33" s="834"/>
      <c r="G33" s="834"/>
      <c r="H33" s="834"/>
      <c r="I33" s="834"/>
      <c r="J33" s="834"/>
      <c r="K33" s="834"/>
      <c r="L33" s="834"/>
      <c r="M33" s="834"/>
      <c r="N33" s="194"/>
    </row>
    <row r="34" spans="1:14" ht="38.25" customHeight="1" x14ac:dyDescent="0.25">
      <c r="A34" s="100" t="s">
        <v>26</v>
      </c>
      <c r="B34" s="94" t="s">
        <v>56</v>
      </c>
      <c r="C34" s="101">
        <v>5</v>
      </c>
      <c r="D34" s="101">
        <v>5</v>
      </c>
      <c r="E34" s="215" t="s">
        <v>295</v>
      </c>
      <c r="F34" s="24">
        <v>4.9000000000000004</v>
      </c>
      <c r="G34" s="24">
        <v>4.3</v>
      </c>
      <c r="H34" s="101">
        <v>4.0999999999999996</v>
      </c>
      <c r="I34" s="24">
        <v>3.8</v>
      </c>
      <c r="J34" s="24">
        <v>3.5</v>
      </c>
      <c r="K34" s="101">
        <v>3.2</v>
      </c>
      <c r="L34" s="101">
        <v>2.8</v>
      </c>
      <c r="M34" s="125" t="s">
        <v>701</v>
      </c>
      <c r="N34" s="192"/>
    </row>
    <row r="35" spans="1:14" s="190" customFormat="1" ht="15.75" customHeight="1" x14ac:dyDescent="0.25">
      <c r="A35" s="128" t="s">
        <v>27</v>
      </c>
      <c r="B35" s="125" t="s">
        <v>57</v>
      </c>
      <c r="C35" s="153">
        <v>17.579999999999998</v>
      </c>
      <c r="D35" s="153">
        <v>17.600000000000001</v>
      </c>
      <c r="E35" s="153" t="s">
        <v>295</v>
      </c>
      <c r="F35" s="223">
        <v>17.899999999999999</v>
      </c>
      <c r="G35" s="223">
        <v>18.899999999999999</v>
      </c>
      <c r="H35" s="223">
        <v>19.600000000000001</v>
      </c>
      <c r="I35" s="223">
        <v>20.5</v>
      </c>
      <c r="J35" s="223">
        <v>22</v>
      </c>
      <c r="K35" s="223">
        <v>23.5</v>
      </c>
      <c r="L35" s="223">
        <v>25</v>
      </c>
      <c r="M35" s="223"/>
      <c r="N35" s="222"/>
    </row>
    <row r="36" spans="1:14" s="92" customFormat="1" ht="66" customHeight="1" x14ac:dyDescent="0.25">
      <c r="A36" s="100" t="s">
        <v>28</v>
      </c>
      <c r="B36" s="220" t="s">
        <v>58</v>
      </c>
      <c r="C36" s="221">
        <v>2.4</v>
      </c>
      <c r="D36" s="24">
        <v>2.5</v>
      </c>
      <c r="E36" s="24" t="s">
        <v>295</v>
      </c>
      <c r="F36" s="24">
        <v>2.5</v>
      </c>
      <c r="G36" s="24">
        <v>2.5</v>
      </c>
      <c r="H36" s="24">
        <v>2.4</v>
      </c>
      <c r="I36" s="24">
        <v>2.4</v>
      </c>
      <c r="J36" s="24">
        <v>2.2999999999999998</v>
      </c>
      <c r="K36" s="24">
        <v>2.2000000000000002</v>
      </c>
      <c r="L36" s="24">
        <v>2.1</v>
      </c>
      <c r="M36" s="24"/>
      <c r="N36" s="192"/>
    </row>
    <row r="37" spans="1:14" s="92" customFormat="1" ht="63" x14ac:dyDescent="0.25">
      <c r="A37" s="100" t="s">
        <v>29</v>
      </c>
      <c r="B37" s="220" t="s">
        <v>420</v>
      </c>
      <c r="C37" s="219">
        <v>366.2</v>
      </c>
      <c r="D37" s="219">
        <v>269.7</v>
      </c>
      <c r="E37" s="218" t="s">
        <v>419</v>
      </c>
      <c r="F37" s="216">
        <v>375</v>
      </c>
      <c r="G37" s="216">
        <v>485</v>
      </c>
      <c r="H37" s="217">
        <v>510</v>
      </c>
      <c r="I37" s="216">
        <v>530</v>
      </c>
      <c r="J37" s="216">
        <v>550</v>
      </c>
      <c r="K37" s="216">
        <v>580</v>
      </c>
      <c r="L37" s="216">
        <v>610</v>
      </c>
      <c r="M37" s="24"/>
      <c r="N37" s="192"/>
    </row>
    <row r="38" spans="1:14" ht="15.75" customHeight="1" x14ac:dyDescent="0.25">
      <c r="A38" s="834" t="s">
        <v>8</v>
      </c>
      <c r="B38" s="834"/>
      <c r="C38" s="834"/>
      <c r="D38" s="834"/>
      <c r="E38" s="834"/>
      <c r="F38" s="834"/>
      <c r="G38" s="834"/>
      <c r="H38" s="834"/>
      <c r="I38" s="834"/>
      <c r="J38" s="834"/>
      <c r="K38" s="834"/>
      <c r="L38" s="834"/>
      <c r="M38" s="834"/>
      <c r="N38" s="194"/>
    </row>
    <row r="39" spans="1:14" ht="47.25" x14ac:dyDescent="0.25">
      <c r="A39" s="100" t="s">
        <v>26</v>
      </c>
      <c r="B39" s="114" t="s">
        <v>100</v>
      </c>
      <c r="C39" s="215">
        <v>81.599999999999994</v>
      </c>
      <c r="D39" s="215">
        <v>83.4</v>
      </c>
      <c r="E39" s="215" t="s">
        <v>295</v>
      </c>
      <c r="F39" s="215">
        <v>83.5</v>
      </c>
      <c r="G39" s="214">
        <v>83.6</v>
      </c>
      <c r="H39" s="214">
        <v>85</v>
      </c>
      <c r="I39" s="214">
        <v>87</v>
      </c>
      <c r="J39" s="214">
        <v>89</v>
      </c>
      <c r="K39" s="214">
        <v>90</v>
      </c>
      <c r="L39" s="214">
        <v>95</v>
      </c>
      <c r="M39" s="214"/>
      <c r="N39" s="213"/>
    </row>
    <row r="40" spans="1:14" ht="31.5" x14ac:dyDescent="0.25">
      <c r="A40" s="100" t="s">
        <v>27</v>
      </c>
      <c r="B40" s="114" t="s">
        <v>60</v>
      </c>
      <c r="C40" s="24">
        <v>54</v>
      </c>
      <c r="D40" s="24">
        <v>243</v>
      </c>
      <c r="E40" s="212" t="s">
        <v>418</v>
      </c>
      <c r="F40" s="24">
        <v>200</v>
      </c>
      <c r="G40" s="24">
        <v>170</v>
      </c>
      <c r="H40" s="24">
        <v>140</v>
      </c>
      <c r="I40" s="24">
        <v>100</v>
      </c>
      <c r="J40" s="24">
        <v>70</v>
      </c>
      <c r="K40" s="24">
        <v>30</v>
      </c>
      <c r="L40" s="24">
        <v>0</v>
      </c>
      <c r="M40" s="23"/>
      <c r="N40" s="4"/>
    </row>
    <row r="41" spans="1:14" s="210" customFormat="1" ht="31.5" x14ac:dyDescent="0.25">
      <c r="A41" s="100" t="s">
        <v>28</v>
      </c>
      <c r="B41" s="94" t="s">
        <v>417</v>
      </c>
      <c r="C41" s="24" t="s">
        <v>84</v>
      </c>
      <c r="D41" s="24" t="s">
        <v>84</v>
      </c>
      <c r="E41" s="24" t="s">
        <v>295</v>
      </c>
      <c r="F41" s="24">
        <v>1</v>
      </c>
      <c r="G41" s="24">
        <v>0</v>
      </c>
      <c r="H41" s="24">
        <v>1</v>
      </c>
      <c r="I41" s="24">
        <v>0</v>
      </c>
      <c r="J41" s="24">
        <v>0</v>
      </c>
      <c r="K41" s="24">
        <v>2</v>
      </c>
      <c r="L41" s="24">
        <v>2</v>
      </c>
      <c r="M41" s="24"/>
      <c r="N41" s="211"/>
    </row>
    <row r="42" spans="1:14" ht="15.75" customHeight="1" x14ac:dyDescent="0.25">
      <c r="A42" s="834" t="s">
        <v>9</v>
      </c>
      <c r="B42" s="834"/>
      <c r="C42" s="834"/>
      <c r="D42" s="834"/>
      <c r="E42" s="834"/>
      <c r="F42" s="838"/>
      <c r="G42" s="838"/>
      <c r="H42" s="838"/>
      <c r="I42" s="838"/>
      <c r="J42" s="838"/>
      <c r="K42" s="838"/>
      <c r="L42" s="838"/>
      <c r="M42" s="834"/>
      <c r="N42" s="194"/>
    </row>
    <row r="43" spans="1:14" ht="52.5" customHeight="1" x14ac:dyDescent="0.25">
      <c r="A43" s="100" t="s">
        <v>26</v>
      </c>
      <c r="B43" s="94" t="s">
        <v>61</v>
      </c>
      <c r="C43" s="101">
        <v>55</v>
      </c>
      <c r="D43" s="101">
        <v>59</v>
      </c>
      <c r="E43" s="208" t="s">
        <v>40</v>
      </c>
      <c r="F43" s="202">
        <v>59</v>
      </c>
      <c r="G43" s="202">
        <v>63</v>
      </c>
      <c r="H43" s="202">
        <v>67</v>
      </c>
      <c r="I43" s="202">
        <v>73</v>
      </c>
      <c r="J43" s="202">
        <v>77</v>
      </c>
      <c r="K43" s="202">
        <v>83</v>
      </c>
      <c r="L43" s="202">
        <v>90</v>
      </c>
      <c r="M43" s="201"/>
      <c r="N43" s="192"/>
    </row>
    <row r="44" spans="1:14" ht="54.75" customHeight="1" x14ac:dyDescent="0.25">
      <c r="A44" s="100" t="s">
        <v>27</v>
      </c>
      <c r="B44" s="94" t="s">
        <v>62</v>
      </c>
      <c r="C44" s="101">
        <v>0</v>
      </c>
      <c r="D44" s="101">
        <v>0</v>
      </c>
      <c r="E44" s="24" t="s">
        <v>41</v>
      </c>
      <c r="F44" s="209">
        <v>0</v>
      </c>
      <c r="G44" s="209">
        <v>0</v>
      </c>
      <c r="H44" s="209">
        <v>0</v>
      </c>
      <c r="I44" s="209">
        <v>0</v>
      </c>
      <c r="J44" s="209">
        <v>0</v>
      </c>
      <c r="K44" s="209">
        <v>0</v>
      </c>
      <c r="L44" s="209">
        <v>0</v>
      </c>
      <c r="M44" s="24"/>
      <c r="N44" s="192"/>
    </row>
    <row r="45" spans="1:14" ht="51" customHeight="1" x14ac:dyDescent="0.25">
      <c r="A45" s="100" t="s">
        <v>28</v>
      </c>
      <c r="B45" s="94" t="s">
        <v>416</v>
      </c>
      <c r="C45" s="24" t="s">
        <v>415</v>
      </c>
      <c r="D45" s="24" t="s">
        <v>414</v>
      </c>
      <c r="E45" s="208" t="s">
        <v>42</v>
      </c>
      <c r="F45" s="207" t="s">
        <v>413</v>
      </c>
      <c r="G45" s="207" t="s">
        <v>412</v>
      </c>
      <c r="H45" s="207" t="s">
        <v>411</v>
      </c>
      <c r="I45" s="207" t="s">
        <v>410</v>
      </c>
      <c r="J45" s="207" t="s">
        <v>409</v>
      </c>
      <c r="K45" s="207" t="s">
        <v>408</v>
      </c>
      <c r="L45" s="207" t="s">
        <v>407</v>
      </c>
      <c r="M45" s="201"/>
      <c r="N45" s="192"/>
    </row>
    <row r="46" spans="1:14" ht="37.5" customHeight="1" x14ac:dyDescent="0.25">
      <c r="A46" s="100" t="s">
        <v>29</v>
      </c>
      <c r="B46" s="94" t="s">
        <v>43</v>
      </c>
      <c r="C46" s="206">
        <v>11.25</v>
      </c>
      <c r="D46" s="205">
        <v>10.79</v>
      </c>
      <c r="E46" s="204">
        <v>4</v>
      </c>
      <c r="F46" s="203">
        <v>10.5</v>
      </c>
      <c r="G46" s="203">
        <v>10</v>
      </c>
      <c r="H46" s="203">
        <v>9</v>
      </c>
      <c r="I46" s="203">
        <v>8</v>
      </c>
      <c r="J46" s="203">
        <v>7</v>
      </c>
      <c r="K46" s="203">
        <v>6</v>
      </c>
      <c r="L46" s="203">
        <v>4</v>
      </c>
      <c r="M46" s="201"/>
      <c r="N46" s="192"/>
    </row>
    <row r="47" spans="1:14" ht="33" customHeight="1" x14ac:dyDescent="0.25">
      <c r="A47" s="100" t="s">
        <v>30</v>
      </c>
      <c r="B47" s="94" t="s">
        <v>64</v>
      </c>
      <c r="C47" s="101">
        <v>39.4</v>
      </c>
      <c r="D47" s="101">
        <v>44</v>
      </c>
      <c r="E47" s="101">
        <v>85</v>
      </c>
      <c r="F47" s="202">
        <v>53.2</v>
      </c>
      <c r="G47" s="202">
        <v>59.7</v>
      </c>
      <c r="H47" s="202">
        <v>64.3</v>
      </c>
      <c r="I47" s="202">
        <v>69.5</v>
      </c>
      <c r="J47" s="202">
        <v>74.7</v>
      </c>
      <c r="K47" s="202">
        <v>79.900000000000006</v>
      </c>
      <c r="L47" s="202">
        <v>85</v>
      </c>
      <c r="M47" s="201"/>
      <c r="N47" s="192"/>
    </row>
    <row r="48" spans="1:14" ht="15.75" customHeight="1" x14ac:dyDescent="0.25">
      <c r="A48" s="834" t="s">
        <v>10</v>
      </c>
      <c r="B48" s="834"/>
      <c r="C48" s="834"/>
      <c r="D48" s="834"/>
      <c r="E48" s="834"/>
      <c r="F48" s="834"/>
      <c r="G48" s="834"/>
      <c r="H48" s="834"/>
      <c r="I48" s="834"/>
      <c r="J48" s="834"/>
      <c r="K48" s="834"/>
      <c r="L48" s="834"/>
      <c r="M48" s="834"/>
      <c r="N48" s="194"/>
    </row>
    <row r="49" spans="1:18" ht="121.5" customHeight="1" x14ac:dyDescent="0.25">
      <c r="A49" s="100" t="s">
        <v>26</v>
      </c>
      <c r="B49" s="114" t="s">
        <v>65</v>
      </c>
      <c r="C49" s="24">
        <v>98.5</v>
      </c>
      <c r="D49" s="101">
        <v>103</v>
      </c>
      <c r="E49" s="24" t="s">
        <v>105</v>
      </c>
      <c r="F49" s="101">
        <v>5</v>
      </c>
      <c r="G49" s="101">
        <v>5</v>
      </c>
      <c r="H49" s="101">
        <v>5</v>
      </c>
      <c r="I49" s="101">
        <v>5</v>
      </c>
      <c r="J49" s="101">
        <v>5</v>
      </c>
      <c r="K49" s="101">
        <v>5</v>
      </c>
      <c r="L49" s="101">
        <v>5</v>
      </c>
      <c r="M49" s="114" t="s">
        <v>406</v>
      </c>
      <c r="N49" s="4"/>
    </row>
    <row r="50" spans="1:18" ht="15.75" x14ac:dyDescent="0.25">
      <c r="A50" s="834" t="s">
        <v>11</v>
      </c>
      <c r="B50" s="834"/>
      <c r="C50" s="834"/>
      <c r="D50" s="834"/>
      <c r="E50" s="834"/>
      <c r="F50" s="834"/>
      <c r="G50" s="834"/>
      <c r="H50" s="834"/>
      <c r="I50" s="834"/>
      <c r="J50" s="834"/>
      <c r="K50" s="834"/>
      <c r="L50" s="834"/>
      <c r="M50" s="834"/>
      <c r="N50" s="194"/>
    </row>
    <row r="51" spans="1:18" ht="15.75" x14ac:dyDescent="0.25">
      <c r="A51" s="844" t="s">
        <v>405</v>
      </c>
      <c r="B51" s="845"/>
      <c r="C51" s="845"/>
      <c r="D51" s="845"/>
      <c r="E51" s="845"/>
      <c r="F51" s="845"/>
      <c r="G51" s="845"/>
      <c r="H51" s="845"/>
      <c r="I51" s="845"/>
      <c r="J51" s="845"/>
      <c r="K51" s="845"/>
      <c r="L51" s="845"/>
      <c r="M51" s="846"/>
      <c r="N51" s="4"/>
    </row>
    <row r="52" spans="1:18" ht="15.75" customHeight="1" x14ac:dyDescent="0.25">
      <c r="A52" s="834" t="s">
        <v>12</v>
      </c>
      <c r="B52" s="834"/>
      <c r="C52" s="834"/>
      <c r="D52" s="834"/>
      <c r="E52" s="834"/>
      <c r="F52" s="834"/>
      <c r="G52" s="834"/>
      <c r="H52" s="834"/>
      <c r="I52" s="834"/>
      <c r="J52" s="834"/>
      <c r="K52" s="834"/>
      <c r="L52" s="834"/>
      <c r="M52" s="834"/>
      <c r="N52" s="194"/>
    </row>
    <row r="53" spans="1:18" s="92" customFormat="1" ht="31.5" x14ac:dyDescent="0.25">
      <c r="A53" s="199" t="s">
        <v>26</v>
      </c>
      <c r="B53" s="196" t="s">
        <v>404</v>
      </c>
      <c r="C53" s="195">
        <v>31.99</v>
      </c>
      <c r="D53" s="195">
        <v>69.8</v>
      </c>
      <c r="E53" s="195" t="s">
        <v>84</v>
      </c>
      <c r="F53" s="195">
        <v>85.5</v>
      </c>
      <c r="G53" s="195">
        <v>88.73</v>
      </c>
      <c r="H53" s="195">
        <v>94.36</v>
      </c>
      <c r="I53" s="195">
        <v>95.77</v>
      </c>
      <c r="J53" s="195">
        <v>97.1</v>
      </c>
      <c r="K53" s="198">
        <v>98.59</v>
      </c>
      <c r="L53" s="195">
        <v>100</v>
      </c>
      <c r="M53" s="173"/>
    </row>
    <row r="54" spans="1:18" s="92" customFormat="1" ht="47.25" x14ac:dyDescent="0.25">
      <c r="A54" s="199" t="s">
        <v>27</v>
      </c>
      <c r="B54" s="196" t="s">
        <v>403</v>
      </c>
      <c r="C54" s="195">
        <v>0</v>
      </c>
      <c r="D54" s="195">
        <v>0</v>
      </c>
      <c r="E54" s="195" t="s">
        <v>84</v>
      </c>
      <c r="F54" s="195">
        <v>0</v>
      </c>
      <c r="G54" s="195">
        <v>0</v>
      </c>
      <c r="H54" s="195">
        <v>0</v>
      </c>
      <c r="I54" s="200">
        <v>45.5</v>
      </c>
      <c r="J54" s="200">
        <v>57.6</v>
      </c>
      <c r="K54" s="200">
        <v>64.400000000000006</v>
      </c>
      <c r="L54" s="200">
        <v>70</v>
      </c>
      <c r="M54" s="173"/>
    </row>
    <row r="55" spans="1:18" s="92" customFormat="1" ht="47.25" x14ac:dyDescent="0.25">
      <c r="A55" s="199" t="s">
        <v>28</v>
      </c>
      <c r="B55" s="196" t="s">
        <v>402</v>
      </c>
      <c r="C55" s="198">
        <v>80.48</v>
      </c>
      <c r="D55" s="195">
        <v>88.73</v>
      </c>
      <c r="E55" s="195" t="s">
        <v>84</v>
      </c>
      <c r="F55" s="195">
        <v>91.14</v>
      </c>
      <c r="G55" s="195">
        <v>92.95</v>
      </c>
      <c r="H55" s="195">
        <v>93.76</v>
      </c>
      <c r="I55" s="195">
        <v>94.76</v>
      </c>
      <c r="J55" s="195">
        <v>95.57</v>
      </c>
      <c r="K55" s="198">
        <v>97.58</v>
      </c>
      <c r="L55" s="195">
        <v>100</v>
      </c>
      <c r="M55" s="173"/>
    </row>
    <row r="56" spans="1:18" s="92" customFormat="1" ht="47.25" x14ac:dyDescent="0.25">
      <c r="A56" s="197" t="s">
        <v>29</v>
      </c>
      <c r="B56" s="196" t="s">
        <v>401</v>
      </c>
      <c r="C56" s="195">
        <v>45</v>
      </c>
      <c r="D56" s="195">
        <v>45</v>
      </c>
      <c r="E56" s="195" t="s">
        <v>84</v>
      </c>
      <c r="F56" s="195">
        <v>45</v>
      </c>
      <c r="G56" s="195">
        <v>46</v>
      </c>
      <c r="H56" s="195">
        <v>50</v>
      </c>
      <c r="I56" s="195">
        <v>55</v>
      </c>
      <c r="J56" s="195">
        <v>55</v>
      </c>
      <c r="K56" s="195">
        <v>60</v>
      </c>
      <c r="L56" s="195">
        <v>60</v>
      </c>
      <c r="M56" s="173"/>
    </row>
    <row r="57" spans="1:18" s="92" customFormat="1" ht="31.5" x14ac:dyDescent="0.25">
      <c r="A57" s="197" t="s">
        <v>30</v>
      </c>
      <c r="B57" s="196" t="s">
        <v>400</v>
      </c>
      <c r="C57" s="195" t="s">
        <v>84</v>
      </c>
      <c r="D57" s="195">
        <v>60</v>
      </c>
      <c r="E57" s="195" t="s">
        <v>84</v>
      </c>
      <c r="F57" s="195">
        <v>60</v>
      </c>
      <c r="G57" s="195">
        <v>70</v>
      </c>
      <c r="H57" s="195">
        <v>70</v>
      </c>
      <c r="I57" s="195">
        <v>75</v>
      </c>
      <c r="J57" s="195">
        <v>75</v>
      </c>
      <c r="K57" s="195">
        <v>80</v>
      </c>
      <c r="L57" s="195">
        <v>80</v>
      </c>
      <c r="M57" s="173"/>
    </row>
    <row r="58" spans="1:18" ht="15.75" customHeight="1" x14ac:dyDescent="0.25">
      <c r="A58" s="836" t="s">
        <v>13</v>
      </c>
      <c r="B58" s="837"/>
      <c r="C58" s="837"/>
      <c r="D58" s="837"/>
      <c r="E58" s="837"/>
      <c r="F58" s="837"/>
      <c r="G58" s="837"/>
      <c r="H58" s="837"/>
      <c r="I58" s="837"/>
      <c r="J58" s="837"/>
      <c r="K58" s="837"/>
      <c r="L58" s="837"/>
      <c r="M58" s="837"/>
      <c r="N58" s="194"/>
    </row>
    <row r="59" spans="1:18" ht="47.25" x14ac:dyDescent="0.25">
      <c r="A59" s="193" t="s">
        <v>26</v>
      </c>
      <c r="B59" s="94" t="s">
        <v>66</v>
      </c>
      <c r="C59" s="24" t="s">
        <v>295</v>
      </c>
      <c r="D59" s="24" t="s">
        <v>295</v>
      </c>
      <c r="E59" s="24" t="s">
        <v>295</v>
      </c>
      <c r="F59" s="101">
        <v>75.2</v>
      </c>
      <c r="G59" s="101">
        <v>79</v>
      </c>
      <c r="H59" s="101">
        <v>79</v>
      </c>
      <c r="I59" s="101">
        <v>83.5</v>
      </c>
      <c r="J59" s="101">
        <v>88</v>
      </c>
      <c r="K59" s="101">
        <v>92.5</v>
      </c>
      <c r="L59" s="101">
        <v>97</v>
      </c>
      <c r="M59" s="24"/>
      <c r="N59" s="192"/>
    </row>
    <row r="60" spans="1:18" ht="31.5" x14ac:dyDescent="0.25">
      <c r="A60" s="193" t="s">
        <v>27</v>
      </c>
      <c r="B60" s="94" t="s">
        <v>79</v>
      </c>
      <c r="C60" s="24">
        <v>3</v>
      </c>
      <c r="D60" s="24">
        <v>1</v>
      </c>
      <c r="E60" s="24" t="s">
        <v>295</v>
      </c>
      <c r="F60" s="24">
        <v>3</v>
      </c>
      <c r="G60" s="24">
        <v>2</v>
      </c>
      <c r="H60" s="24">
        <v>1</v>
      </c>
      <c r="I60" s="24">
        <v>0</v>
      </c>
      <c r="J60" s="24">
        <v>6</v>
      </c>
      <c r="K60" s="24">
        <v>3</v>
      </c>
      <c r="L60" s="24">
        <v>1</v>
      </c>
      <c r="M60" s="24"/>
      <c r="N60" s="192"/>
    </row>
    <row r="61" spans="1:18" ht="78.75" x14ac:dyDescent="0.25">
      <c r="A61" s="193" t="s">
        <v>28</v>
      </c>
      <c r="B61" s="114" t="s">
        <v>81</v>
      </c>
      <c r="C61" s="24" t="s">
        <v>295</v>
      </c>
      <c r="D61" s="24" t="s">
        <v>295</v>
      </c>
      <c r="E61" s="24" t="s">
        <v>295</v>
      </c>
      <c r="F61" s="24">
        <v>0</v>
      </c>
      <c r="G61" s="24">
        <v>0</v>
      </c>
      <c r="H61" s="24">
        <v>1</v>
      </c>
      <c r="I61" s="24">
        <v>0</v>
      </c>
      <c r="J61" s="24">
        <v>0</v>
      </c>
      <c r="K61" s="24">
        <v>1</v>
      </c>
      <c r="L61" s="24">
        <v>2</v>
      </c>
      <c r="M61" s="24"/>
      <c r="N61" s="192"/>
    </row>
    <row r="62" spans="1:18" ht="47.25" x14ac:dyDescent="0.25">
      <c r="A62" s="100" t="s">
        <v>29</v>
      </c>
      <c r="B62" s="114" t="s">
        <v>80</v>
      </c>
      <c r="C62" s="24" t="s">
        <v>295</v>
      </c>
      <c r="D62" s="24" t="s">
        <v>295</v>
      </c>
      <c r="E62" s="24" t="s">
        <v>295</v>
      </c>
      <c r="F62" s="24">
        <v>0</v>
      </c>
      <c r="G62" s="24">
        <v>0</v>
      </c>
      <c r="H62" s="24">
        <v>1</v>
      </c>
      <c r="I62" s="24">
        <v>0</v>
      </c>
      <c r="J62" s="24">
        <v>0</v>
      </c>
      <c r="K62" s="24">
        <v>0</v>
      </c>
      <c r="L62" s="24">
        <v>0</v>
      </c>
      <c r="M62" s="23"/>
      <c r="N62" s="4"/>
    </row>
    <row r="63" spans="1:18" s="190" customFormat="1" ht="31.5" x14ac:dyDescent="0.25">
      <c r="A63" s="128" t="s">
        <v>30</v>
      </c>
      <c r="B63" s="125" t="s">
        <v>399</v>
      </c>
      <c r="C63" s="98" t="s">
        <v>295</v>
      </c>
      <c r="D63" s="98">
        <v>10</v>
      </c>
      <c r="E63" s="98" t="s">
        <v>295</v>
      </c>
      <c r="F63" s="98">
        <v>10</v>
      </c>
      <c r="G63" s="98">
        <v>8</v>
      </c>
      <c r="H63" s="98">
        <v>6</v>
      </c>
      <c r="I63" s="98">
        <v>4</v>
      </c>
      <c r="J63" s="98">
        <v>2</v>
      </c>
      <c r="K63" s="98">
        <v>0</v>
      </c>
      <c r="L63" s="98">
        <v>0</v>
      </c>
      <c r="M63" s="103"/>
      <c r="N63" s="191"/>
    </row>
    <row r="64" spans="1:18" ht="18.75" customHeight="1" x14ac:dyDescent="0.3">
      <c r="A64" s="836" t="s">
        <v>398</v>
      </c>
      <c r="B64" s="837"/>
      <c r="C64" s="837"/>
      <c r="D64" s="837"/>
      <c r="E64" s="837"/>
      <c r="F64" s="837"/>
      <c r="G64" s="837"/>
      <c r="H64" s="837"/>
      <c r="I64" s="837"/>
      <c r="J64" s="837"/>
      <c r="K64" s="837"/>
      <c r="L64" s="837"/>
      <c r="M64" s="837"/>
      <c r="N64" s="189"/>
      <c r="O64" s="189">
        <v>2017</v>
      </c>
      <c r="P64" s="189">
        <v>2024</v>
      </c>
      <c r="Q64" s="189" t="s">
        <v>397</v>
      </c>
      <c r="R64" s="188"/>
    </row>
    <row r="65" spans="1:18" s="92" customFormat="1" ht="47.25" x14ac:dyDescent="0.25">
      <c r="A65" s="113" t="s">
        <v>26</v>
      </c>
      <c r="B65" s="23" t="s">
        <v>67</v>
      </c>
      <c r="C65" s="182">
        <v>154604</v>
      </c>
      <c r="D65" s="182">
        <v>150916</v>
      </c>
      <c r="E65" s="179" t="s">
        <v>84</v>
      </c>
      <c r="F65" s="182">
        <v>152500</v>
      </c>
      <c r="G65" s="182">
        <f>F65+14242</f>
        <v>166742</v>
      </c>
      <c r="H65" s="182">
        <f>G65+14242</f>
        <v>180984</v>
      </c>
      <c r="I65" s="182">
        <f>H65+14242</f>
        <v>195226</v>
      </c>
      <c r="J65" s="182">
        <f>I65+14242</f>
        <v>209468</v>
      </c>
      <c r="K65" s="182">
        <f>J65+14242</f>
        <v>223710</v>
      </c>
      <c r="L65" s="182">
        <f>K65+14239</f>
        <v>237949</v>
      </c>
      <c r="M65" s="185"/>
      <c r="N65" s="184" t="s">
        <v>396</v>
      </c>
      <c r="O65" s="187">
        <v>15855749</v>
      </c>
      <c r="P65" s="187">
        <v>25000000</v>
      </c>
      <c r="Q65" s="187">
        <f>(P65-O65)/7</f>
        <v>1306321.5714285714</v>
      </c>
      <c r="R65" s="183"/>
    </row>
    <row r="66" spans="1:18" s="92" customFormat="1" ht="47.25" x14ac:dyDescent="0.25">
      <c r="A66" s="113" t="s">
        <v>27</v>
      </c>
      <c r="B66" s="23" t="s">
        <v>68</v>
      </c>
      <c r="C66" s="182">
        <f>165+20</f>
        <v>185</v>
      </c>
      <c r="D66" s="182">
        <f>240+26</f>
        <v>266</v>
      </c>
      <c r="E66" s="179" t="s">
        <v>84</v>
      </c>
      <c r="F66" s="182">
        <v>281</v>
      </c>
      <c r="G66" s="182">
        <v>296</v>
      </c>
      <c r="H66" s="182">
        <v>311</v>
      </c>
      <c r="I66" s="182">
        <v>326</v>
      </c>
      <c r="J66" s="182">
        <v>341</v>
      </c>
      <c r="K66" s="182">
        <v>356</v>
      </c>
      <c r="L66" s="182">
        <v>371</v>
      </c>
      <c r="M66" s="185"/>
      <c r="N66" s="184"/>
      <c r="O66" s="187" t="e">
        <f>(E65-F65)/6</f>
        <v>#VALUE!</v>
      </c>
      <c r="P66" s="184"/>
      <c r="Q66" s="186">
        <f>Q65*100/O65</f>
        <v>8.238788160865635</v>
      </c>
      <c r="R66" s="183"/>
    </row>
    <row r="67" spans="1:18" s="92" customFormat="1" ht="47.25" x14ac:dyDescent="0.25">
      <c r="A67" s="113" t="s">
        <v>28</v>
      </c>
      <c r="B67" s="23" t="s">
        <v>395</v>
      </c>
      <c r="C67" s="182" t="s">
        <v>153</v>
      </c>
      <c r="D67" s="182" t="s">
        <v>153</v>
      </c>
      <c r="E67" s="182">
        <v>10</v>
      </c>
      <c r="F67" s="182" t="s">
        <v>383</v>
      </c>
      <c r="G67" s="182" t="s">
        <v>383</v>
      </c>
      <c r="H67" s="182" t="s">
        <v>383</v>
      </c>
      <c r="I67" s="182" t="s">
        <v>383</v>
      </c>
      <c r="J67" s="182" t="s">
        <v>383</v>
      </c>
      <c r="K67" s="182" t="s">
        <v>383</v>
      </c>
      <c r="L67" s="182" t="s">
        <v>383</v>
      </c>
      <c r="M67" s="185"/>
      <c r="N67" s="184"/>
      <c r="O67" s="184"/>
      <c r="P67" s="184"/>
      <c r="Q67" s="184"/>
      <c r="R67" s="183"/>
    </row>
    <row r="68" spans="1:18" s="92" customFormat="1" ht="47.25" x14ac:dyDescent="0.25">
      <c r="A68" s="113" t="s">
        <v>29</v>
      </c>
      <c r="B68" s="23" t="s">
        <v>394</v>
      </c>
      <c r="C68" s="182">
        <v>0</v>
      </c>
      <c r="D68" s="182">
        <v>0</v>
      </c>
      <c r="E68" s="179" t="s">
        <v>84</v>
      </c>
      <c r="F68" s="182">
        <v>0</v>
      </c>
      <c r="G68" s="182">
        <v>0</v>
      </c>
      <c r="H68" s="182">
        <v>1</v>
      </c>
      <c r="I68" s="182">
        <v>2</v>
      </c>
      <c r="J68" s="182">
        <v>4</v>
      </c>
      <c r="K68" s="182">
        <v>4</v>
      </c>
      <c r="L68" s="182">
        <v>5</v>
      </c>
      <c r="M68" s="185"/>
      <c r="N68" s="184"/>
      <c r="O68" s="184"/>
      <c r="P68" s="184"/>
      <c r="Q68" s="184"/>
      <c r="R68" s="183"/>
    </row>
    <row r="69" spans="1:18" s="92" customFormat="1" ht="31.5" x14ac:dyDescent="0.25">
      <c r="A69" s="113" t="s">
        <v>30</v>
      </c>
      <c r="B69" s="23" t="s">
        <v>393</v>
      </c>
      <c r="C69" s="182">
        <v>0</v>
      </c>
      <c r="D69" s="182">
        <v>0</v>
      </c>
      <c r="E69" s="179" t="s">
        <v>84</v>
      </c>
      <c r="F69" s="182">
        <v>0</v>
      </c>
      <c r="G69" s="182">
        <v>5</v>
      </c>
      <c r="H69" s="182">
        <v>5</v>
      </c>
      <c r="I69" s="182">
        <v>5</v>
      </c>
      <c r="J69" s="182">
        <v>5</v>
      </c>
      <c r="K69" s="182">
        <v>5</v>
      </c>
      <c r="L69" s="182">
        <v>5</v>
      </c>
      <c r="M69" s="173"/>
    </row>
    <row r="70" spans="1:18" s="180" customFormat="1" ht="63" x14ac:dyDescent="0.25">
      <c r="A70" s="172" t="s">
        <v>31</v>
      </c>
      <c r="B70" s="103" t="s">
        <v>392</v>
      </c>
      <c r="C70" s="182">
        <v>23.3</v>
      </c>
      <c r="D70" s="182">
        <v>34.119999999999997</v>
      </c>
      <c r="E70" s="179" t="s">
        <v>84</v>
      </c>
      <c r="F70" s="182">
        <v>30.5</v>
      </c>
      <c r="G70" s="182">
        <v>31.2</v>
      </c>
      <c r="H70" s="182">
        <v>31.9</v>
      </c>
      <c r="I70" s="182">
        <v>32.6</v>
      </c>
      <c r="J70" s="182">
        <v>33.299999999999997</v>
      </c>
      <c r="K70" s="182">
        <v>34</v>
      </c>
      <c r="L70" s="182">
        <v>34.5</v>
      </c>
      <c r="M70" s="181"/>
    </row>
    <row r="71" spans="1:18" s="176" customFormat="1" ht="47.25" x14ac:dyDescent="0.25">
      <c r="A71" s="113" t="s">
        <v>33</v>
      </c>
      <c r="B71" s="23" t="s">
        <v>391</v>
      </c>
      <c r="C71" s="178">
        <v>6.6</v>
      </c>
      <c r="D71" s="178">
        <v>12.1</v>
      </c>
      <c r="E71" s="179" t="s">
        <v>84</v>
      </c>
      <c r="F71" s="178">
        <v>12.5</v>
      </c>
      <c r="G71" s="178">
        <v>13</v>
      </c>
      <c r="H71" s="178">
        <v>14</v>
      </c>
      <c r="I71" s="178">
        <v>15</v>
      </c>
      <c r="J71" s="178">
        <v>16</v>
      </c>
      <c r="K71" s="178">
        <v>17</v>
      </c>
      <c r="L71" s="178">
        <v>18</v>
      </c>
      <c r="M71" s="177"/>
    </row>
    <row r="72" spans="1:18" s="176" customFormat="1" ht="47.25" x14ac:dyDescent="0.25">
      <c r="A72" s="172" t="s">
        <v>34</v>
      </c>
      <c r="B72" s="103" t="s">
        <v>390</v>
      </c>
      <c r="C72" s="144">
        <v>1</v>
      </c>
      <c r="D72" s="144">
        <v>12</v>
      </c>
      <c r="E72" s="175" t="s">
        <v>84</v>
      </c>
      <c r="F72" s="144">
        <v>5</v>
      </c>
      <c r="G72" s="144">
        <v>2</v>
      </c>
      <c r="H72" s="144">
        <v>2</v>
      </c>
      <c r="I72" s="144">
        <v>0</v>
      </c>
      <c r="J72" s="144">
        <v>1</v>
      </c>
      <c r="K72" s="144">
        <v>0</v>
      </c>
      <c r="L72" s="144">
        <v>1</v>
      </c>
      <c r="M72" s="177"/>
    </row>
    <row r="73" spans="1:18" s="92" customFormat="1" ht="31.5" x14ac:dyDescent="0.25">
      <c r="A73" s="172" t="s">
        <v>170</v>
      </c>
      <c r="B73" s="152" t="s">
        <v>389</v>
      </c>
      <c r="C73" s="174">
        <v>24</v>
      </c>
      <c r="D73" s="174">
        <v>24</v>
      </c>
      <c r="E73" s="175" t="s">
        <v>84</v>
      </c>
      <c r="F73" s="174">
        <v>20</v>
      </c>
      <c r="G73" s="174">
        <v>21</v>
      </c>
      <c r="H73" s="174">
        <v>22</v>
      </c>
      <c r="I73" s="174">
        <v>23</v>
      </c>
      <c r="J73" s="174">
        <v>24</v>
      </c>
      <c r="K73" s="174">
        <v>24</v>
      </c>
      <c r="L73" s="174">
        <v>25</v>
      </c>
      <c r="M73" s="173"/>
    </row>
    <row r="74" spans="1:18" s="170" customFormat="1" ht="15.75" customHeight="1" x14ac:dyDescent="0.25">
      <c r="A74" s="847" t="s">
        <v>388</v>
      </c>
      <c r="B74" s="848"/>
      <c r="C74" s="848"/>
      <c r="D74" s="848"/>
      <c r="E74" s="848"/>
      <c r="F74" s="848"/>
      <c r="G74" s="848"/>
      <c r="H74" s="848"/>
      <c r="I74" s="848"/>
      <c r="J74" s="848"/>
      <c r="K74" s="848"/>
      <c r="L74" s="848"/>
      <c r="M74" s="849"/>
    </row>
    <row r="75" spans="1:18" s="92" customFormat="1" ht="15.75" customHeight="1" x14ac:dyDescent="0.25">
      <c r="A75" s="836" t="s">
        <v>14</v>
      </c>
      <c r="B75" s="837"/>
      <c r="C75" s="837"/>
      <c r="D75" s="837"/>
      <c r="E75" s="837"/>
      <c r="F75" s="837"/>
      <c r="G75" s="837"/>
      <c r="H75" s="837"/>
      <c r="I75" s="837"/>
      <c r="J75" s="837"/>
      <c r="K75" s="837"/>
      <c r="L75" s="837"/>
      <c r="M75" s="837"/>
    </row>
    <row r="76" spans="1:18" s="170" customFormat="1" ht="31.5" x14ac:dyDescent="0.25">
      <c r="A76" s="172" t="s">
        <v>26</v>
      </c>
      <c r="B76" s="125" t="s">
        <v>387</v>
      </c>
      <c r="C76" s="144" t="s">
        <v>383</v>
      </c>
      <c r="D76" s="144" t="s">
        <v>383</v>
      </c>
      <c r="E76" s="144" t="s">
        <v>84</v>
      </c>
      <c r="F76" s="144" t="s">
        <v>383</v>
      </c>
      <c r="G76" s="144" t="s">
        <v>383</v>
      </c>
      <c r="H76" s="144" t="s">
        <v>383</v>
      </c>
      <c r="I76" s="144" t="s">
        <v>383</v>
      </c>
      <c r="J76" s="144" t="s">
        <v>383</v>
      </c>
      <c r="K76" s="144" t="s">
        <v>383</v>
      </c>
      <c r="L76" s="144" t="s">
        <v>383</v>
      </c>
      <c r="M76" s="171"/>
    </row>
    <row r="77" spans="1:18" s="170" customFormat="1" ht="15.75" x14ac:dyDescent="0.25">
      <c r="A77" s="172" t="s">
        <v>27</v>
      </c>
      <c r="B77" s="125" t="s">
        <v>386</v>
      </c>
      <c r="C77" s="144" t="s">
        <v>383</v>
      </c>
      <c r="D77" s="144" t="s">
        <v>383</v>
      </c>
      <c r="E77" s="144" t="s">
        <v>84</v>
      </c>
      <c r="F77" s="144" t="s">
        <v>383</v>
      </c>
      <c r="G77" s="144" t="s">
        <v>383</v>
      </c>
      <c r="H77" s="144" t="s">
        <v>383</v>
      </c>
      <c r="I77" s="144" t="s">
        <v>383</v>
      </c>
      <c r="J77" s="144" t="s">
        <v>383</v>
      </c>
      <c r="K77" s="144" t="s">
        <v>383</v>
      </c>
      <c r="L77" s="144" t="s">
        <v>383</v>
      </c>
      <c r="M77" s="171"/>
    </row>
    <row r="78" spans="1:18" s="170" customFormat="1" ht="31.5" x14ac:dyDescent="0.25">
      <c r="A78" s="172" t="s">
        <v>28</v>
      </c>
      <c r="B78" s="125" t="s">
        <v>385</v>
      </c>
      <c r="C78" s="144" t="s">
        <v>383</v>
      </c>
      <c r="D78" s="144" t="s">
        <v>383</v>
      </c>
      <c r="E78" s="144" t="s">
        <v>84</v>
      </c>
      <c r="F78" s="144" t="s">
        <v>383</v>
      </c>
      <c r="G78" s="144" t="s">
        <v>383</v>
      </c>
      <c r="H78" s="144" t="s">
        <v>383</v>
      </c>
      <c r="I78" s="144" t="s">
        <v>383</v>
      </c>
      <c r="J78" s="144" t="s">
        <v>383</v>
      </c>
      <c r="K78" s="144" t="s">
        <v>383</v>
      </c>
      <c r="L78" s="144" t="s">
        <v>383</v>
      </c>
      <c r="M78" s="171"/>
    </row>
    <row r="79" spans="1:18" s="170" customFormat="1" ht="15.75" x14ac:dyDescent="0.25">
      <c r="A79" s="172" t="s">
        <v>29</v>
      </c>
      <c r="B79" s="125" t="s">
        <v>384</v>
      </c>
      <c r="C79" s="144" t="s">
        <v>383</v>
      </c>
      <c r="D79" s="144" t="s">
        <v>383</v>
      </c>
      <c r="E79" s="144" t="s">
        <v>84</v>
      </c>
      <c r="F79" s="144" t="s">
        <v>383</v>
      </c>
      <c r="G79" s="144" t="s">
        <v>383</v>
      </c>
      <c r="H79" s="144" t="s">
        <v>383</v>
      </c>
      <c r="I79" s="144" t="s">
        <v>383</v>
      </c>
      <c r="J79" s="144" t="s">
        <v>383</v>
      </c>
      <c r="K79" s="144" t="s">
        <v>383</v>
      </c>
      <c r="L79" s="144" t="s">
        <v>383</v>
      </c>
      <c r="M79" s="171"/>
    </row>
    <row r="80" spans="1:18" s="170" customFormat="1" ht="15.75" x14ac:dyDescent="0.25">
      <c r="A80" s="172" t="s">
        <v>30</v>
      </c>
      <c r="B80" s="125" t="s">
        <v>382</v>
      </c>
      <c r="C80" s="144">
        <v>1.5</v>
      </c>
      <c r="D80" s="144">
        <v>2.2000000000000002</v>
      </c>
      <c r="E80" s="144" t="s">
        <v>84</v>
      </c>
      <c r="F80" s="144">
        <v>2.5</v>
      </c>
      <c r="G80" s="144">
        <v>2.5</v>
      </c>
      <c r="H80" s="144">
        <v>2.7</v>
      </c>
      <c r="I80" s="144">
        <v>2.7</v>
      </c>
      <c r="J80" s="144">
        <v>3.2</v>
      </c>
      <c r="K80" s="144">
        <v>3.8</v>
      </c>
      <c r="L80" s="144">
        <v>4.5199999999999996</v>
      </c>
      <c r="M80" s="171"/>
    </row>
    <row r="81" spans="1:16" s="170" customFormat="1" ht="31.5" x14ac:dyDescent="0.25">
      <c r="A81" s="172" t="s">
        <v>31</v>
      </c>
      <c r="B81" s="125" t="s">
        <v>381</v>
      </c>
      <c r="C81" s="144">
        <v>0.3</v>
      </c>
      <c r="D81" s="144">
        <v>0.3</v>
      </c>
      <c r="E81" s="144" t="s">
        <v>84</v>
      </c>
      <c r="F81" s="144">
        <v>0.3</v>
      </c>
      <c r="G81" s="144">
        <v>0.3</v>
      </c>
      <c r="H81" s="144">
        <v>0.3</v>
      </c>
      <c r="I81" s="144">
        <v>0.3</v>
      </c>
      <c r="J81" s="144">
        <v>0.4</v>
      </c>
      <c r="K81" s="144">
        <v>0.55000000000000004</v>
      </c>
      <c r="L81" s="144">
        <v>0.7</v>
      </c>
      <c r="M81" s="171"/>
    </row>
    <row r="82" spans="1:16" s="170" customFormat="1" ht="31.5" x14ac:dyDescent="0.25">
      <c r="A82" s="172" t="s">
        <v>33</v>
      </c>
      <c r="B82" s="125" t="s">
        <v>380</v>
      </c>
      <c r="C82" s="144">
        <v>0.3</v>
      </c>
      <c r="D82" s="144">
        <v>0.8</v>
      </c>
      <c r="E82" s="144" t="s">
        <v>84</v>
      </c>
      <c r="F82" s="144">
        <v>0.9</v>
      </c>
      <c r="G82" s="144">
        <v>0.8</v>
      </c>
      <c r="H82" s="144">
        <v>0.9</v>
      </c>
      <c r="I82" s="144">
        <v>0.8</v>
      </c>
      <c r="J82" s="144">
        <v>1.3</v>
      </c>
      <c r="K82" s="144">
        <v>1.9</v>
      </c>
      <c r="L82" s="144">
        <v>2.1</v>
      </c>
      <c r="M82" s="171"/>
    </row>
    <row r="83" spans="1:16" s="170" customFormat="1" ht="15.75" customHeight="1" x14ac:dyDescent="0.25">
      <c r="A83" s="835" t="s">
        <v>379</v>
      </c>
      <c r="B83" s="835"/>
      <c r="C83" s="835"/>
      <c r="D83" s="835"/>
      <c r="E83" s="835"/>
      <c r="F83" s="835"/>
      <c r="G83" s="835"/>
      <c r="H83" s="835"/>
      <c r="I83" s="835"/>
      <c r="J83" s="835"/>
      <c r="K83" s="835"/>
      <c r="L83" s="835"/>
      <c r="M83" s="835"/>
    </row>
    <row r="96" spans="1:16" ht="15.75" customHeight="1" x14ac:dyDescent="0.25">
      <c r="O96" s="4"/>
      <c r="P96" s="5"/>
    </row>
  </sheetData>
  <mergeCells count="23">
    <mergeCell ref="M7:M9"/>
    <mergeCell ref="A51:M51"/>
    <mergeCell ref="A74:M74"/>
    <mergeCell ref="A4:A5"/>
    <mergeCell ref="A6:M6"/>
    <mergeCell ref="A19:M19"/>
    <mergeCell ref="F4:L4"/>
    <mergeCell ref="K1:M1"/>
    <mergeCell ref="A38:M38"/>
    <mergeCell ref="A33:M33"/>
    <mergeCell ref="A83:M83"/>
    <mergeCell ref="A58:M58"/>
    <mergeCell ref="A52:M52"/>
    <mergeCell ref="A50:M50"/>
    <mergeCell ref="A48:M48"/>
    <mergeCell ref="A42:M42"/>
    <mergeCell ref="A2:M2"/>
    <mergeCell ref="A75:M75"/>
    <mergeCell ref="A64:M64"/>
    <mergeCell ref="A25:M25"/>
    <mergeCell ref="C4:D4"/>
    <mergeCell ref="B4:B5"/>
    <mergeCell ref="M4:M5"/>
  </mergeCells>
  <pageMargins left="0.78740157480314965" right="0.39370078740157483" top="0.39370078740157483" bottom="0.39370078740157483" header="0.31496062992125984" footer="0.31496062992125984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view="pageBreakPreview" zoomScale="80" zoomScaleNormal="85" zoomScaleSheetLayoutView="80" workbookViewId="0">
      <selection activeCell="G34" sqref="G34"/>
    </sheetView>
  </sheetViews>
  <sheetFormatPr defaultRowHeight="15" x14ac:dyDescent="0.25"/>
  <cols>
    <col min="1" max="1" width="5.5703125" style="6" customWidth="1"/>
    <col min="2" max="2" width="65.28515625" style="21" customWidth="1"/>
    <col min="3" max="3" width="18" style="21" customWidth="1"/>
    <col min="4" max="4" width="19.5703125" style="21" customWidth="1"/>
    <col min="5" max="5" width="37.7109375" style="21" customWidth="1"/>
    <col min="6" max="6" width="14.28515625" style="21" bestFit="1" customWidth="1"/>
    <col min="7" max="12" width="13.140625" style="21" bestFit="1" customWidth="1"/>
    <col min="13" max="16384" width="9.140625" style="21"/>
  </cols>
  <sheetData>
    <row r="1" spans="1:14" ht="15.75" x14ac:dyDescent="0.25">
      <c r="C1" s="1"/>
      <c r="D1" s="1"/>
      <c r="E1" s="1"/>
      <c r="F1" s="1"/>
      <c r="G1" s="1"/>
      <c r="H1" s="1"/>
      <c r="I1" s="1"/>
      <c r="J1" s="1"/>
      <c r="K1" s="800" t="s">
        <v>0</v>
      </c>
      <c r="L1" s="800"/>
    </row>
    <row r="2" spans="1:14" ht="18.75" x14ac:dyDescent="0.3">
      <c r="A2" s="798" t="s">
        <v>47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</row>
    <row r="3" spans="1:14" ht="15.75" x14ac:dyDescent="0.25">
      <c r="B3" s="3"/>
      <c r="C3" s="2"/>
      <c r="D3" s="2"/>
      <c r="E3" s="3"/>
      <c r="F3" s="3"/>
      <c r="G3" s="3"/>
      <c r="H3" s="3"/>
      <c r="I3" s="3"/>
      <c r="J3" s="3"/>
      <c r="K3" s="3"/>
      <c r="L3" s="3"/>
    </row>
    <row r="4" spans="1:14" ht="47.25" x14ac:dyDescent="0.25">
      <c r="A4" s="804" t="s">
        <v>4</v>
      </c>
      <c r="B4" s="807" t="s">
        <v>74</v>
      </c>
      <c r="C4" s="807" t="s">
        <v>15</v>
      </c>
      <c r="D4" s="807"/>
      <c r="E4" s="650" t="s">
        <v>24</v>
      </c>
      <c r="F4" s="807" t="s">
        <v>25</v>
      </c>
      <c r="G4" s="807"/>
      <c r="H4" s="807"/>
      <c r="I4" s="807"/>
      <c r="J4" s="807"/>
      <c r="K4" s="807"/>
      <c r="L4" s="807"/>
    </row>
    <row r="5" spans="1:14" ht="15.75" x14ac:dyDescent="0.25">
      <c r="A5" s="804"/>
      <c r="B5" s="807"/>
      <c r="C5" s="22" t="s">
        <v>1</v>
      </c>
      <c r="D5" s="22" t="s">
        <v>2</v>
      </c>
      <c r="E5" s="650" t="s">
        <v>22</v>
      </c>
      <c r="F5" s="22" t="s">
        <v>16</v>
      </c>
      <c r="G5" s="22" t="s">
        <v>17</v>
      </c>
      <c r="H5" s="22" t="s">
        <v>18</v>
      </c>
      <c r="I5" s="22" t="s">
        <v>19</v>
      </c>
      <c r="J5" s="22" t="s">
        <v>20</v>
      </c>
      <c r="K5" s="22" t="s">
        <v>21</v>
      </c>
      <c r="L5" s="650" t="s">
        <v>22</v>
      </c>
    </row>
    <row r="6" spans="1:14" ht="15.75" x14ac:dyDescent="0.25">
      <c r="A6" s="805" t="s">
        <v>3</v>
      </c>
      <c r="B6" s="805"/>
      <c r="C6" s="805"/>
      <c r="D6" s="805"/>
      <c r="E6" s="805"/>
      <c r="F6" s="805"/>
      <c r="G6" s="805"/>
      <c r="H6" s="805"/>
      <c r="I6" s="805"/>
      <c r="J6" s="805"/>
      <c r="K6" s="805"/>
      <c r="L6" s="805"/>
    </row>
    <row r="7" spans="1:14" ht="15.75" x14ac:dyDescent="0.25">
      <c r="A7" s="25" t="s">
        <v>26</v>
      </c>
      <c r="B7" s="7" t="s">
        <v>46</v>
      </c>
      <c r="C7" s="14">
        <v>803721</v>
      </c>
      <c r="D7" s="14">
        <v>800088</v>
      </c>
      <c r="E7" s="15"/>
      <c r="F7" s="14">
        <v>797036</v>
      </c>
      <c r="G7" s="16">
        <v>795580</v>
      </c>
      <c r="H7" s="15">
        <v>795717</v>
      </c>
      <c r="I7" s="15">
        <v>796856</v>
      </c>
      <c r="J7" s="15">
        <v>798438</v>
      </c>
      <c r="K7" s="15">
        <v>800325</v>
      </c>
      <c r="L7" s="15">
        <v>802523</v>
      </c>
    </row>
    <row r="8" spans="1:14" ht="15.75" x14ac:dyDescent="0.25">
      <c r="A8" s="25" t="s">
        <v>27</v>
      </c>
      <c r="B8" s="7" t="s">
        <v>808</v>
      </c>
      <c r="C8" s="10">
        <v>67.7</v>
      </c>
      <c r="D8" s="10">
        <v>68.3</v>
      </c>
      <c r="E8" s="11">
        <v>78</v>
      </c>
      <c r="F8" s="9">
        <v>69.5</v>
      </c>
      <c r="G8" s="9">
        <v>71.5</v>
      </c>
      <c r="H8" s="9">
        <v>73</v>
      </c>
      <c r="I8" s="9">
        <v>74.5</v>
      </c>
      <c r="J8" s="9">
        <v>75.5</v>
      </c>
      <c r="K8" s="9">
        <v>77</v>
      </c>
      <c r="L8" s="9">
        <v>78</v>
      </c>
    </row>
    <row r="9" spans="1:14" ht="47.25" x14ac:dyDescent="0.25">
      <c r="A9" s="7" t="s">
        <v>28</v>
      </c>
      <c r="B9" s="7" t="s">
        <v>51</v>
      </c>
      <c r="C9" s="32">
        <v>16</v>
      </c>
      <c r="D9" s="32">
        <v>14.9</v>
      </c>
      <c r="E9" s="32">
        <v>6.6</v>
      </c>
      <c r="F9" s="32">
        <v>14.6</v>
      </c>
      <c r="G9" s="32">
        <v>14</v>
      </c>
      <c r="H9" s="32">
        <v>13.3</v>
      </c>
      <c r="I9" s="32">
        <v>12.7</v>
      </c>
      <c r="J9" s="32">
        <v>12.1</v>
      </c>
      <c r="K9" s="32">
        <v>11.4</v>
      </c>
      <c r="L9" s="32">
        <v>10.7</v>
      </c>
      <c r="M9" s="31"/>
      <c r="N9" s="31"/>
    </row>
    <row r="10" spans="1:14" s="19" customFormat="1" ht="15.75" x14ac:dyDescent="0.25">
      <c r="A10" s="7" t="s">
        <v>29</v>
      </c>
      <c r="B10" s="7" t="s">
        <v>48</v>
      </c>
      <c r="C10" s="670">
        <v>3665</v>
      </c>
      <c r="D10" s="670">
        <v>3608</v>
      </c>
      <c r="E10" s="670"/>
      <c r="F10" s="670">
        <v>2793</v>
      </c>
      <c r="G10" s="670">
        <v>2334</v>
      </c>
      <c r="H10" s="670">
        <v>2343</v>
      </c>
      <c r="I10" s="670" t="s">
        <v>809</v>
      </c>
      <c r="J10" s="670" t="s">
        <v>810</v>
      </c>
      <c r="K10" s="670" t="s">
        <v>811</v>
      </c>
      <c r="L10" s="670" t="s">
        <v>812</v>
      </c>
    </row>
    <row r="11" spans="1:14" ht="15.75" x14ac:dyDescent="0.25">
      <c r="A11" s="25" t="s">
        <v>30</v>
      </c>
      <c r="B11" s="7" t="s">
        <v>813</v>
      </c>
      <c r="C11" s="20" t="s">
        <v>84</v>
      </c>
      <c r="D11" s="20" t="s">
        <v>84</v>
      </c>
      <c r="E11" s="8">
        <v>67</v>
      </c>
      <c r="F11" s="20" t="s">
        <v>84</v>
      </c>
      <c r="G11" s="20" t="s">
        <v>84</v>
      </c>
      <c r="H11" s="20" t="s">
        <v>84</v>
      </c>
      <c r="I11" s="20" t="s">
        <v>84</v>
      </c>
      <c r="J11" s="20" t="s">
        <v>84</v>
      </c>
      <c r="K11" s="20" t="s">
        <v>84</v>
      </c>
      <c r="L11" s="9">
        <v>67</v>
      </c>
    </row>
    <row r="12" spans="1:14" ht="15.75" x14ac:dyDescent="0.25">
      <c r="A12" s="25" t="s">
        <v>31</v>
      </c>
      <c r="B12" s="7" t="s">
        <v>32</v>
      </c>
      <c r="C12" s="8">
        <v>1.82</v>
      </c>
      <c r="D12" s="8">
        <v>1.71</v>
      </c>
      <c r="E12" s="8">
        <v>1.7</v>
      </c>
      <c r="F12" s="9">
        <v>1.7</v>
      </c>
      <c r="G12" s="9">
        <v>1.7</v>
      </c>
      <c r="H12" s="9">
        <v>1.7</v>
      </c>
      <c r="I12" s="9">
        <v>1.7</v>
      </c>
      <c r="J12" s="9">
        <v>1.7</v>
      </c>
      <c r="K12" s="9">
        <v>1.7</v>
      </c>
      <c r="L12" s="9">
        <v>1.7</v>
      </c>
    </row>
    <row r="13" spans="1:14" ht="31.5" x14ac:dyDescent="0.25">
      <c r="A13" s="25" t="s">
        <v>33</v>
      </c>
      <c r="B13" s="7" t="s">
        <v>52</v>
      </c>
      <c r="C13" s="27">
        <v>21.7</v>
      </c>
      <c r="D13" s="27">
        <v>25.8</v>
      </c>
      <c r="E13" s="27">
        <v>55</v>
      </c>
      <c r="F13" s="27">
        <v>27.3</v>
      </c>
      <c r="G13" s="27">
        <v>29.8</v>
      </c>
      <c r="H13" s="27">
        <v>32</v>
      </c>
      <c r="I13" s="27">
        <v>33</v>
      </c>
      <c r="J13" s="27">
        <v>35</v>
      </c>
      <c r="K13" s="27">
        <v>37</v>
      </c>
      <c r="L13" s="27">
        <v>39</v>
      </c>
    </row>
    <row r="14" spans="1:14" s="19" customFormat="1" ht="31.5" x14ac:dyDescent="0.25">
      <c r="A14" s="7" t="s">
        <v>34</v>
      </c>
      <c r="B14" s="37" t="s">
        <v>87</v>
      </c>
      <c r="C14" s="36">
        <v>6358</v>
      </c>
      <c r="D14" s="36">
        <v>6451</v>
      </c>
      <c r="E14" s="36"/>
      <c r="F14" s="36">
        <v>6460</v>
      </c>
      <c r="G14" s="36">
        <v>6555</v>
      </c>
      <c r="H14" s="36">
        <v>6650</v>
      </c>
      <c r="I14" s="36">
        <v>6745</v>
      </c>
      <c r="J14" s="36">
        <v>6840</v>
      </c>
      <c r="K14" s="36">
        <v>6935</v>
      </c>
      <c r="L14" s="36">
        <v>7030</v>
      </c>
    </row>
    <row r="15" spans="1:14" ht="15.75" x14ac:dyDescent="0.25">
      <c r="A15" s="805" t="s">
        <v>5</v>
      </c>
      <c r="B15" s="805"/>
      <c r="C15" s="805"/>
      <c r="D15" s="805"/>
      <c r="E15" s="805"/>
      <c r="F15" s="805"/>
      <c r="G15" s="805"/>
      <c r="H15" s="805"/>
      <c r="I15" s="805"/>
      <c r="J15" s="805"/>
      <c r="K15" s="805"/>
      <c r="L15" s="805"/>
    </row>
    <row r="16" spans="1:14" ht="31.5" x14ac:dyDescent="0.25">
      <c r="A16" s="25" t="s">
        <v>26</v>
      </c>
      <c r="B16" s="7" t="s">
        <v>38</v>
      </c>
      <c r="C16" s="8">
        <v>700</v>
      </c>
      <c r="D16" s="8">
        <v>630</v>
      </c>
      <c r="E16" s="11">
        <v>350</v>
      </c>
      <c r="F16" s="10">
        <v>594.79999999999995</v>
      </c>
      <c r="G16" s="10">
        <v>553.70000000000005</v>
      </c>
      <c r="H16" s="10">
        <v>512.70000000000005</v>
      </c>
      <c r="I16" s="10">
        <v>478.2</v>
      </c>
      <c r="J16" s="10">
        <v>432.3</v>
      </c>
      <c r="K16" s="10">
        <v>392.2</v>
      </c>
      <c r="L16" s="10">
        <v>350</v>
      </c>
    </row>
    <row r="17" spans="1:12" ht="31.5" x14ac:dyDescent="0.25">
      <c r="A17" s="25" t="s">
        <v>27</v>
      </c>
      <c r="B17" s="7" t="s">
        <v>35</v>
      </c>
      <c r="C17" s="8">
        <v>484.9</v>
      </c>
      <c r="D17" s="8">
        <v>394.3</v>
      </c>
      <c r="E17" s="11">
        <v>450</v>
      </c>
      <c r="F17" s="9">
        <v>445.2</v>
      </c>
      <c r="G17" s="9">
        <v>443</v>
      </c>
      <c r="H17" s="9">
        <v>440</v>
      </c>
      <c r="I17" s="9">
        <v>435</v>
      </c>
      <c r="J17" s="9">
        <v>433</v>
      </c>
      <c r="K17" s="9">
        <v>430</v>
      </c>
      <c r="L17" s="9">
        <v>425</v>
      </c>
    </row>
    <row r="18" spans="1:12" ht="31.5" x14ac:dyDescent="0.25">
      <c r="A18" s="25" t="s">
        <v>28</v>
      </c>
      <c r="B18" s="7" t="s">
        <v>36</v>
      </c>
      <c r="C18" s="8">
        <v>201</v>
      </c>
      <c r="D18" s="8" t="s">
        <v>82</v>
      </c>
      <c r="E18" s="11">
        <v>185</v>
      </c>
      <c r="F18" s="9">
        <v>196.2</v>
      </c>
      <c r="G18" s="9">
        <v>195</v>
      </c>
      <c r="H18" s="9">
        <v>194</v>
      </c>
      <c r="I18" s="9">
        <v>193</v>
      </c>
      <c r="J18" s="9">
        <v>192</v>
      </c>
      <c r="K18" s="9">
        <v>190</v>
      </c>
      <c r="L18" s="9">
        <v>185</v>
      </c>
    </row>
    <row r="19" spans="1:12" ht="31.5" x14ac:dyDescent="0.25">
      <c r="A19" s="25" t="s">
        <v>29</v>
      </c>
      <c r="B19" s="7" t="s">
        <v>37</v>
      </c>
      <c r="C19" s="8">
        <v>5.2</v>
      </c>
      <c r="D19" s="8">
        <v>4.8</v>
      </c>
      <c r="E19" s="10">
        <v>4.5</v>
      </c>
      <c r="F19" s="10">
        <v>5.0999999999999996</v>
      </c>
      <c r="G19" s="9">
        <v>5</v>
      </c>
      <c r="H19" s="9">
        <v>4.9000000000000004</v>
      </c>
      <c r="I19" s="9">
        <v>4.8</v>
      </c>
      <c r="J19" s="9">
        <v>4.7</v>
      </c>
      <c r="K19" s="9">
        <v>4.5999999999999996</v>
      </c>
      <c r="L19" s="9">
        <v>4.5</v>
      </c>
    </row>
    <row r="20" spans="1:12" ht="47.25" x14ac:dyDescent="0.25">
      <c r="A20" s="25" t="s">
        <v>30</v>
      </c>
      <c r="B20" s="7" t="s">
        <v>49</v>
      </c>
      <c r="C20" s="8">
        <v>15</v>
      </c>
      <c r="D20" s="8">
        <v>15</v>
      </c>
      <c r="E20" s="11"/>
      <c r="F20" s="11">
        <v>15</v>
      </c>
      <c r="G20" s="12">
        <v>15</v>
      </c>
      <c r="H20" s="12">
        <v>15</v>
      </c>
      <c r="I20" s="12">
        <v>15</v>
      </c>
      <c r="J20" s="12">
        <v>15</v>
      </c>
      <c r="K20" s="12">
        <v>15</v>
      </c>
      <c r="L20" s="12">
        <v>15</v>
      </c>
    </row>
    <row r="21" spans="1:12" ht="15.75" x14ac:dyDescent="0.25">
      <c r="A21" s="805" t="s">
        <v>6</v>
      </c>
      <c r="B21" s="805"/>
      <c r="C21" s="805"/>
      <c r="D21" s="805"/>
      <c r="E21" s="805"/>
      <c r="F21" s="805"/>
      <c r="G21" s="805"/>
      <c r="H21" s="805"/>
      <c r="I21" s="805"/>
      <c r="J21" s="805"/>
      <c r="K21" s="805"/>
      <c r="L21" s="805"/>
    </row>
    <row r="22" spans="1:12" s="19" customFormat="1" ht="31.5" x14ac:dyDescent="0.25">
      <c r="A22" s="7" t="s">
        <v>26</v>
      </c>
      <c r="B22" s="7" t="s">
        <v>50</v>
      </c>
      <c r="C22" s="27">
        <v>71.3</v>
      </c>
      <c r="D22" s="27">
        <v>83.3</v>
      </c>
      <c r="E22" s="27" t="s">
        <v>59</v>
      </c>
      <c r="F22" s="27">
        <v>84</v>
      </c>
      <c r="G22" s="27">
        <v>94</v>
      </c>
      <c r="H22" s="27">
        <v>100</v>
      </c>
      <c r="I22" s="27">
        <v>100</v>
      </c>
      <c r="J22" s="27">
        <v>100</v>
      </c>
      <c r="K22" s="27">
        <v>100</v>
      </c>
      <c r="L22" s="27">
        <v>100</v>
      </c>
    </row>
    <row r="23" spans="1:12" s="19" customFormat="1" ht="47.25" x14ac:dyDescent="0.25">
      <c r="A23" s="7" t="s">
        <v>27</v>
      </c>
      <c r="B23" s="7" t="s">
        <v>53</v>
      </c>
      <c r="C23" s="27">
        <v>78.400000000000006</v>
      </c>
      <c r="D23" s="27">
        <v>78.400000000000006</v>
      </c>
      <c r="E23" s="27"/>
      <c r="F23" s="27">
        <v>78.900000000000006</v>
      </c>
      <c r="G23" s="27">
        <v>79.5</v>
      </c>
      <c r="H23" s="27">
        <v>80</v>
      </c>
      <c r="I23" s="27">
        <v>81</v>
      </c>
      <c r="J23" s="27">
        <v>82</v>
      </c>
      <c r="K23" s="27">
        <v>83</v>
      </c>
      <c r="L23" s="27">
        <v>84</v>
      </c>
    </row>
    <row r="24" spans="1:12" s="29" customFormat="1" ht="78.75" x14ac:dyDescent="0.25">
      <c r="A24" s="7" t="s">
        <v>86</v>
      </c>
      <c r="B24" s="26" t="s">
        <v>54</v>
      </c>
      <c r="C24" s="20">
        <v>12</v>
      </c>
      <c r="D24" s="20">
        <v>11.4</v>
      </c>
      <c r="E24" s="20"/>
      <c r="F24" s="20" t="s">
        <v>84</v>
      </c>
      <c r="G24" s="20" t="s">
        <v>84</v>
      </c>
      <c r="H24" s="20" t="s">
        <v>84</v>
      </c>
      <c r="I24" s="20" t="s">
        <v>84</v>
      </c>
      <c r="J24" s="20" t="s">
        <v>84</v>
      </c>
      <c r="K24" s="20" t="s">
        <v>84</v>
      </c>
      <c r="L24" s="20" t="s">
        <v>84</v>
      </c>
    </row>
    <row r="25" spans="1:12" s="29" customFormat="1" ht="110.25" x14ac:dyDescent="0.25">
      <c r="A25" s="7" t="s">
        <v>91</v>
      </c>
      <c r="B25" s="26" t="s">
        <v>85</v>
      </c>
      <c r="C25" s="27" t="s">
        <v>84</v>
      </c>
      <c r="D25" s="27" t="s">
        <v>84</v>
      </c>
      <c r="E25" s="27"/>
      <c r="F25" s="27">
        <v>25</v>
      </c>
      <c r="G25" s="27">
        <v>23.5</v>
      </c>
      <c r="H25" s="27">
        <v>22</v>
      </c>
      <c r="I25" s="27">
        <v>20.5</v>
      </c>
      <c r="J25" s="27">
        <v>19</v>
      </c>
      <c r="K25" s="27">
        <v>17.5</v>
      </c>
      <c r="L25" s="27">
        <v>16</v>
      </c>
    </row>
    <row r="26" spans="1:12" s="19" customFormat="1" ht="94.5" x14ac:dyDescent="0.25">
      <c r="A26" s="7" t="s">
        <v>29</v>
      </c>
      <c r="B26" s="26" t="s">
        <v>92</v>
      </c>
      <c r="C26" s="14">
        <v>25</v>
      </c>
      <c r="D26" s="14">
        <v>25</v>
      </c>
      <c r="E26" s="14"/>
      <c r="F26" s="14">
        <v>25</v>
      </c>
      <c r="G26" s="14">
        <v>50</v>
      </c>
      <c r="H26" s="14">
        <v>100</v>
      </c>
      <c r="I26" s="14">
        <v>150</v>
      </c>
      <c r="J26" s="14">
        <v>200</v>
      </c>
      <c r="K26" s="14">
        <v>250</v>
      </c>
      <c r="L26" s="14">
        <v>300</v>
      </c>
    </row>
    <row r="27" spans="1:12" s="19" customFormat="1" ht="78.75" x14ac:dyDescent="0.25">
      <c r="A27" s="7" t="s">
        <v>30</v>
      </c>
      <c r="B27" s="26" t="s">
        <v>93</v>
      </c>
      <c r="C27" s="27">
        <v>0</v>
      </c>
      <c r="D27" s="27">
        <v>0</v>
      </c>
      <c r="E27" s="27"/>
      <c r="F27" s="27">
        <v>1</v>
      </c>
      <c r="G27" s="27">
        <v>1</v>
      </c>
      <c r="H27" s="27">
        <v>1</v>
      </c>
      <c r="I27" s="27">
        <v>1</v>
      </c>
      <c r="J27" s="27">
        <v>1</v>
      </c>
      <c r="K27" s="27">
        <v>1</v>
      </c>
      <c r="L27" s="27">
        <v>1</v>
      </c>
    </row>
    <row r="28" spans="1:12" s="19" customFormat="1" ht="78.75" x14ac:dyDescent="0.25">
      <c r="A28" s="7" t="s">
        <v>31</v>
      </c>
      <c r="B28" s="26" t="s">
        <v>55</v>
      </c>
      <c r="C28" s="27">
        <v>72</v>
      </c>
      <c r="D28" s="27">
        <v>72</v>
      </c>
      <c r="E28" s="27"/>
      <c r="F28" s="27">
        <v>74</v>
      </c>
      <c r="G28" s="27">
        <v>74.5</v>
      </c>
      <c r="H28" s="27">
        <v>75</v>
      </c>
      <c r="I28" s="27">
        <v>75</v>
      </c>
      <c r="J28" s="27">
        <v>75</v>
      </c>
      <c r="K28" s="27">
        <v>75</v>
      </c>
      <c r="L28" s="27">
        <v>75</v>
      </c>
    </row>
    <row r="29" spans="1:12" ht="15.75" x14ac:dyDescent="0.25">
      <c r="A29" s="805" t="s">
        <v>7</v>
      </c>
      <c r="B29" s="805"/>
      <c r="C29" s="805"/>
      <c r="D29" s="805"/>
      <c r="E29" s="805"/>
      <c r="F29" s="805"/>
      <c r="G29" s="805"/>
      <c r="H29" s="805"/>
      <c r="I29" s="805"/>
      <c r="J29" s="805"/>
      <c r="K29" s="805"/>
      <c r="L29" s="805"/>
    </row>
    <row r="30" spans="1:12" s="673" customFormat="1" ht="31.5" x14ac:dyDescent="0.25">
      <c r="A30" s="671" t="s">
        <v>26</v>
      </c>
      <c r="B30" s="671" t="s">
        <v>56</v>
      </c>
      <c r="C30" s="672">
        <v>7.38</v>
      </c>
      <c r="D30" s="672">
        <v>7.34</v>
      </c>
      <c r="E30" s="672"/>
      <c r="F30" s="672">
        <v>7.33</v>
      </c>
      <c r="G30" s="672">
        <v>7.32</v>
      </c>
      <c r="H30" s="672">
        <v>7.31</v>
      </c>
      <c r="I30" s="672">
        <v>7.3</v>
      </c>
      <c r="J30" s="672">
        <v>7.29</v>
      </c>
      <c r="K30" s="672">
        <v>7.28</v>
      </c>
      <c r="L30" s="672">
        <v>7.27</v>
      </c>
    </row>
    <row r="31" spans="1:12" ht="63" x14ac:dyDescent="0.25">
      <c r="A31" s="7" t="s">
        <v>27</v>
      </c>
      <c r="B31" s="7" t="s">
        <v>58</v>
      </c>
      <c r="C31" s="27">
        <v>4.0999999999999996</v>
      </c>
      <c r="D31" s="27">
        <v>3.7</v>
      </c>
      <c r="E31" s="27"/>
      <c r="F31" s="674">
        <v>3.5</v>
      </c>
      <c r="G31" s="674">
        <v>3.4</v>
      </c>
      <c r="H31" s="674">
        <v>3.3</v>
      </c>
      <c r="I31" s="674">
        <v>3.2</v>
      </c>
      <c r="J31" s="674">
        <v>3.1</v>
      </c>
      <c r="K31" s="675">
        <v>3</v>
      </c>
      <c r="L31" s="674">
        <v>2.9</v>
      </c>
    </row>
    <row r="32" spans="1:12" s="19" customFormat="1" ht="31.5" x14ac:dyDescent="0.25">
      <c r="A32" s="7" t="s">
        <v>28</v>
      </c>
      <c r="B32" s="7" t="s">
        <v>57</v>
      </c>
      <c r="C32" s="27">
        <v>0</v>
      </c>
      <c r="D32" s="27">
        <v>0</v>
      </c>
      <c r="E32" s="27"/>
      <c r="F32" s="27">
        <v>0</v>
      </c>
      <c r="G32" s="27">
        <v>0</v>
      </c>
      <c r="H32" s="27">
        <v>0.27</v>
      </c>
      <c r="I32" s="27">
        <v>0.54</v>
      </c>
      <c r="J32" s="27">
        <v>0.54</v>
      </c>
      <c r="K32" s="27">
        <v>0.54</v>
      </c>
      <c r="L32" s="27">
        <v>0.54</v>
      </c>
    </row>
    <row r="33" spans="1:12" s="19" customFormat="1" ht="47.25" x14ac:dyDescent="0.25">
      <c r="A33" s="7" t="s">
        <v>29</v>
      </c>
      <c r="B33" s="7" t="s">
        <v>83</v>
      </c>
      <c r="C33" s="27">
        <v>23</v>
      </c>
      <c r="D33" s="27">
        <v>120</v>
      </c>
      <c r="E33" s="27"/>
      <c r="F33" s="27">
        <v>65</v>
      </c>
      <c r="G33" s="27">
        <v>62</v>
      </c>
      <c r="H33" s="27">
        <v>62</v>
      </c>
      <c r="I33" s="27" t="s">
        <v>814</v>
      </c>
      <c r="J33" s="27" t="s">
        <v>815</v>
      </c>
      <c r="K33" s="27" t="s">
        <v>816</v>
      </c>
      <c r="L33" s="27" t="s">
        <v>817</v>
      </c>
    </row>
    <row r="34" spans="1:12" s="679" customFormat="1" ht="15.75" x14ac:dyDescent="0.25">
      <c r="A34" s="676">
        <v>5</v>
      </c>
      <c r="B34" s="676" t="s">
        <v>770</v>
      </c>
      <c r="C34" s="674">
        <v>221.2</v>
      </c>
      <c r="D34" s="674">
        <v>181.6</v>
      </c>
      <c r="E34" s="677">
        <v>120000</v>
      </c>
      <c r="F34" s="678" t="s">
        <v>818</v>
      </c>
      <c r="G34" s="678" t="s">
        <v>818</v>
      </c>
      <c r="H34" s="678" t="s">
        <v>818</v>
      </c>
      <c r="I34" s="678" t="s">
        <v>818</v>
      </c>
      <c r="J34" s="678" t="s">
        <v>818</v>
      </c>
      <c r="K34" s="678" t="s">
        <v>818</v>
      </c>
      <c r="L34" s="678" t="s">
        <v>818</v>
      </c>
    </row>
    <row r="35" spans="1:12" ht="15.75" x14ac:dyDescent="0.25">
      <c r="A35" s="805" t="s">
        <v>8</v>
      </c>
      <c r="B35" s="805"/>
      <c r="C35" s="805"/>
      <c r="D35" s="805"/>
      <c r="E35" s="805"/>
      <c r="F35" s="805"/>
      <c r="G35" s="805"/>
      <c r="H35" s="805"/>
      <c r="I35" s="805"/>
      <c r="J35" s="805"/>
      <c r="K35" s="805"/>
      <c r="L35" s="805"/>
    </row>
    <row r="36" spans="1:12" s="673" customFormat="1" ht="47.25" x14ac:dyDescent="0.25">
      <c r="A36" s="671" t="s">
        <v>26</v>
      </c>
      <c r="B36" s="680" t="s">
        <v>100</v>
      </c>
      <c r="C36" s="672">
        <v>93.7</v>
      </c>
      <c r="D36" s="672">
        <v>93.7</v>
      </c>
      <c r="E36" s="672"/>
      <c r="F36" s="672">
        <v>93.8</v>
      </c>
      <c r="G36" s="672">
        <v>93.9</v>
      </c>
      <c r="H36" s="672">
        <v>94</v>
      </c>
      <c r="I36" s="672">
        <v>94.1</v>
      </c>
      <c r="J36" s="672">
        <v>94.2</v>
      </c>
      <c r="K36" s="672">
        <v>94.3</v>
      </c>
      <c r="L36" s="672">
        <v>94.4</v>
      </c>
    </row>
    <row r="37" spans="1:12" ht="15.75" x14ac:dyDescent="0.25">
      <c r="A37" s="7" t="s">
        <v>27</v>
      </c>
      <c r="B37" s="26" t="s">
        <v>60</v>
      </c>
      <c r="C37" s="27">
        <v>320</v>
      </c>
      <c r="D37" s="27">
        <v>179</v>
      </c>
      <c r="E37" s="27">
        <v>0</v>
      </c>
      <c r="F37" s="27">
        <v>170</v>
      </c>
      <c r="G37" s="27">
        <v>145</v>
      </c>
      <c r="H37" s="27">
        <v>116</v>
      </c>
      <c r="I37" s="27">
        <v>87</v>
      </c>
      <c r="J37" s="27">
        <v>58</v>
      </c>
      <c r="K37" s="27">
        <v>29</v>
      </c>
      <c r="L37" s="27">
        <v>0</v>
      </c>
    </row>
    <row r="38" spans="1:12" ht="15.75" x14ac:dyDescent="0.25">
      <c r="A38" s="805" t="s">
        <v>9</v>
      </c>
      <c r="B38" s="805"/>
      <c r="C38" s="805"/>
      <c r="D38" s="805"/>
      <c r="E38" s="805"/>
      <c r="F38" s="805"/>
      <c r="G38" s="805"/>
      <c r="H38" s="805"/>
      <c r="I38" s="805"/>
      <c r="J38" s="805"/>
      <c r="K38" s="805"/>
      <c r="L38" s="805"/>
    </row>
    <row r="39" spans="1:12" s="19" customFormat="1" ht="47.25" x14ac:dyDescent="0.25">
      <c r="A39" s="7" t="s">
        <v>26</v>
      </c>
      <c r="B39" s="30" t="s">
        <v>61</v>
      </c>
      <c r="C39" s="27">
        <v>76.099999999999994</v>
      </c>
      <c r="D39" s="27">
        <v>75.2</v>
      </c>
      <c r="E39" s="27" t="s">
        <v>40</v>
      </c>
      <c r="F39" s="27">
        <v>76.2</v>
      </c>
      <c r="G39" s="27">
        <v>60.5</v>
      </c>
      <c r="H39" s="27">
        <v>59.8</v>
      </c>
      <c r="I39" s="27">
        <v>59.3</v>
      </c>
      <c r="J39" s="27">
        <v>59.8</v>
      </c>
      <c r="K39" s="27">
        <v>60.1</v>
      </c>
      <c r="L39" s="27">
        <v>60.3</v>
      </c>
    </row>
    <row r="40" spans="1:12" s="19" customFormat="1" ht="47.25" x14ac:dyDescent="0.25">
      <c r="A40" s="7" t="s">
        <v>27</v>
      </c>
      <c r="B40" s="7" t="s">
        <v>62</v>
      </c>
      <c r="C40" s="27">
        <v>0</v>
      </c>
      <c r="D40" s="27">
        <v>0</v>
      </c>
      <c r="E40" s="27" t="s">
        <v>41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</row>
    <row r="41" spans="1:12" s="19" customFormat="1" ht="47.25" x14ac:dyDescent="0.25">
      <c r="A41" s="7" t="s">
        <v>28</v>
      </c>
      <c r="B41" s="7" t="s">
        <v>63</v>
      </c>
      <c r="C41" s="27">
        <v>2</v>
      </c>
      <c r="D41" s="27">
        <v>0</v>
      </c>
      <c r="E41" s="27" t="s">
        <v>42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</row>
    <row r="42" spans="1:12" s="19" customFormat="1" ht="31.5" x14ac:dyDescent="0.25">
      <c r="A42" s="7" t="s">
        <v>29</v>
      </c>
      <c r="B42" s="7" t="s">
        <v>43</v>
      </c>
      <c r="C42" s="27">
        <v>12.4</v>
      </c>
      <c r="D42" s="27">
        <v>18.2</v>
      </c>
      <c r="E42" s="27">
        <v>4</v>
      </c>
      <c r="F42" s="27">
        <v>17.100000000000001</v>
      </c>
      <c r="G42" s="27">
        <v>16.100000000000001</v>
      </c>
      <c r="H42" s="27">
        <v>15.2</v>
      </c>
      <c r="I42" s="27">
        <v>12.4</v>
      </c>
      <c r="J42" s="27">
        <v>9.6</v>
      </c>
      <c r="K42" s="27">
        <v>6.9</v>
      </c>
      <c r="L42" s="27">
        <v>4</v>
      </c>
    </row>
    <row r="43" spans="1:12" s="19" customFormat="1" ht="31.5" x14ac:dyDescent="0.25">
      <c r="A43" s="7" t="s">
        <v>30</v>
      </c>
      <c r="B43" s="7" t="s">
        <v>64</v>
      </c>
      <c r="C43" s="27">
        <v>79.2</v>
      </c>
      <c r="D43" s="27">
        <v>79.099999999999994</v>
      </c>
      <c r="E43" s="27">
        <v>85</v>
      </c>
      <c r="F43" s="27">
        <v>79.599999999999994</v>
      </c>
      <c r="G43" s="27">
        <v>71.8</v>
      </c>
      <c r="H43" s="27">
        <v>71.400000000000006</v>
      </c>
      <c r="I43" s="27">
        <v>71.2</v>
      </c>
      <c r="J43" s="27">
        <v>71.400000000000006</v>
      </c>
      <c r="K43" s="27">
        <v>71.599999999999994</v>
      </c>
      <c r="L43" s="27">
        <v>71.7</v>
      </c>
    </row>
    <row r="44" spans="1:12" ht="15.75" x14ac:dyDescent="0.25">
      <c r="A44" s="805" t="s">
        <v>10</v>
      </c>
      <c r="B44" s="805"/>
      <c r="C44" s="805"/>
      <c r="D44" s="805"/>
      <c r="E44" s="805"/>
      <c r="F44" s="805"/>
      <c r="G44" s="805"/>
      <c r="H44" s="805"/>
      <c r="I44" s="805"/>
      <c r="J44" s="805"/>
      <c r="K44" s="805"/>
      <c r="L44" s="805"/>
    </row>
    <row r="45" spans="1:12" s="673" customFormat="1" ht="47.25" x14ac:dyDescent="0.25">
      <c r="A45" s="671" t="s">
        <v>26</v>
      </c>
      <c r="B45" s="680" t="s">
        <v>819</v>
      </c>
      <c r="C45" s="681">
        <v>105.66375200058991</v>
      </c>
      <c r="D45" s="681">
        <v>108.88656112513418</v>
      </c>
      <c r="E45" s="681">
        <v>105</v>
      </c>
      <c r="F45" s="681">
        <v>105.08534757589926</v>
      </c>
      <c r="G45" s="681">
        <v>105.2</v>
      </c>
      <c r="H45" s="681">
        <v>106</v>
      </c>
      <c r="I45" s="681">
        <v>130</v>
      </c>
      <c r="J45" s="681">
        <v>135</v>
      </c>
      <c r="K45" s="681">
        <v>110</v>
      </c>
      <c r="L45" s="681">
        <v>111</v>
      </c>
    </row>
    <row r="46" spans="1:12" ht="15.75" x14ac:dyDescent="0.25">
      <c r="A46" s="805" t="s">
        <v>12</v>
      </c>
      <c r="B46" s="805"/>
      <c r="C46" s="805"/>
      <c r="D46" s="805"/>
      <c r="E46" s="805"/>
      <c r="F46" s="805"/>
      <c r="G46" s="805"/>
      <c r="H46" s="805"/>
      <c r="I46" s="805"/>
      <c r="J46" s="805"/>
      <c r="K46" s="805"/>
      <c r="L46" s="805"/>
    </row>
    <row r="47" spans="1:12" s="19" customFormat="1" ht="47.25" x14ac:dyDescent="0.25">
      <c r="A47" s="7" t="s">
        <v>26</v>
      </c>
      <c r="B47" s="7" t="s">
        <v>89</v>
      </c>
      <c r="C47" s="27">
        <v>60</v>
      </c>
      <c r="D47" s="27">
        <v>65</v>
      </c>
      <c r="E47" s="27"/>
      <c r="F47" s="27">
        <v>70</v>
      </c>
      <c r="G47" s="27">
        <v>72</v>
      </c>
      <c r="H47" s="27">
        <v>75</v>
      </c>
      <c r="I47" s="27">
        <v>80</v>
      </c>
      <c r="J47" s="27">
        <v>85</v>
      </c>
      <c r="K47" s="27">
        <v>90</v>
      </c>
      <c r="L47" s="27">
        <v>97</v>
      </c>
    </row>
    <row r="48" spans="1:12" ht="15.75" x14ac:dyDescent="0.25">
      <c r="A48" s="805" t="s">
        <v>13</v>
      </c>
      <c r="B48" s="805"/>
      <c r="C48" s="805"/>
      <c r="D48" s="805"/>
      <c r="E48" s="805"/>
      <c r="F48" s="805"/>
      <c r="G48" s="805"/>
      <c r="H48" s="805"/>
      <c r="I48" s="805"/>
      <c r="J48" s="805"/>
      <c r="K48" s="805"/>
      <c r="L48" s="805"/>
    </row>
    <row r="49" spans="1:12" s="19" customFormat="1" ht="47.25" x14ac:dyDescent="0.25">
      <c r="A49" s="7" t="s">
        <v>26</v>
      </c>
      <c r="B49" s="7" t="s">
        <v>66</v>
      </c>
      <c r="C49" s="27">
        <v>93</v>
      </c>
      <c r="D49" s="27">
        <v>93</v>
      </c>
      <c r="E49" s="27"/>
      <c r="F49" s="27">
        <v>93</v>
      </c>
      <c r="G49" s="27">
        <v>94</v>
      </c>
      <c r="H49" s="27">
        <v>97</v>
      </c>
      <c r="I49" s="27">
        <v>98</v>
      </c>
      <c r="J49" s="27">
        <v>98</v>
      </c>
      <c r="K49" s="27">
        <v>100</v>
      </c>
      <c r="L49" s="27">
        <v>100</v>
      </c>
    </row>
    <row r="50" spans="1:12" s="19" customFormat="1" ht="31.5" x14ac:dyDescent="0.25">
      <c r="A50" s="7" t="s">
        <v>27</v>
      </c>
      <c r="B50" s="7" t="s">
        <v>79</v>
      </c>
      <c r="C50" s="27">
        <v>1</v>
      </c>
      <c r="D50" s="27">
        <v>0</v>
      </c>
      <c r="E50" s="27"/>
      <c r="F50" s="27">
        <v>1</v>
      </c>
      <c r="G50" s="27">
        <v>10</v>
      </c>
      <c r="H50" s="27">
        <v>44</v>
      </c>
      <c r="I50" s="27">
        <v>7</v>
      </c>
      <c r="J50" s="27">
        <v>0</v>
      </c>
      <c r="K50" s="27">
        <v>1</v>
      </c>
      <c r="L50" s="27">
        <v>0</v>
      </c>
    </row>
    <row r="51" spans="1:12" s="19" customFormat="1" ht="78.75" x14ac:dyDescent="0.25">
      <c r="A51" s="7" t="s">
        <v>28</v>
      </c>
      <c r="B51" s="26" t="s">
        <v>81</v>
      </c>
      <c r="C51" s="27">
        <v>0</v>
      </c>
      <c r="D51" s="27">
        <v>0</v>
      </c>
      <c r="E51" s="27"/>
      <c r="F51" s="27">
        <v>0</v>
      </c>
      <c r="G51" s="27">
        <v>0</v>
      </c>
      <c r="H51" s="27">
        <v>1</v>
      </c>
      <c r="I51" s="27">
        <v>1</v>
      </c>
      <c r="J51" s="27">
        <v>0</v>
      </c>
      <c r="K51" s="27">
        <v>1</v>
      </c>
      <c r="L51" s="27">
        <v>0</v>
      </c>
    </row>
    <row r="52" spans="1:12" s="19" customFormat="1" ht="15.75" x14ac:dyDescent="0.25">
      <c r="A52" s="7" t="s">
        <v>29</v>
      </c>
      <c r="B52" s="26" t="s">
        <v>45</v>
      </c>
      <c r="C52" s="27">
        <v>1</v>
      </c>
      <c r="D52" s="27">
        <v>0</v>
      </c>
      <c r="E52" s="27"/>
      <c r="F52" s="27">
        <v>0</v>
      </c>
      <c r="G52" s="27">
        <v>0</v>
      </c>
      <c r="H52" s="27">
        <v>1</v>
      </c>
      <c r="I52" s="27">
        <v>0</v>
      </c>
      <c r="J52" s="27">
        <v>1</v>
      </c>
      <c r="K52" s="27">
        <v>0</v>
      </c>
      <c r="L52" s="27">
        <v>1</v>
      </c>
    </row>
    <row r="53" spans="1:12" s="19" customFormat="1" ht="47.25" x14ac:dyDescent="0.25">
      <c r="A53" s="7" t="s">
        <v>30</v>
      </c>
      <c r="B53" s="26" t="s">
        <v>80</v>
      </c>
      <c r="C53" s="27">
        <v>1</v>
      </c>
      <c r="D53" s="27">
        <v>0</v>
      </c>
      <c r="E53" s="27"/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</row>
    <row r="54" spans="1:12" s="19" customFormat="1" ht="15.75" x14ac:dyDescent="0.25">
      <c r="A54" s="7" t="s">
        <v>31</v>
      </c>
      <c r="B54" s="26" t="s">
        <v>90</v>
      </c>
      <c r="C54" s="27">
        <v>1</v>
      </c>
      <c r="D54" s="27">
        <v>0</v>
      </c>
      <c r="E54" s="27"/>
      <c r="F54" s="27">
        <v>1</v>
      </c>
      <c r="G54" s="27">
        <v>0</v>
      </c>
      <c r="H54" s="27">
        <v>1</v>
      </c>
      <c r="I54" s="27">
        <v>0</v>
      </c>
      <c r="J54" s="27">
        <v>1</v>
      </c>
      <c r="K54" s="27">
        <v>1</v>
      </c>
      <c r="L54" s="27">
        <v>1</v>
      </c>
    </row>
    <row r="55" spans="1:12" s="19" customFormat="1" ht="31.5" x14ac:dyDescent="0.25">
      <c r="A55" s="7" t="s">
        <v>33</v>
      </c>
      <c r="B55" s="26" t="s">
        <v>88</v>
      </c>
      <c r="C55" s="27">
        <v>27.5</v>
      </c>
      <c r="D55" s="27">
        <v>30</v>
      </c>
      <c r="E55" s="27"/>
      <c r="F55" s="27">
        <v>31</v>
      </c>
      <c r="G55" s="27">
        <v>32</v>
      </c>
      <c r="H55" s="27">
        <v>33</v>
      </c>
      <c r="I55" s="27">
        <v>35</v>
      </c>
      <c r="J55" s="27">
        <v>37</v>
      </c>
      <c r="K55" s="27">
        <v>38</v>
      </c>
      <c r="L55" s="27">
        <v>40</v>
      </c>
    </row>
    <row r="56" spans="1:12" ht="15.75" x14ac:dyDescent="0.25">
      <c r="A56" s="805" t="s">
        <v>23</v>
      </c>
      <c r="B56" s="805"/>
      <c r="C56" s="851"/>
      <c r="D56" s="851"/>
      <c r="E56" s="851"/>
      <c r="F56" s="851"/>
      <c r="G56" s="851"/>
      <c r="H56" s="851"/>
      <c r="I56" s="851"/>
      <c r="J56" s="851"/>
      <c r="K56" s="851"/>
      <c r="L56" s="851"/>
    </row>
    <row r="57" spans="1:12" s="673" customFormat="1" ht="47.25" x14ac:dyDescent="0.25">
      <c r="A57" s="671" t="s">
        <v>26</v>
      </c>
      <c r="B57" s="682" t="s">
        <v>67</v>
      </c>
      <c r="C57" s="683">
        <v>76236</v>
      </c>
      <c r="D57" s="683">
        <v>75155</v>
      </c>
      <c r="E57" s="683"/>
      <c r="F57" s="683">
        <v>75906</v>
      </c>
      <c r="G57" s="683">
        <v>76285</v>
      </c>
      <c r="H57" s="683">
        <v>76666</v>
      </c>
      <c r="I57" s="683">
        <v>77050</v>
      </c>
      <c r="J57" s="683">
        <v>77204</v>
      </c>
      <c r="K57" s="683">
        <v>77358</v>
      </c>
      <c r="L57" s="683">
        <v>77513</v>
      </c>
    </row>
    <row r="58" spans="1:12" s="673" customFormat="1" ht="47.25" x14ac:dyDescent="0.25">
      <c r="A58" s="671" t="s">
        <v>27</v>
      </c>
      <c r="B58" s="682" t="s">
        <v>68</v>
      </c>
      <c r="C58" s="683">
        <v>344</v>
      </c>
      <c r="D58" s="683" t="s">
        <v>820</v>
      </c>
      <c r="E58" s="683"/>
      <c r="F58" s="683">
        <v>368</v>
      </c>
      <c r="G58" s="683">
        <v>389</v>
      </c>
      <c r="H58" s="683">
        <v>401</v>
      </c>
      <c r="I58" s="683">
        <v>413</v>
      </c>
      <c r="J58" s="683">
        <v>421</v>
      </c>
      <c r="K58" s="683">
        <v>429</v>
      </c>
      <c r="L58" s="683">
        <v>441</v>
      </c>
    </row>
    <row r="59" spans="1:12" s="673" customFormat="1" ht="63" x14ac:dyDescent="0.25">
      <c r="A59" s="671" t="s">
        <v>28</v>
      </c>
      <c r="B59" s="682" t="s">
        <v>69</v>
      </c>
      <c r="C59" s="683">
        <v>2</v>
      </c>
      <c r="D59" s="683">
        <v>3</v>
      </c>
      <c r="E59" s="683">
        <v>10</v>
      </c>
      <c r="F59" s="683">
        <v>4</v>
      </c>
      <c r="G59" s="683">
        <v>5</v>
      </c>
      <c r="H59" s="683">
        <v>6</v>
      </c>
      <c r="I59" s="683">
        <v>7</v>
      </c>
      <c r="J59" s="683">
        <v>8</v>
      </c>
      <c r="K59" s="683">
        <v>9</v>
      </c>
      <c r="L59" s="683">
        <v>10</v>
      </c>
    </row>
    <row r="60" spans="1:12" ht="15.75" x14ac:dyDescent="0.25">
      <c r="A60" s="805" t="s">
        <v>14</v>
      </c>
      <c r="B60" s="805"/>
      <c r="C60" s="851"/>
      <c r="D60" s="851"/>
      <c r="E60" s="851"/>
      <c r="F60" s="851"/>
      <c r="G60" s="851"/>
      <c r="H60" s="851"/>
      <c r="I60" s="851"/>
      <c r="J60" s="851"/>
      <c r="K60" s="851"/>
      <c r="L60" s="851"/>
    </row>
    <row r="61" spans="1:12" s="673" customFormat="1" ht="31.5" x14ac:dyDescent="0.25">
      <c r="A61" s="671" t="s">
        <v>26</v>
      </c>
      <c r="B61" s="682" t="s">
        <v>70</v>
      </c>
      <c r="C61" s="683">
        <v>107.8</v>
      </c>
      <c r="D61" s="683">
        <v>111.3</v>
      </c>
      <c r="E61" s="683"/>
      <c r="F61" s="683">
        <v>114.7</v>
      </c>
      <c r="G61" s="683">
        <v>119.3</v>
      </c>
      <c r="H61" s="683">
        <v>125.9</v>
      </c>
      <c r="I61" s="683">
        <v>141.1</v>
      </c>
      <c r="J61" s="683">
        <v>158.6</v>
      </c>
      <c r="K61" s="683">
        <v>163.5</v>
      </c>
      <c r="L61" s="683">
        <v>178.2</v>
      </c>
    </row>
    <row r="62" spans="1:12" s="673" customFormat="1" ht="31.5" x14ac:dyDescent="0.25">
      <c r="A62" s="671" t="s">
        <v>27</v>
      </c>
      <c r="B62" s="682" t="s">
        <v>71</v>
      </c>
      <c r="C62" s="683">
        <v>0.1</v>
      </c>
      <c r="D62" s="683">
        <v>0.9</v>
      </c>
      <c r="E62" s="683"/>
      <c r="F62" s="683">
        <v>1</v>
      </c>
      <c r="G62" s="683">
        <v>1.1000000000000001</v>
      </c>
      <c r="H62" s="683">
        <v>1.2</v>
      </c>
      <c r="I62" s="683">
        <v>1.3</v>
      </c>
      <c r="J62" s="683">
        <v>1.4</v>
      </c>
      <c r="K62" s="683">
        <v>1.5</v>
      </c>
      <c r="L62" s="683">
        <v>1.6</v>
      </c>
    </row>
    <row r="63" spans="1:12" s="673" customFormat="1" ht="31.5" x14ac:dyDescent="0.25">
      <c r="A63" s="671" t="s">
        <v>28</v>
      </c>
      <c r="B63" s="682" t="s">
        <v>72</v>
      </c>
      <c r="C63" s="683">
        <v>100.4</v>
      </c>
      <c r="D63" s="683">
        <v>101.9</v>
      </c>
      <c r="E63" s="683"/>
      <c r="F63" s="683">
        <v>107.9</v>
      </c>
      <c r="G63" s="683">
        <v>114.4</v>
      </c>
      <c r="H63" s="683">
        <v>122.3</v>
      </c>
      <c r="I63" s="683">
        <v>137.80000000000001</v>
      </c>
      <c r="J63" s="683">
        <v>146.9</v>
      </c>
      <c r="K63" s="683">
        <v>154.4</v>
      </c>
      <c r="L63" s="683">
        <v>169.7</v>
      </c>
    </row>
    <row r="64" spans="1:12" s="673" customFormat="1" ht="15.75" x14ac:dyDescent="0.25">
      <c r="A64" s="671" t="s">
        <v>29</v>
      </c>
      <c r="B64" s="682" t="s">
        <v>73</v>
      </c>
      <c r="C64" s="683">
        <v>3.9</v>
      </c>
      <c r="D64" s="683" t="s">
        <v>821</v>
      </c>
      <c r="E64" s="683"/>
      <c r="F64" s="672">
        <v>4.3</v>
      </c>
      <c r="G64" s="672">
        <v>5.2</v>
      </c>
      <c r="H64" s="672">
        <v>6.3</v>
      </c>
      <c r="I64" s="683">
        <v>7.4</v>
      </c>
      <c r="J64" s="683">
        <v>8.6</v>
      </c>
      <c r="K64" s="683">
        <v>9.8000000000000007</v>
      </c>
      <c r="L64" s="683">
        <v>11.4</v>
      </c>
    </row>
    <row r="65" spans="1:12" s="673" customFormat="1" ht="15.75" x14ac:dyDescent="0.25">
      <c r="A65" s="671" t="s">
        <v>39</v>
      </c>
      <c r="B65" s="671" t="s">
        <v>75</v>
      </c>
      <c r="C65" s="684"/>
      <c r="D65" s="684"/>
      <c r="E65" s="684"/>
      <c r="F65" s="684"/>
      <c r="G65" s="684"/>
      <c r="H65" s="684"/>
      <c r="I65" s="684"/>
      <c r="J65" s="684"/>
      <c r="K65" s="684"/>
      <c r="L65" s="684"/>
    </row>
    <row r="66" spans="1:12" ht="15.75" x14ac:dyDescent="0.25">
      <c r="A66" s="1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.75" x14ac:dyDescent="0.25">
      <c r="A67" s="852" t="s">
        <v>822</v>
      </c>
      <c r="B67" s="852"/>
      <c r="C67" s="852"/>
      <c r="D67" s="852"/>
      <c r="E67" s="852"/>
      <c r="F67" s="852"/>
      <c r="G67" s="852"/>
      <c r="H67" s="852"/>
      <c r="I67" s="852"/>
      <c r="J67" s="852"/>
      <c r="K67" s="852"/>
      <c r="L67" s="852"/>
    </row>
    <row r="68" spans="1:12" ht="15.75" x14ac:dyDescent="0.25">
      <c r="A68" s="852" t="s">
        <v>76</v>
      </c>
      <c r="B68" s="852"/>
      <c r="C68" s="852"/>
      <c r="D68" s="852"/>
      <c r="E68" s="852"/>
      <c r="F68" s="852"/>
      <c r="G68" s="852"/>
      <c r="H68" s="852"/>
      <c r="I68" s="852"/>
      <c r="J68" s="852"/>
      <c r="K68" s="852"/>
      <c r="L68" s="852"/>
    </row>
    <row r="69" spans="1:12" ht="15.75" x14ac:dyDescent="0.25">
      <c r="A69" s="852" t="s">
        <v>823</v>
      </c>
      <c r="B69" s="852"/>
      <c r="C69" s="852"/>
      <c r="D69" s="852"/>
      <c r="E69" s="852"/>
      <c r="F69" s="852"/>
      <c r="G69" s="852"/>
      <c r="H69" s="852"/>
      <c r="I69" s="852"/>
      <c r="J69" s="852"/>
      <c r="K69" s="852"/>
      <c r="L69" s="852"/>
    </row>
    <row r="70" spans="1:12" ht="35.25" customHeight="1" x14ac:dyDescent="0.25">
      <c r="A70" s="852" t="s">
        <v>824</v>
      </c>
      <c r="B70" s="852"/>
      <c r="C70" s="852"/>
      <c r="D70" s="852"/>
      <c r="E70" s="852"/>
      <c r="F70" s="852"/>
      <c r="G70" s="852"/>
      <c r="H70" s="852"/>
      <c r="I70" s="852"/>
      <c r="J70" s="852"/>
      <c r="K70" s="852"/>
      <c r="L70" s="852"/>
    </row>
    <row r="71" spans="1:12" ht="15.75" x14ac:dyDescent="0.25">
      <c r="A71" s="853" t="s">
        <v>825</v>
      </c>
      <c r="B71" s="853"/>
      <c r="C71" s="853"/>
      <c r="D71" s="853"/>
      <c r="E71" s="853"/>
      <c r="F71" s="853"/>
      <c r="G71" s="853"/>
      <c r="H71" s="853"/>
      <c r="I71" s="853"/>
      <c r="J71" s="853"/>
      <c r="K71" s="853"/>
      <c r="L71" s="853"/>
    </row>
    <row r="72" spans="1:12" ht="18.75" x14ac:dyDescent="0.3">
      <c r="A72" s="33" t="s">
        <v>826</v>
      </c>
      <c r="B72" s="34"/>
      <c r="C72" s="35"/>
      <c r="D72" s="35"/>
      <c r="E72" s="35"/>
      <c r="F72" s="35"/>
      <c r="G72" s="35"/>
      <c r="H72" s="35"/>
      <c r="I72" s="35"/>
      <c r="J72" s="35"/>
      <c r="K72" s="35"/>
      <c r="L72" s="35"/>
    </row>
    <row r="73" spans="1:12" ht="15.75" x14ac:dyDescent="0.25">
      <c r="A73" s="850" t="s">
        <v>827</v>
      </c>
      <c r="B73" s="850"/>
      <c r="C73" s="850"/>
      <c r="D73" s="850"/>
      <c r="E73" s="850"/>
      <c r="F73" s="850"/>
      <c r="G73" s="850"/>
      <c r="H73" s="850"/>
      <c r="I73" s="850"/>
      <c r="J73" s="850"/>
      <c r="K73" s="850"/>
      <c r="L73" s="850"/>
    </row>
    <row r="74" spans="1:12" ht="15.75" x14ac:dyDescent="0.25">
      <c r="A74" s="850" t="s">
        <v>828</v>
      </c>
      <c r="B74" s="850"/>
      <c r="C74" s="850"/>
      <c r="D74" s="850"/>
      <c r="E74" s="850"/>
      <c r="F74" s="850"/>
      <c r="G74" s="850"/>
      <c r="H74" s="850"/>
      <c r="I74" s="850"/>
      <c r="J74" s="850"/>
      <c r="K74" s="850"/>
      <c r="L74" s="850"/>
    </row>
    <row r="75" spans="1:12" ht="18.75" x14ac:dyDescent="0.3">
      <c r="A75" s="33" t="s">
        <v>829</v>
      </c>
      <c r="B75" s="34"/>
      <c r="C75" s="35"/>
      <c r="D75" s="35"/>
      <c r="E75" s="35"/>
      <c r="F75" s="35"/>
      <c r="G75" s="35"/>
      <c r="H75" s="35"/>
      <c r="I75" s="35"/>
      <c r="J75" s="35"/>
      <c r="K75" s="35"/>
      <c r="L75" s="35"/>
    </row>
    <row r="87" spans="13:14" ht="15.75" customHeight="1" x14ac:dyDescent="0.25">
      <c r="M87" s="4"/>
      <c r="N87" s="5"/>
    </row>
  </sheetData>
  <mergeCells count="24">
    <mergeCell ref="A38:L38"/>
    <mergeCell ref="K1:L1"/>
    <mergeCell ref="A2:L2"/>
    <mergeCell ref="A4:A5"/>
    <mergeCell ref="B4:B5"/>
    <mergeCell ref="C4:D4"/>
    <mergeCell ref="F4:L4"/>
    <mergeCell ref="A6:L6"/>
    <mergeCell ref="A15:L15"/>
    <mergeCell ref="A21:L21"/>
    <mergeCell ref="A29:L29"/>
    <mergeCell ref="A35:L35"/>
    <mergeCell ref="A74:L74"/>
    <mergeCell ref="A44:L44"/>
    <mergeCell ref="A46:L46"/>
    <mergeCell ref="A48:L48"/>
    <mergeCell ref="A56:L56"/>
    <mergeCell ref="A60:L60"/>
    <mergeCell ref="A67:L67"/>
    <mergeCell ref="A68:L68"/>
    <mergeCell ref="A69:L69"/>
    <mergeCell ref="A70:L70"/>
    <mergeCell ref="A71:L71"/>
    <mergeCell ref="A73:L73"/>
  </mergeCells>
  <pageMargins left="0.78740157480314965" right="0.39370078740157483" top="0.39370078740157483" bottom="0.39370078740157483" header="0.31496062992125984" footer="0.31496062992125984"/>
  <pageSetup paperSize="9" scale="55" fitToHeight="0" orientation="landscape" horizontalDpi="300" verticalDpi="300" r:id="rId1"/>
  <rowBreaks count="1" manualBreakCount="1">
    <brk id="43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"/>
  <sheetViews>
    <sheetView view="pageBreakPreview" zoomScale="69" zoomScaleNormal="85" zoomScaleSheetLayoutView="69" workbookViewId="0">
      <selection activeCell="F81" sqref="F81"/>
    </sheetView>
  </sheetViews>
  <sheetFormatPr defaultRowHeight="15" x14ac:dyDescent="0.25"/>
  <cols>
    <col min="1" max="1" width="5.5703125" style="6" customWidth="1"/>
    <col min="2" max="2" width="65.28515625" style="21" customWidth="1"/>
    <col min="3" max="3" width="18" style="21" customWidth="1"/>
    <col min="4" max="4" width="19.5703125" style="21" customWidth="1"/>
    <col min="5" max="5" width="37.7109375" style="21" customWidth="1"/>
    <col min="6" max="12" width="9.5703125" style="21" bestFit="1" customWidth="1"/>
    <col min="13" max="16384" width="9.140625" style="21"/>
  </cols>
  <sheetData>
    <row r="1" spans="1:12" ht="18" customHeight="1" x14ac:dyDescent="0.25">
      <c r="C1" s="1"/>
      <c r="D1" s="1"/>
      <c r="E1" s="1"/>
      <c r="F1" s="1"/>
      <c r="G1" s="1"/>
      <c r="H1" s="1"/>
      <c r="I1" s="1"/>
      <c r="J1" s="1"/>
      <c r="K1" s="800" t="s">
        <v>0</v>
      </c>
      <c r="L1" s="800"/>
    </row>
    <row r="2" spans="1:12" ht="75" customHeight="1" x14ac:dyDescent="0.3">
      <c r="A2" s="798" t="s">
        <v>47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</row>
    <row r="3" spans="1:12" ht="11.25" customHeight="1" x14ac:dyDescent="0.25">
      <c r="B3" s="3"/>
      <c r="C3" s="2"/>
      <c r="D3" s="2"/>
      <c r="E3" s="3"/>
      <c r="F3" s="3"/>
      <c r="G3" s="3"/>
      <c r="H3" s="3"/>
      <c r="I3" s="3"/>
      <c r="J3" s="3"/>
      <c r="K3" s="3"/>
      <c r="L3" s="3"/>
    </row>
    <row r="4" spans="1:12" ht="48" customHeight="1" x14ac:dyDescent="0.25">
      <c r="A4" s="804" t="s">
        <v>4</v>
      </c>
      <c r="B4" s="807" t="s">
        <v>74</v>
      </c>
      <c r="C4" s="807" t="s">
        <v>15</v>
      </c>
      <c r="D4" s="807"/>
      <c r="E4" s="28" t="s">
        <v>24</v>
      </c>
      <c r="F4" s="808" t="s">
        <v>25</v>
      </c>
      <c r="G4" s="809"/>
      <c r="H4" s="809"/>
      <c r="I4" s="809"/>
      <c r="J4" s="809"/>
      <c r="K4" s="809"/>
      <c r="L4" s="854"/>
    </row>
    <row r="5" spans="1:12" ht="15.75" x14ac:dyDescent="0.25">
      <c r="A5" s="804"/>
      <c r="B5" s="807"/>
      <c r="C5" s="22" t="s">
        <v>1</v>
      </c>
      <c r="D5" s="22" t="s">
        <v>2</v>
      </c>
      <c r="E5" s="28" t="s">
        <v>22</v>
      </c>
      <c r="F5" s="22" t="s">
        <v>16</v>
      </c>
      <c r="G5" s="22" t="s">
        <v>17</v>
      </c>
      <c r="H5" s="22" t="s">
        <v>18</v>
      </c>
      <c r="I5" s="22" t="s">
        <v>19</v>
      </c>
      <c r="J5" s="22" t="s">
        <v>20</v>
      </c>
      <c r="K5" s="22" t="s">
        <v>21</v>
      </c>
      <c r="L5" s="38" t="s">
        <v>22</v>
      </c>
    </row>
    <row r="6" spans="1:12" ht="15.75" customHeight="1" x14ac:dyDescent="0.25">
      <c r="A6" s="805" t="s">
        <v>3</v>
      </c>
      <c r="B6" s="805"/>
      <c r="C6" s="805"/>
      <c r="D6" s="805"/>
      <c r="E6" s="805"/>
      <c r="F6" s="805"/>
      <c r="G6" s="805"/>
      <c r="H6" s="805"/>
      <c r="I6" s="805"/>
      <c r="J6" s="805"/>
      <c r="K6" s="805"/>
      <c r="L6" s="805"/>
    </row>
    <row r="7" spans="1:12" ht="15.75" x14ac:dyDescent="0.25">
      <c r="A7" s="25" t="s">
        <v>26</v>
      </c>
      <c r="B7" s="25" t="s">
        <v>46</v>
      </c>
      <c r="C7" s="24"/>
      <c r="D7" s="24"/>
      <c r="E7" s="84">
        <v>149000</v>
      </c>
      <c r="F7" s="84">
        <v>144091</v>
      </c>
      <c r="G7" s="84">
        <v>145000</v>
      </c>
      <c r="H7" s="84">
        <v>146000</v>
      </c>
      <c r="I7" s="84">
        <v>146500</v>
      </c>
      <c r="J7" s="84">
        <v>147000</v>
      </c>
      <c r="K7" s="84">
        <v>148000</v>
      </c>
      <c r="L7" s="84">
        <v>149000</v>
      </c>
    </row>
    <row r="8" spans="1:12" ht="15.75" x14ac:dyDescent="0.25">
      <c r="A8" s="25" t="s">
        <v>27</v>
      </c>
      <c r="B8" s="25" t="s">
        <v>77</v>
      </c>
      <c r="C8" s="85">
        <v>69</v>
      </c>
      <c r="D8" s="84">
        <v>69.3</v>
      </c>
      <c r="E8" s="85">
        <v>78</v>
      </c>
      <c r="F8" s="85">
        <v>70</v>
      </c>
      <c r="G8" s="85">
        <v>71</v>
      </c>
      <c r="H8" s="84">
        <v>72.5</v>
      </c>
      <c r="I8" s="84">
        <v>73.5</v>
      </c>
      <c r="J8" s="85">
        <v>75</v>
      </c>
      <c r="K8" s="85">
        <v>76</v>
      </c>
      <c r="L8" s="85">
        <v>78</v>
      </c>
    </row>
    <row r="9" spans="1:12" ht="53.25" customHeight="1" x14ac:dyDescent="0.25">
      <c r="A9" s="25" t="s">
        <v>28</v>
      </c>
      <c r="B9" s="86" t="s">
        <v>51</v>
      </c>
      <c r="C9" s="24">
        <v>13.3</v>
      </c>
      <c r="D9" s="24">
        <v>13.4</v>
      </c>
      <c r="E9" s="87">
        <v>6.6</v>
      </c>
      <c r="F9" s="24">
        <v>12.3</v>
      </c>
      <c r="G9" s="24">
        <v>11.2</v>
      </c>
      <c r="H9" s="24">
        <v>10.1</v>
      </c>
      <c r="I9" s="24">
        <v>9</v>
      </c>
      <c r="J9" s="24">
        <v>7.9</v>
      </c>
      <c r="K9" s="24">
        <v>6.9</v>
      </c>
      <c r="L9" s="24">
        <v>6.6</v>
      </c>
    </row>
    <row r="10" spans="1:12" ht="31.5" customHeight="1" x14ac:dyDescent="0.25">
      <c r="A10" s="25" t="s">
        <v>29</v>
      </c>
      <c r="B10" s="25" t="s">
        <v>48</v>
      </c>
      <c r="C10" s="24">
        <v>225</v>
      </c>
      <c r="D10" s="24">
        <v>180</v>
      </c>
      <c r="E10" s="24"/>
      <c r="F10" s="24">
        <v>190</v>
      </c>
      <c r="G10" s="24">
        <v>185</v>
      </c>
      <c r="H10" s="24">
        <v>180</v>
      </c>
      <c r="I10" s="24">
        <v>180</v>
      </c>
      <c r="J10" s="24">
        <v>190</v>
      </c>
      <c r="K10" s="24">
        <v>200</v>
      </c>
      <c r="L10" s="24">
        <v>210</v>
      </c>
    </row>
    <row r="11" spans="1:12" ht="31.5" customHeight="1" x14ac:dyDescent="0.25">
      <c r="A11" s="25" t="s">
        <v>30</v>
      </c>
      <c r="B11" s="25" t="s">
        <v>78</v>
      </c>
      <c r="C11" s="84" t="s">
        <v>167</v>
      </c>
      <c r="D11" s="84" t="s">
        <v>167</v>
      </c>
      <c r="E11" s="85">
        <v>67</v>
      </c>
      <c r="F11" s="84">
        <v>58.2</v>
      </c>
      <c r="G11" s="84">
        <v>58.5</v>
      </c>
      <c r="H11" s="84">
        <v>60.5</v>
      </c>
      <c r="I11" s="85">
        <v>61</v>
      </c>
      <c r="J11" s="85">
        <v>62.5</v>
      </c>
      <c r="K11" s="85">
        <v>64</v>
      </c>
      <c r="L11" s="85">
        <v>67</v>
      </c>
    </row>
    <row r="12" spans="1:12" ht="31.5" customHeight="1" x14ac:dyDescent="0.25">
      <c r="A12" s="25" t="s">
        <v>31</v>
      </c>
      <c r="B12" s="25" t="s">
        <v>32</v>
      </c>
      <c r="C12" s="84">
        <v>1.5960000000000001</v>
      </c>
      <c r="D12" s="84">
        <v>1.63</v>
      </c>
      <c r="E12" s="88">
        <v>1.7</v>
      </c>
      <c r="F12" s="84">
        <v>1.65</v>
      </c>
      <c r="G12" s="84">
        <v>1.66</v>
      </c>
      <c r="H12" s="84">
        <v>1.67</v>
      </c>
      <c r="I12" s="84">
        <v>1.68</v>
      </c>
      <c r="J12" s="84">
        <v>1.69</v>
      </c>
      <c r="K12" s="88">
        <v>1.7</v>
      </c>
      <c r="L12" s="88">
        <v>1.7</v>
      </c>
    </row>
    <row r="13" spans="1:12" ht="31.5" customHeight="1" x14ac:dyDescent="0.25">
      <c r="A13" s="25" t="s">
        <v>33</v>
      </c>
      <c r="B13" s="25" t="s">
        <v>96</v>
      </c>
      <c r="C13" s="24">
        <v>28.8</v>
      </c>
      <c r="D13" s="24">
        <v>29.5</v>
      </c>
      <c r="E13" s="24">
        <v>52</v>
      </c>
      <c r="F13" s="24">
        <v>30</v>
      </c>
      <c r="G13" s="24">
        <v>32.700000000000003</v>
      </c>
      <c r="H13" s="24">
        <v>40</v>
      </c>
      <c r="I13" s="24">
        <v>43</v>
      </c>
      <c r="J13" s="24">
        <v>47</v>
      </c>
      <c r="K13" s="24">
        <v>50</v>
      </c>
      <c r="L13" s="24">
        <v>52.5</v>
      </c>
    </row>
    <row r="14" spans="1:12" ht="31.5" customHeight="1" x14ac:dyDescent="0.25">
      <c r="A14" s="25" t="s">
        <v>34</v>
      </c>
      <c r="B14" s="25" t="s">
        <v>52</v>
      </c>
      <c r="C14" s="24">
        <v>28.8</v>
      </c>
      <c r="D14" s="24">
        <v>29.5</v>
      </c>
      <c r="E14" s="24">
        <v>55</v>
      </c>
      <c r="F14" s="24">
        <v>30</v>
      </c>
      <c r="G14" s="24">
        <v>32.700000000000003</v>
      </c>
      <c r="H14" s="24">
        <v>40</v>
      </c>
      <c r="I14" s="24">
        <v>43</v>
      </c>
      <c r="J14" s="24">
        <v>47</v>
      </c>
      <c r="K14" s="24">
        <v>50</v>
      </c>
      <c r="L14" s="24">
        <v>52.5</v>
      </c>
    </row>
    <row r="15" spans="1:12" ht="24" customHeight="1" x14ac:dyDescent="0.25">
      <c r="A15" s="25" t="s">
        <v>39</v>
      </c>
      <c r="B15" s="25" t="s">
        <v>75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ht="15.75" customHeight="1" x14ac:dyDescent="0.25">
      <c r="A16" s="805" t="s">
        <v>5</v>
      </c>
      <c r="B16" s="805"/>
      <c r="C16" s="805"/>
      <c r="D16" s="805"/>
      <c r="E16" s="805"/>
      <c r="F16" s="805"/>
      <c r="G16" s="805"/>
      <c r="H16" s="805"/>
      <c r="I16" s="805"/>
      <c r="J16" s="805"/>
      <c r="K16" s="805"/>
      <c r="L16" s="805"/>
    </row>
    <row r="17" spans="1:13" ht="43.5" customHeight="1" x14ac:dyDescent="0.25">
      <c r="A17" s="25" t="s">
        <v>26</v>
      </c>
      <c r="B17" s="25" t="s">
        <v>38</v>
      </c>
      <c r="C17" s="84">
        <v>681.9</v>
      </c>
      <c r="D17" s="84">
        <v>650.20000000000005</v>
      </c>
      <c r="E17" s="85">
        <v>350</v>
      </c>
      <c r="F17" s="85">
        <v>640</v>
      </c>
      <c r="G17" s="85">
        <v>600</v>
      </c>
      <c r="H17" s="85">
        <v>550</v>
      </c>
      <c r="I17" s="85">
        <v>500</v>
      </c>
      <c r="J17" s="85">
        <v>450</v>
      </c>
      <c r="K17" s="85">
        <v>400</v>
      </c>
      <c r="L17" s="85">
        <v>350</v>
      </c>
    </row>
    <row r="18" spans="1:13" ht="39" customHeight="1" x14ac:dyDescent="0.25">
      <c r="A18" s="25" t="s">
        <v>27</v>
      </c>
      <c r="B18" s="25" t="s">
        <v>35</v>
      </c>
      <c r="C18" s="84">
        <v>509.8</v>
      </c>
      <c r="D18" s="84">
        <v>497.8</v>
      </c>
      <c r="E18" s="85">
        <v>450</v>
      </c>
      <c r="F18" s="84">
        <v>497.5</v>
      </c>
      <c r="G18" s="85">
        <v>497</v>
      </c>
      <c r="H18" s="84">
        <v>485.5</v>
      </c>
      <c r="I18" s="85">
        <v>485</v>
      </c>
      <c r="J18" s="84">
        <v>475.5</v>
      </c>
      <c r="K18" s="85">
        <v>465</v>
      </c>
      <c r="L18" s="85">
        <v>450</v>
      </c>
      <c r="M18" s="21" t="s">
        <v>714</v>
      </c>
    </row>
    <row r="19" spans="1:13" ht="42" customHeight="1" x14ac:dyDescent="0.25">
      <c r="A19" s="25" t="s">
        <v>28</v>
      </c>
      <c r="B19" s="25" t="s">
        <v>36</v>
      </c>
      <c r="C19" s="85">
        <v>192</v>
      </c>
      <c r="D19" s="85">
        <v>206.5</v>
      </c>
      <c r="E19" s="85">
        <v>185</v>
      </c>
      <c r="F19" s="84">
        <v>201.5</v>
      </c>
      <c r="G19" s="85">
        <v>200</v>
      </c>
      <c r="H19" s="85">
        <v>197</v>
      </c>
      <c r="I19" s="85">
        <v>193</v>
      </c>
      <c r="J19" s="85">
        <v>190</v>
      </c>
      <c r="K19" s="85">
        <v>188</v>
      </c>
      <c r="L19" s="85">
        <v>185</v>
      </c>
      <c r="M19" s="21" t="s">
        <v>723</v>
      </c>
    </row>
    <row r="20" spans="1:13" ht="38.25" customHeight="1" x14ac:dyDescent="0.25">
      <c r="A20" s="25" t="s">
        <v>29</v>
      </c>
      <c r="B20" s="25" t="s">
        <v>37</v>
      </c>
      <c r="C20" s="84">
        <v>3.7</v>
      </c>
      <c r="D20" s="84">
        <v>4.0999999999999996</v>
      </c>
      <c r="E20" s="84">
        <v>4.5</v>
      </c>
      <c r="F20" s="85">
        <v>5</v>
      </c>
      <c r="G20" s="85">
        <v>4.9000000000000004</v>
      </c>
      <c r="H20" s="85">
        <v>4.8</v>
      </c>
      <c r="I20" s="85">
        <v>4.7</v>
      </c>
      <c r="J20" s="85">
        <v>4.5999999999999996</v>
      </c>
      <c r="K20" s="85">
        <v>4.5</v>
      </c>
      <c r="L20" s="85">
        <v>4.5</v>
      </c>
      <c r="M20" s="21" t="s">
        <v>730</v>
      </c>
    </row>
    <row r="21" spans="1:13" ht="57" customHeight="1" x14ac:dyDescent="0.25">
      <c r="A21" s="25" t="s">
        <v>30</v>
      </c>
      <c r="B21" s="25" t="s">
        <v>49</v>
      </c>
      <c r="C21" s="84">
        <v>47</v>
      </c>
      <c r="D21" s="84">
        <v>40</v>
      </c>
      <c r="E21" s="84">
        <v>20</v>
      </c>
      <c r="F21" s="84">
        <v>37</v>
      </c>
      <c r="G21" s="84">
        <v>35</v>
      </c>
      <c r="H21" s="84">
        <v>31</v>
      </c>
      <c r="I21" s="84">
        <v>28</v>
      </c>
      <c r="J21" s="84">
        <v>25</v>
      </c>
      <c r="K21" s="84">
        <v>22</v>
      </c>
      <c r="L21" s="84">
        <v>20</v>
      </c>
    </row>
    <row r="22" spans="1:13" ht="18" customHeight="1" x14ac:dyDescent="0.25">
      <c r="A22" s="25" t="s">
        <v>39</v>
      </c>
      <c r="B22" s="25" t="s">
        <v>75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3" ht="15.75" customHeight="1" x14ac:dyDescent="0.25">
      <c r="A23" s="805" t="s">
        <v>6</v>
      </c>
      <c r="B23" s="805"/>
      <c r="C23" s="805"/>
      <c r="D23" s="805"/>
      <c r="E23" s="805"/>
      <c r="F23" s="805"/>
      <c r="G23" s="805"/>
      <c r="H23" s="805"/>
      <c r="I23" s="805"/>
      <c r="J23" s="805"/>
      <c r="K23" s="805"/>
      <c r="L23" s="805"/>
    </row>
    <row r="24" spans="1:13" ht="40.5" customHeight="1" x14ac:dyDescent="0.25">
      <c r="A24" s="25" t="s">
        <v>26</v>
      </c>
      <c r="B24" s="25" t="s">
        <v>50</v>
      </c>
      <c r="C24" s="24">
        <v>52.7</v>
      </c>
      <c r="D24" s="24">
        <v>53.4</v>
      </c>
      <c r="E24" s="24" t="s">
        <v>59</v>
      </c>
      <c r="F24" s="24">
        <v>58.5</v>
      </c>
      <c r="G24" s="24">
        <v>60.4</v>
      </c>
      <c r="H24" s="24">
        <v>80</v>
      </c>
      <c r="I24" s="24">
        <v>100</v>
      </c>
      <c r="J24" s="24">
        <v>100</v>
      </c>
      <c r="K24" s="24">
        <v>100</v>
      </c>
      <c r="L24" s="24">
        <v>100</v>
      </c>
    </row>
    <row r="25" spans="1:13" ht="50.25" customHeight="1" thickBot="1" x14ac:dyDescent="0.3">
      <c r="A25" s="25" t="s">
        <v>27</v>
      </c>
      <c r="B25" s="25" t="s">
        <v>53</v>
      </c>
      <c r="C25" s="24">
        <v>83</v>
      </c>
      <c r="D25" s="24">
        <v>88</v>
      </c>
      <c r="E25" s="24"/>
      <c r="F25" s="24">
        <v>88</v>
      </c>
      <c r="G25" s="24">
        <v>90</v>
      </c>
      <c r="H25" s="24">
        <v>92</v>
      </c>
      <c r="I25" s="24">
        <v>94</v>
      </c>
      <c r="J25" s="24">
        <v>96</v>
      </c>
      <c r="K25" s="24">
        <v>98</v>
      </c>
      <c r="L25" s="24">
        <v>99</v>
      </c>
    </row>
    <row r="26" spans="1:13" s="6" customFormat="1" ht="79.5" thickBot="1" x14ac:dyDescent="0.3">
      <c r="A26" s="25" t="s">
        <v>28</v>
      </c>
      <c r="B26" s="23" t="s">
        <v>54</v>
      </c>
      <c r="C26" s="24">
        <v>1.7</v>
      </c>
      <c r="D26" s="24">
        <v>1.7</v>
      </c>
      <c r="E26" s="25"/>
      <c r="F26" s="89">
        <v>1.7</v>
      </c>
      <c r="G26" s="89">
        <v>1.7</v>
      </c>
      <c r="H26" s="89">
        <v>1.7</v>
      </c>
      <c r="I26" s="89">
        <v>1.7</v>
      </c>
      <c r="J26" s="89">
        <v>1.7</v>
      </c>
      <c r="K26" s="89">
        <v>1.7</v>
      </c>
      <c r="L26" s="90">
        <v>1.7</v>
      </c>
    </row>
    <row r="27" spans="1:13" ht="95.25" customHeight="1" x14ac:dyDescent="0.25">
      <c r="A27" s="25" t="s">
        <v>29</v>
      </c>
      <c r="B27" s="23" t="s">
        <v>98</v>
      </c>
      <c r="C27" s="24">
        <v>0</v>
      </c>
      <c r="D27" s="24">
        <v>0</v>
      </c>
      <c r="E27" s="24"/>
      <c r="F27" s="24">
        <v>0</v>
      </c>
      <c r="G27" s="24">
        <v>0.02</v>
      </c>
      <c r="H27" s="24">
        <v>0.04</v>
      </c>
      <c r="I27" s="24">
        <v>0.17499999999999999</v>
      </c>
      <c r="J27" s="24">
        <v>0.25</v>
      </c>
      <c r="K27" s="24">
        <v>0.27500000000000002</v>
      </c>
      <c r="L27" s="24">
        <v>0.27500000000000002</v>
      </c>
    </row>
    <row r="28" spans="1:13" ht="81.75" customHeight="1" x14ac:dyDescent="0.25">
      <c r="A28" s="25" t="s">
        <v>30</v>
      </c>
      <c r="B28" s="23" t="s">
        <v>99</v>
      </c>
      <c r="C28" s="24">
        <v>0</v>
      </c>
      <c r="D28" s="24">
        <v>0</v>
      </c>
      <c r="E28" s="24"/>
      <c r="F28" s="24">
        <v>1</v>
      </c>
      <c r="G28" s="24">
        <v>2</v>
      </c>
      <c r="H28" s="24">
        <v>3</v>
      </c>
      <c r="I28" s="24">
        <v>3</v>
      </c>
      <c r="J28" s="24">
        <v>4</v>
      </c>
      <c r="K28" s="24">
        <v>4</v>
      </c>
      <c r="L28" s="24">
        <v>5</v>
      </c>
    </row>
    <row r="29" spans="1:13" ht="78.75" x14ac:dyDescent="0.25">
      <c r="A29" s="25" t="s">
        <v>31</v>
      </c>
      <c r="B29" s="23" t="s">
        <v>55</v>
      </c>
      <c r="C29" s="23">
        <v>82.5</v>
      </c>
      <c r="D29" s="23">
        <v>89.7</v>
      </c>
      <c r="E29" s="23"/>
      <c r="F29" s="23">
        <v>94</v>
      </c>
      <c r="G29" s="23">
        <v>95</v>
      </c>
      <c r="H29" s="23">
        <v>95</v>
      </c>
      <c r="I29" s="23">
        <v>95</v>
      </c>
      <c r="J29" s="23">
        <v>95</v>
      </c>
      <c r="K29" s="23">
        <v>95</v>
      </c>
      <c r="L29" s="23">
        <v>95</v>
      </c>
    </row>
    <row r="30" spans="1:13" ht="15.75" x14ac:dyDescent="0.25">
      <c r="A30" s="25"/>
      <c r="B30" s="25" t="s">
        <v>75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3" ht="63" x14ac:dyDescent="0.25">
      <c r="A31" s="25" t="s">
        <v>33</v>
      </c>
      <c r="B31" s="23" t="s">
        <v>168</v>
      </c>
      <c r="C31" s="23">
        <v>2323</v>
      </c>
      <c r="D31" s="23">
        <v>2669</v>
      </c>
      <c r="E31" s="23"/>
      <c r="F31" s="23">
        <v>2670</v>
      </c>
      <c r="G31" s="23">
        <v>2675</v>
      </c>
      <c r="H31" s="23">
        <v>2680</v>
      </c>
      <c r="I31" s="23">
        <v>2690</v>
      </c>
      <c r="J31" s="23">
        <v>2700</v>
      </c>
      <c r="K31" s="23">
        <v>2725</v>
      </c>
      <c r="L31" s="23">
        <v>2750</v>
      </c>
    </row>
    <row r="32" spans="1:13" ht="47.25" x14ac:dyDescent="0.25">
      <c r="A32" s="25" t="s">
        <v>34</v>
      </c>
      <c r="B32" s="23" t="s">
        <v>169</v>
      </c>
      <c r="C32" s="23">
        <v>25</v>
      </c>
      <c r="D32" s="23">
        <v>103</v>
      </c>
      <c r="E32" s="23"/>
      <c r="F32" s="23">
        <v>314</v>
      </c>
      <c r="G32" s="23">
        <v>479</v>
      </c>
      <c r="H32" s="23">
        <v>750</v>
      </c>
      <c r="I32" s="23">
        <v>900</v>
      </c>
      <c r="J32" s="23">
        <v>1000</v>
      </c>
      <c r="K32" s="23">
        <v>1250</v>
      </c>
      <c r="L32" s="23">
        <v>1500</v>
      </c>
    </row>
    <row r="33" spans="1:13" ht="47.25" x14ac:dyDescent="0.25">
      <c r="A33" s="25" t="s">
        <v>170</v>
      </c>
      <c r="B33" s="23" t="s">
        <v>171</v>
      </c>
      <c r="C33" s="23">
        <v>5</v>
      </c>
      <c r="D33" s="23">
        <v>8</v>
      </c>
      <c r="E33" s="23"/>
      <c r="F33" s="23">
        <v>8</v>
      </c>
      <c r="G33" s="23">
        <v>8</v>
      </c>
      <c r="H33" s="23">
        <v>8</v>
      </c>
      <c r="I33" s="23">
        <v>8</v>
      </c>
      <c r="J33" s="23">
        <v>8</v>
      </c>
      <c r="K33" s="23">
        <v>8</v>
      </c>
      <c r="L33" s="23">
        <v>8</v>
      </c>
    </row>
    <row r="34" spans="1:13" ht="47.25" x14ac:dyDescent="0.25">
      <c r="A34" s="25" t="s">
        <v>172</v>
      </c>
      <c r="B34" s="23" t="s">
        <v>173</v>
      </c>
      <c r="C34" s="23">
        <v>1</v>
      </c>
      <c r="D34" s="23">
        <v>3</v>
      </c>
      <c r="E34" s="23"/>
      <c r="F34" s="23">
        <v>5</v>
      </c>
      <c r="G34" s="23">
        <v>5</v>
      </c>
      <c r="H34" s="23">
        <v>5</v>
      </c>
      <c r="I34" s="23">
        <v>5</v>
      </c>
      <c r="J34" s="23">
        <v>5</v>
      </c>
      <c r="K34" s="23">
        <v>5</v>
      </c>
      <c r="L34" s="23">
        <v>5</v>
      </c>
    </row>
    <row r="35" spans="1:13" ht="31.5" x14ac:dyDescent="0.25">
      <c r="A35" s="25" t="s">
        <v>174</v>
      </c>
      <c r="B35" s="23" t="s">
        <v>175</v>
      </c>
      <c r="C35" s="23">
        <v>0</v>
      </c>
      <c r="D35" s="23">
        <v>0</v>
      </c>
      <c r="E35" s="23"/>
      <c r="F35" s="23">
        <v>0</v>
      </c>
      <c r="G35" s="23">
        <v>50</v>
      </c>
      <c r="H35" s="23">
        <v>75</v>
      </c>
      <c r="I35" s="23">
        <v>100</v>
      </c>
      <c r="J35" s="23">
        <v>125</v>
      </c>
      <c r="K35" s="23">
        <v>150</v>
      </c>
      <c r="L35" s="23">
        <v>175</v>
      </c>
    </row>
    <row r="36" spans="1:13" ht="47.25" x14ac:dyDescent="0.25">
      <c r="A36" s="25" t="s">
        <v>176</v>
      </c>
      <c r="B36" s="23" t="s">
        <v>177</v>
      </c>
      <c r="C36" s="23">
        <v>0</v>
      </c>
      <c r="D36" s="23">
        <v>10</v>
      </c>
      <c r="E36" s="23"/>
      <c r="F36" s="23">
        <v>23</v>
      </c>
      <c r="G36" s="23">
        <v>25</v>
      </c>
      <c r="H36" s="23">
        <v>30</v>
      </c>
      <c r="I36" s="23">
        <v>50</v>
      </c>
      <c r="J36" s="23">
        <v>65</v>
      </c>
      <c r="K36" s="23">
        <v>80</v>
      </c>
      <c r="L36" s="23">
        <v>100</v>
      </c>
    </row>
    <row r="37" spans="1:13" ht="47.25" x14ac:dyDescent="0.25">
      <c r="A37" s="25" t="s">
        <v>178</v>
      </c>
      <c r="B37" s="23" t="s">
        <v>179</v>
      </c>
      <c r="C37" s="23">
        <v>0</v>
      </c>
      <c r="D37" s="23">
        <v>0</v>
      </c>
      <c r="E37" s="23"/>
      <c r="F37" s="23">
        <v>23</v>
      </c>
      <c r="G37" s="23">
        <v>33</v>
      </c>
      <c r="H37" s="23">
        <v>40</v>
      </c>
      <c r="I37" s="23">
        <v>45</v>
      </c>
      <c r="J37" s="23">
        <v>50</v>
      </c>
      <c r="K37" s="23">
        <v>55</v>
      </c>
      <c r="L37" s="23">
        <v>60</v>
      </c>
    </row>
    <row r="38" spans="1:13" ht="31.5" x14ac:dyDescent="0.25">
      <c r="A38" s="25" t="s">
        <v>180</v>
      </c>
      <c r="B38" s="23" t="s">
        <v>181</v>
      </c>
      <c r="C38" s="23">
        <v>0</v>
      </c>
      <c r="D38" s="23">
        <v>1</v>
      </c>
      <c r="E38" s="23"/>
      <c r="F38" s="23">
        <v>2</v>
      </c>
      <c r="G38" s="23">
        <v>3</v>
      </c>
      <c r="H38" s="23">
        <v>4</v>
      </c>
      <c r="I38" s="23">
        <v>5</v>
      </c>
      <c r="J38" s="23">
        <v>6</v>
      </c>
      <c r="K38" s="23">
        <v>7</v>
      </c>
      <c r="L38" s="23">
        <v>8</v>
      </c>
    </row>
    <row r="39" spans="1:13" s="92" customFormat="1" ht="29.25" customHeight="1" x14ac:dyDescent="0.25">
      <c r="A39" s="25" t="s">
        <v>182</v>
      </c>
      <c r="B39" s="91" t="s">
        <v>183</v>
      </c>
      <c r="C39" s="23">
        <v>0</v>
      </c>
      <c r="D39" s="23">
        <v>0</v>
      </c>
      <c r="E39" s="23"/>
      <c r="F39" s="23">
        <v>1</v>
      </c>
      <c r="G39" s="23">
        <v>2</v>
      </c>
      <c r="H39" s="23">
        <v>3</v>
      </c>
      <c r="I39" s="23">
        <v>4</v>
      </c>
      <c r="J39" s="23">
        <v>5</v>
      </c>
      <c r="K39" s="23">
        <v>6</v>
      </c>
      <c r="L39" s="23">
        <v>7</v>
      </c>
    </row>
    <row r="40" spans="1:13" ht="15.75" customHeight="1" x14ac:dyDescent="0.25">
      <c r="A40" s="805" t="s">
        <v>7</v>
      </c>
      <c r="B40" s="805"/>
      <c r="C40" s="805"/>
      <c r="D40" s="805"/>
      <c r="E40" s="805"/>
      <c r="F40" s="805"/>
      <c r="G40" s="805"/>
      <c r="H40" s="805"/>
      <c r="I40" s="805"/>
      <c r="J40" s="805"/>
      <c r="K40" s="805"/>
      <c r="L40" s="805"/>
    </row>
    <row r="41" spans="1:13" ht="102.75" customHeight="1" x14ac:dyDescent="0.25">
      <c r="A41" s="25" t="s">
        <v>26</v>
      </c>
      <c r="B41" s="25" t="s">
        <v>56</v>
      </c>
      <c r="C41" s="24">
        <v>6.9</v>
      </c>
      <c r="D41" s="24">
        <v>6.9</v>
      </c>
      <c r="E41" s="24" t="s">
        <v>184</v>
      </c>
      <c r="F41" s="24">
        <v>6.9</v>
      </c>
      <c r="G41" s="24">
        <v>6.9</v>
      </c>
      <c r="H41" s="24">
        <v>6.9</v>
      </c>
      <c r="I41" s="24">
        <v>6.9</v>
      </c>
      <c r="J41" s="24">
        <v>6.9</v>
      </c>
      <c r="K41" s="24">
        <v>6.9</v>
      </c>
      <c r="L41" s="24">
        <v>6.9</v>
      </c>
      <c r="M41" s="21" t="s">
        <v>693</v>
      </c>
    </row>
    <row r="42" spans="1:13" ht="65.25" customHeight="1" x14ac:dyDescent="0.25">
      <c r="A42" s="25" t="s">
        <v>27</v>
      </c>
      <c r="B42" s="25" t="s">
        <v>58</v>
      </c>
      <c r="C42" s="24">
        <v>2.4</v>
      </c>
      <c r="D42" s="24">
        <v>1.9</v>
      </c>
      <c r="E42" s="24" t="s">
        <v>185</v>
      </c>
      <c r="F42" s="24">
        <v>1.8</v>
      </c>
      <c r="G42" s="24">
        <v>1.8</v>
      </c>
      <c r="H42" s="24">
        <v>1.8</v>
      </c>
      <c r="I42" s="24">
        <v>1.8</v>
      </c>
      <c r="J42" s="24">
        <v>1.8</v>
      </c>
      <c r="K42" s="24">
        <v>1.8</v>
      </c>
      <c r="L42" s="24">
        <v>1.8</v>
      </c>
      <c r="M42" s="21" t="s">
        <v>693</v>
      </c>
    </row>
    <row r="43" spans="1:13" ht="15.75" customHeight="1" x14ac:dyDescent="0.25">
      <c r="A43" s="25" t="s">
        <v>28</v>
      </c>
      <c r="B43" s="25" t="s">
        <v>57</v>
      </c>
      <c r="C43" s="24" t="s">
        <v>84</v>
      </c>
      <c r="D43" s="24" t="s">
        <v>84</v>
      </c>
      <c r="E43" s="24"/>
      <c r="F43" s="24"/>
      <c r="G43" s="24"/>
      <c r="H43" s="24"/>
      <c r="I43" s="24"/>
      <c r="J43" s="24"/>
      <c r="K43" s="24"/>
      <c r="L43" s="24"/>
    </row>
    <row r="44" spans="1:13" ht="15.75" customHeight="1" x14ac:dyDescent="0.25">
      <c r="A44" s="25" t="s">
        <v>39</v>
      </c>
      <c r="B44" s="25" t="s">
        <v>75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3" ht="58.5" customHeight="1" x14ac:dyDescent="0.25">
      <c r="A45" s="25" t="s">
        <v>30</v>
      </c>
      <c r="B45" s="25" t="s">
        <v>186</v>
      </c>
      <c r="C45" s="24"/>
      <c r="D45" s="93">
        <v>0.01</v>
      </c>
      <c r="E45" s="24"/>
      <c r="F45" s="93">
        <v>0.04</v>
      </c>
      <c r="G45" s="93">
        <v>0.09</v>
      </c>
      <c r="H45" s="93">
        <v>0.14000000000000001</v>
      </c>
      <c r="I45" s="93">
        <v>0.18</v>
      </c>
      <c r="J45" s="93">
        <v>0.2</v>
      </c>
      <c r="K45" s="93">
        <v>0.26</v>
      </c>
      <c r="L45" s="93">
        <v>0.3</v>
      </c>
    </row>
    <row r="46" spans="1:13" ht="15.75" customHeight="1" x14ac:dyDescent="0.25">
      <c r="A46" s="805" t="s">
        <v>8</v>
      </c>
      <c r="B46" s="805"/>
      <c r="C46" s="805"/>
      <c r="D46" s="805"/>
      <c r="E46" s="805"/>
      <c r="F46" s="805"/>
      <c r="G46" s="805"/>
      <c r="H46" s="805"/>
      <c r="I46" s="805"/>
      <c r="J46" s="805"/>
      <c r="K46" s="805"/>
      <c r="L46" s="805"/>
    </row>
    <row r="47" spans="1:13" ht="47.25" x14ac:dyDescent="0.25">
      <c r="A47" s="25" t="s">
        <v>26</v>
      </c>
      <c r="B47" s="23" t="s">
        <v>100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</row>
    <row r="48" spans="1:13" ht="78.75" customHeight="1" x14ac:dyDescent="0.25">
      <c r="A48" s="25" t="s">
        <v>27</v>
      </c>
      <c r="B48" s="23" t="s">
        <v>60</v>
      </c>
      <c r="C48" s="844" t="s">
        <v>187</v>
      </c>
      <c r="D48" s="845"/>
      <c r="E48" s="845"/>
      <c r="F48" s="845"/>
      <c r="G48" s="845"/>
      <c r="H48" s="845"/>
      <c r="I48" s="845"/>
      <c r="J48" s="845"/>
      <c r="K48" s="845"/>
      <c r="L48" s="846"/>
    </row>
    <row r="49" spans="1:12" ht="15.75" x14ac:dyDescent="0.25">
      <c r="A49" s="25" t="s">
        <v>39</v>
      </c>
      <c r="B49" s="25" t="s">
        <v>75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</row>
    <row r="50" spans="1:12" ht="15.75" customHeight="1" x14ac:dyDescent="0.25">
      <c r="A50" s="805" t="s">
        <v>9</v>
      </c>
      <c r="B50" s="805"/>
      <c r="C50" s="805"/>
      <c r="D50" s="805"/>
      <c r="E50" s="805"/>
      <c r="F50" s="805"/>
      <c r="G50" s="805"/>
      <c r="H50" s="805"/>
      <c r="I50" s="805"/>
      <c r="J50" s="805"/>
      <c r="K50" s="805"/>
      <c r="L50" s="805"/>
    </row>
    <row r="51" spans="1:12" ht="52.5" customHeight="1" x14ac:dyDescent="0.25">
      <c r="A51" s="25" t="s">
        <v>26</v>
      </c>
      <c r="B51" s="94" t="s">
        <v>61</v>
      </c>
      <c r="C51" s="24">
        <v>65.5</v>
      </c>
      <c r="D51" s="24">
        <v>70.540000000000006</v>
      </c>
      <c r="E51" s="24" t="s">
        <v>40</v>
      </c>
      <c r="F51" s="95">
        <f>D51+2</f>
        <v>72.540000000000006</v>
      </c>
      <c r="G51" s="95">
        <f>F51+2.5</f>
        <v>75.040000000000006</v>
      </c>
      <c r="H51" s="95">
        <f t="shared" ref="H51:L51" si="0">G51+2</f>
        <v>77.040000000000006</v>
      </c>
      <c r="I51" s="95">
        <f t="shared" si="0"/>
        <v>79.040000000000006</v>
      </c>
      <c r="J51" s="95">
        <f t="shared" si="0"/>
        <v>81.040000000000006</v>
      </c>
      <c r="K51" s="95">
        <f t="shared" si="0"/>
        <v>83.04</v>
      </c>
      <c r="L51" s="95">
        <f t="shared" si="0"/>
        <v>85.04</v>
      </c>
    </row>
    <row r="52" spans="1:12" ht="54.75" customHeight="1" x14ac:dyDescent="0.25">
      <c r="A52" s="25" t="s">
        <v>27</v>
      </c>
      <c r="B52" s="25" t="s">
        <v>62</v>
      </c>
      <c r="C52" s="24">
        <v>0</v>
      </c>
      <c r="D52" s="24">
        <v>0</v>
      </c>
      <c r="E52" s="24" t="s">
        <v>41</v>
      </c>
      <c r="F52" s="95">
        <v>0</v>
      </c>
      <c r="G52" s="95">
        <v>0</v>
      </c>
      <c r="H52" s="95">
        <v>0</v>
      </c>
      <c r="I52" s="95">
        <v>0</v>
      </c>
      <c r="J52" s="95">
        <v>0</v>
      </c>
      <c r="K52" s="95">
        <v>0</v>
      </c>
      <c r="L52" s="95">
        <v>0</v>
      </c>
    </row>
    <row r="53" spans="1:12" ht="51" customHeight="1" x14ac:dyDescent="0.25">
      <c r="A53" s="25" t="s">
        <v>28</v>
      </c>
      <c r="B53" s="25" t="s">
        <v>63</v>
      </c>
      <c r="C53" s="24">
        <v>3</v>
      </c>
      <c r="D53" s="24">
        <v>3</v>
      </c>
      <c r="E53" s="24" t="s">
        <v>42</v>
      </c>
      <c r="F53" s="95">
        <v>3</v>
      </c>
      <c r="G53" s="95">
        <v>3</v>
      </c>
      <c r="H53" s="95">
        <v>2</v>
      </c>
      <c r="I53" s="95">
        <v>2</v>
      </c>
      <c r="J53" s="95">
        <v>2</v>
      </c>
      <c r="K53" s="95">
        <v>1</v>
      </c>
      <c r="L53" s="95">
        <v>1</v>
      </c>
    </row>
    <row r="54" spans="1:12" ht="37.5" customHeight="1" x14ac:dyDescent="0.25">
      <c r="A54" s="25" t="s">
        <v>29</v>
      </c>
      <c r="B54" s="25" t="s">
        <v>43</v>
      </c>
      <c r="C54" s="24">
        <v>21.1</v>
      </c>
      <c r="D54" s="24">
        <v>24.73</v>
      </c>
      <c r="E54" s="24">
        <v>4</v>
      </c>
      <c r="F54" s="95">
        <v>23.6</v>
      </c>
      <c r="G54" s="95">
        <v>20.7</v>
      </c>
      <c r="H54" s="95">
        <v>18.5</v>
      </c>
      <c r="I54" s="95">
        <v>16.3</v>
      </c>
      <c r="J54" s="95">
        <v>12.8</v>
      </c>
      <c r="K54" s="95">
        <v>9.6999999999999993</v>
      </c>
      <c r="L54" s="95">
        <v>4</v>
      </c>
    </row>
    <row r="55" spans="1:12" ht="33" customHeight="1" x14ac:dyDescent="0.25">
      <c r="A55" s="25" t="s">
        <v>30</v>
      </c>
      <c r="B55" s="25" t="s">
        <v>64</v>
      </c>
      <c r="C55" s="24">
        <v>65.5</v>
      </c>
      <c r="D55" s="24">
        <v>70.540000000000006</v>
      </c>
      <c r="E55" s="24">
        <v>85</v>
      </c>
      <c r="F55" s="95">
        <f>D55+2</f>
        <v>72.540000000000006</v>
      </c>
      <c r="G55" s="95">
        <f>F55+2.5</f>
        <v>75.040000000000006</v>
      </c>
      <c r="H55" s="95">
        <f t="shared" ref="H55:L55" si="1">G55+2</f>
        <v>77.040000000000006</v>
      </c>
      <c r="I55" s="95">
        <f t="shared" si="1"/>
        <v>79.040000000000006</v>
      </c>
      <c r="J55" s="95">
        <f t="shared" si="1"/>
        <v>81.040000000000006</v>
      </c>
      <c r="K55" s="95">
        <f t="shared" si="1"/>
        <v>83.04</v>
      </c>
      <c r="L55" s="95">
        <f t="shared" si="1"/>
        <v>85.04</v>
      </c>
    </row>
    <row r="56" spans="1:12" ht="14.25" customHeight="1" x14ac:dyDescent="0.25">
      <c r="A56" s="25" t="s">
        <v>39</v>
      </c>
      <c r="B56" s="25" t="s">
        <v>75</v>
      </c>
      <c r="C56" s="24"/>
      <c r="D56" s="24"/>
      <c r="E56" s="93"/>
      <c r="F56" s="24"/>
      <c r="G56" s="24"/>
      <c r="H56" s="24"/>
      <c r="I56" s="24"/>
      <c r="J56" s="24"/>
      <c r="K56" s="24"/>
      <c r="L56" s="24"/>
    </row>
    <row r="57" spans="1:12" ht="15.75" customHeight="1" x14ac:dyDescent="0.25">
      <c r="A57" s="805" t="s">
        <v>10</v>
      </c>
      <c r="B57" s="805"/>
      <c r="C57" s="805"/>
      <c r="D57" s="805"/>
      <c r="E57" s="805"/>
      <c r="F57" s="805"/>
      <c r="G57" s="805"/>
      <c r="H57" s="805"/>
      <c r="I57" s="805"/>
      <c r="J57" s="805"/>
      <c r="K57" s="805"/>
      <c r="L57" s="805"/>
    </row>
    <row r="58" spans="1:12" ht="47.25" x14ac:dyDescent="0.25">
      <c r="A58" s="25" t="s">
        <v>26</v>
      </c>
      <c r="B58" s="23" t="s">
        <v>65</v>
      </c>
      <c r="C58" s="23">
        <v>0.5</v>
      </c>
      <c r="D58" s="96" t="s">
        <v>84</v>
      </c>
      <c r="E58" s="24" t="s">
        <v>105</v>
      </c>
      <c r="F58" s="23">
        <v>1.5</v>
      </c>
      <c r="G58" s="23">
        <v>2.5</v>
      </c>
      <c r="H58" s="23">
        <v>3</v>
      </c>
      <c r="I58" s="23">
        <v>3.5</v>
      </c>
      <c r="J58" s="23">
        <v>4</v>
      </c>
      <c r="K58" s="23">
        <v>5</v>
      </c>
      <c r="L58" s="23">
        <v>5.0999999999999996</v>
      </c>
    </row>
    <row r="59" spans="1:12" ht="15.75" x14ac:dyDescent="0.25">
      <c r="A59" s="25" t="s">
        <v>39</v>
      </c>
      <c r="B59" s="25" t="s">
        <v>75</v>
      </c>
      <c r="C59" s="23"/>
      <c r="D59" s="23"/>
      <c r="E59" s="24"/>
      <c r="F59" s="23"/>
      <c r="G59" s="23"/>
      <c r="H59" s="23"/>
      <c r="I59" s="23"/>
      <c r="J59" s="23"/>
      <c r="K59" s="23"/>
      <c r="L59" s="23"/>
    </row>
    <row r="60" spans="1:12" ht="15.75" x14ac:dyDescent="0.25">
      <c r="A60" s="805" t="s">
        <v>11</v>
      </c>
      <c r="B60" s="805"/>
      <c r="C60" s="805"/>
      <c r="D60" s="805"/>
      <c r="E60" s="805"/>
      <c r="F60" s="805"/>
      <c r="G60" s="805"/>
      <c r="H60" s="805"/>
      <c r="I60" s="805"/>
      <c r="J60" s="805"/>
      <c r="K60" s="805"/>
      <c r="L60" s="805"/>
    </row>
    <row r="61" spans="1:12" ht="31.5" x14ac:dyDescent="0.25">
      <c r="A61" s="25" t="s">
        <v>26</v>
      </c>
      <c r="B61" s="23" t="s">
        <v>44</v>
      </c>
      <c r="C61" s="23"/>
      <c r="D61" s="23"/>
      <c r="E61" s="24">
        <v>50</v>
      </c>
      <c r="F61" s="23"/>
      <c r="G61" s="23"/>
      <c r="H61" s="23"/>
      <c r="I61" s="23"/>
      <c r="J61" s="23"/>
      <c r="K61" s="23"/>
      <c r="L61" s="23"/>
    </row>
    <row r="62" spans="1:12" ht="15.75" x14ac:dyDescent="0.25">
      <c r="A62" s="25" t="s">
        <v>39</v>
      </c>
      <c r="B62" s="25" t="s">
        <v>75</v>
      </c>
      <c r="C62" s="23"/>
      <c r="D62" s="23"/>
      <c r="E62" s="93"/>
      <c r="F62" s="23"/>
      <c r="G62" s="23"/>
      <c r="H62" s="23"/>
      <c r="I62" s="23"/>
      <c r="J62" s="23"/>
      <c r="K62" s="23"/>
      <c r="L62" s="23"/>
    </row>
    <row r="63" spans="1:12" ht="15.75" customHeight="1" x14ac:dyDescent="0.25">
      <c r="A63" s="805" t="s">
        <v>12</v>
      </c>
      <c r="B63" s="805"/>
      <c r="C63" s="805"/>
      <c r="D63" s="805"/>
      <c r="E63" s="805"/>
      <c r="F63" s="805"/>
      <c r="G63" s="805"/>
      <c r="H63" s="805"/>
      <c r="I63" s="805"/>
      <c r="J63" s="805"/>
      <c r="K63" s="805"/>
      <c r="L63" s="805"/>
    </row>
    <row r="64" spans="1:12" ht="15.75" x14ac:dyDescent="0.25">
      <c r="A64" s="25" t="s">
        <v>39</v>
      </c>
      <c r="B64" s="25" t="s">
        <v>75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1:13" ht="15.75" customHeight="1" x14ac:dyDescent="0.25">
      <c r="A65" s="806" t="s">
        <v>13</v>
      </c>
      <c r="B65" s="855"/>
      <c r="C65" s="855"/>
      <c r="D65" s="855"/>
      <c r="E65" s="855"/>
      <c r="F65" s="855"/>
      <c r="G65" s="855"/>
      <c r="H65" s="855"/>
      <c r="I65" s="855"/>
      <c r="J65" s="855"/>
      <c r="K65" s="855"/>
      <c r="L65" s="855"/>
    </row>
    <row r="66" spans="1:13" ht="60" customHeight="1" x14ac:dyDescent="0.25">
      <c r="A66" s="97" t="s">
        <v>26</v>
      </c>
      <c r="B66" s="25" t="s">
        <v>66</v>
      </c>
      <c r="C66" s="24">
        <v>80</v>
      </c>
      <c r="D66" s="24">
        <v>76</v>
      </c>
      <c r="E66" s="24">
        <v>90</v>
      </c>
      <c r="F66" s="24">
        <v>76</v>
      </c>
      <c r="G66" s="24">
        <v>79</v>
      </c>
      <c r="H66" s="24">
        <v>81</v>
      </c>
      <c r="I66" s="24">
        <v>83</v>
      </c>
      <c r="J66" s="24">
        <v>84</v>
      </c>
      <c r="K66" s="24">
        <v>86</v>
      </c>
      <c r="L66" s="24">
        <v>90</v>
      </c>
    </row>
    <row r="67" spans="1:13" ht="36.75" customHeight="1" x14ac:dyDescent="0.25">
      <c r="A67" s="97" t="s">
        <v>27</v>
      </c>
      <c r="B67" s="25" t="s">
        <v>79</v>
      </c>
      <c r="C67" s="24">
        <v>0</v>
      </c>
      <c r="D67" s="24">
        <v>0</v>
      </c>
      <c r="E67" s="24">
        <v>3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1</v>
      </c>
      <c r="L67" s="24">
        <v>2</v>
      </c>
    </row>
    <row r="68" spans="1:13" ht="81" customHeight="1" x14ac:dyDescent="0.25">
      <c r="A68" s="97" t="s">
        <v>28</v>
      </c>
      <c r="B68" s="23" t="s">
        <v>81</v>
      </c>
      <c r="C68" s="24">
        <v>0</v>
      </c>
      <c r="D68" s="24">
        <v>0</v>
      </c>
      <c r="E68" s="24">
        <v>1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1</v>
      </c>
    </row>
    <row r="69" spans="1:13" ht="27.75" customHeight="1" x14ac:dyDescent="0.25">
      <c r="A69" s="25" t="s">
        <v>29</v>
      </c>
      <c r="B69" s="23" t="s">
        <v>45</v>
      </c>
      <c r="C69" s="24">
        <v>0</v>
      </c>
      <c r="D69" s="24">
        <v>0</v>
      </c>
      <c r="E69" s="24">
        <v>4</v>
      </c>
      <c r="F69" s="24">
        <v>2</v>
      </c>
      <c r="G69" s="24">
        <v>2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</row>
    <row r="70" spans="1:13" ht="68.25" customHeight="1" x14ac:dyDescent="0.25">
      <c r="A70" s="25" t="s">
        <v>30</v>
      </c>
      <c r="B70" s="23" t="s">
        <v>80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</row>
    <row r="71" spans="1:13" ht="24" customHeight="1" x14ac:dyDescent="0.25">
      <c r="A71" s="25" t="s">
        <v>39</v>
      </c>
      <c r="B71" s="25" t="s">
        <v>75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1:13" ht="24.75" customHeight="1" x14ac:dyDescent="0.25">
      <c r="A72" s="805" t="s">
        <v>23</v>
      </c>
      <c r="B72" s="805"/>
      <c r="C72" s="805"/>
      <c r="D72" s="805"/>
      <c r="E72" s="805"/>
      <c r="F72" s="805"/>
      <c r="G72" s="805"/>
      <c r="H72" s="805"/>
      <c r="I72" s="805"/>
      <c r="J72" s="805"/>
      <c r="K72" s="805"/>
      <c r="L72" s="805"/>
    </row>
    <row r="73" spans="1:13" ht="57.75" customHeight="1" x14ac:dyDescent="0.25">
      <c r="A73" s="25" t="s">
        <v>26</v>
      </c>
      <c r="B73" s="23" t="s">
        <v>67</v>
      </c>
      <c r="C73" s="24">
        <v>19826</v>
      </c>
      <c r="D73" s="24">
        <v>19057</v>
      </c>
      <c r="E73" s="24">
        <v>25000000</v>
      </c>
      <c r="F73" s="24">
        <v>19232</v>
      </c>
      <c r="G73" s="24">
        <v>19407</v>
      </c>
      <c r="H73" s="24">
        <v>19582</v>
      </c>
      <c r="I73" s="24">
        <v>19757</v>
      </c>
      <c r="J73" s="24">
        <v>19932</v>
      </c>
      <c r="K73" s="24">
        <v>20107</v>
      </c>
      <c r="L73" s="24">
        <v>20282</v>
      </c>
    </row>
    <row r="74" spans="1:13" ht="53.25" customHeight="1" x14ac:dyDescent="0.25">
      <c r="A74" s="25" t="s">
        <v>27</v>
      </c>
      <c r="B74" s="23" t="s">
        <v>68</v>
      </c>
      <c r="C74" s="24">
        <v>3</v>
      </c>
      <c r="D74" s="24">
        <v>2</v>
      </c>
      <c r="E74" s="24"/>
      <c r="F74" s="24">
        <v>2</v>
      </c>
      <c r="G74" s="24">
        <v>2</v>
      </c>
      <c r="H74" s="24">
        <v>3</v>
      </c>
      <c r="I74" s="24">
        <v>3</v>
      </c>
      <c r="J74" s="24">
        <v>4</v>
      </c>
      <c r="K74" s="24">
        <v>4</v>
      </c>
      <c r="L74" s="24">
        <v>4</v>
      </c>
    </row>
    <row r="75" spans="1:13" ht="65.25" customHeight="1" x14ac:dyDescent="0.25">
      <c r="A75" s="25" t="s">
        <v>28</v>
      </c>
      <c r="B75" s="23" t="s">
        <v>69</v>
      </c>
      <c r="C75" s="24">
        <v>22.9</v>
      </c>
      <c r="D75" s="24">
        <v>25.6</v>
      </c>
      <c r="E75" s="24">
        <v>10</v>
      </c>
      <c r="F75" s="98">
        <v>20.3</v>
      </c>
      <c r="G75" s="98">
        <v>21.4</v>
      </c>
      <c r="H75" s="98">
        <v>22.3</v>
      </c>
      <c r="I75" s="98">
        <v>23.9</v>
      </c>
      <c r="J75" s="98">
        <v>25.5</v>
      </c>
      <c r="K75" s="98">
        <v>27.6</v>
      </c>
      <c r="L75" s="98">
        <v>29.7</v>
      </c>
    </row>
    <row r="76" spans="1:13" ht="97.5" customHeight="1" x14ac:dyDescent="0.25">
      <c r="A76" s="24" t="s">
        <v>29</v>
      </c>
      <c r="B76" s="23" t="s">
        <v>188</v>
      </c>
      <c r="C76" s="24">
        <v>79.900000000000006</v>
      </c>
      <c r="D76" s="99">
        <v>15.9</v>
      </c>
      <c r="E76" s="100" t="s">
        <v>189</v>
      </c>
      <c r="F76" s="101">
        <v>80</v>
      </c>
      <c r="G76" s="101">
        <v>100</v>
      </c>
      <c r="H76" s="101">
        <v>105</v>
      </c>
      <c r="I76" s="101">
        <v>110</v>
      </c>
      <c r="J76" s="101">
        <v>115</v>
      </c>
      <c r="K76" s="101">
        <v>120</v>
      </c>
      <c r="L76" s="101">
        <v>125</v>
      </c>
    </row>
    <row r="77" spans="1:13" ht="60.75" customHeight="1" x14ac:dyDescent="0.25">
      <c r="A77" s="24" t="s">
        <v>30</v>
      </c>
      <c r="B77" s="94" t="s">
        <v>190</v>
      </c>
      <c r="C77" s="101">
        <v>6</v>
      </c>
      <c r="D77" s="24">
        <v>39.200000000000003</v>
      </c>
      <c r="E77" s="24"/>
      <c r="F77" s="101">
        <v>100</v>
      </c>
      <c r="G77" s="101">
        <v>105</v>
      </c>
      <c r="H77" s="101">
        <v>110</v>
      </c>
      <c r="I77" s="101">
        <v>115</v>
      </c>
      <c r="J77" s="101">
        <v>117</v>
      </c>
      <c r="K77" s="101">
        <v>118</v>
      </c>
      <c r="L77" s="101">
        <v>120</v>
      </c>
    </row>
    <row r="78" spans="1:13" ht="54" customHeight="1" x14ac:dyDescent="0.25">
      <c r="A78" s="24" t="s">
        <v>31</v>
      </c>
      <c r="B78" s="102" t="s">
        <v>191</v>
      </c>
      <c r="C78" s="24">
        <v>34</v>
      </c>
      <c r="D78" s="24">
        <v>34</v>
      </c>
      <c r="E78" s="24" t="s">
        <v>192</v>
      </c>
      <c r="F78" s="24">
        <v>34</v>
      </c>
      <c r="G78" s="24">
        <v>35</v>
      </c>
      <c r="H78" s="24">
        <v>36</v>
      </c>
      <c r="I78" s="24">
        <v>37</v>
      </c>
      <c r="J78" s="24">
        <v>38</v>
      </c>
      <c r="K78" s="24">
        <v>39</v>
      </c>
      <c r="L78" s="24">
        <v>40</v>
      </c>
    </row>
    <row r="79" spans="1:13" ht="29.25" customHeight="1" x14ac:dyDescent="0.25">
      <c r="A79" s="806" t="s">
        <v>14</v>
      </c>
      <c r="B79" s="855"/>
      <c r="C79" s="855"/>
      <c r="D79" s="855"/>
      <c r="E79" s="855"/>
      <c r="F79" s="855"/>
      <c r="G79" s="855"/>
      <c r="H79" s="855"/>
      <c r="I79" s="855"/>
      <c r="J79" s="855"/>
      <c r="K79" s="855"/>
      <c r="L79" s="855"/>
    </row>
    <row r="80" spans="1:13" ht="41.25" customHeight="1" x14ac:dyDescent="0.25">
      <c r="A80" s="86" t="s">
        <v>26</v>
      </c>
      <c r="B80" s="103" t="s">
        <v>193</v>
      </c>
      <c r="C80" s="98">
        <v>77.3</v>
      </c>
      <c r="D80" s="98">
        <v>103</v>
      </c>
      <c r="E80" s="104"/>
      <c r="F80" s="98">
        <v>106.6</v>
      </c>
      <c r="G80" s="98">
        <v>107.6</v>
      </c>
      <c r="H80" s="98">
        <v>109.6</v>
      </c>
      <c r="I80" s="98">
        <v>112</v>
      </c>
      <c r="J80" s="98">
        <v>113.9</v>
      </c>
      <c r="K80" s="98">
        <v>116.2</v>
      </c>
      <c r="L80" s="105">
        <v>118.2</v>
      </c>
      <c r="M80" s="106"/>
    </row>
    <row r="81" spans="1:12" ht="15" customHeight="1" x14ac:dyDescent="0.25">
      <c r="A81" s="25" t="s">
        <v>27</v>
      </c>
      <c r="B81" s="23" t="s">
        <v>194</v>
      </c>
      <c r="C81" s="98">
        <v>0.05</v>
      </c>
      <c r="D81" s="98">
        <v>0.02</v>
      </c>
      <c r="E81" s="104"/>
      <c r="F81" s="98">
        <v>2.2999999999999998</v>
      </c>
      <c r="G81" s="98">
        <v>2.2999999999999998</v>
      </c>
      <c r="H81" s="98">
        <v>2.2999999999999998</v>
      </c>
      <c r="I81" s="98">
        <v>2.5</v>
      </c>
      <c r="J81" s="98">
        <v>2.5</v>
      </c>
      <c r="K81" s="98">
        <v>2.7</v>
      </c>
      <c r="L81" s="98">
        <v>2.7</v>
      </c>
    </row>
    <row r="82" spans="1:12" ht="41.25" customHeight="1" x14ac:dyDescent="0.25">
      <c r="A82" s="25" t="s">
        <v>28</v>
      </c>
      <c r="B82" s="23" t="s">
        <v>72</v>
      </c>
      <c r="C82" s="98">
        <f>-D82</f>
        <v>0</v>
      </c>
      <c r="D82" s="98">
        <v>0</v>
      </c>
      <c r="E82" s="98"/>
      <c r="F82" s="98">
        <v>0</v>
      </c>
      <c r="G82" s="98">
        <v>0</v>
      </c>
      <c r="H82" s="98">
        <v>0</v>
      </c>
      <c r="I82" s="98">
        <v>0</v>
      </c>
      <c r="J82" s="98">
        <v>0</v>
      </c>
      <c r="K82" s="98">
        <v>0</v>
      </c>
      <c r="L82" s="98">
        <v>0</v>
      </c>
    </row>
    <row r="83" spans="1:12" ht="21" customHeight="1" x14ac:dyDescent="0.25">
      <c r="A83" s="25" t="s">
        <v>29</v>
      </c>
      <c r="B83" s="23" t="s">
        <v>73</v>
      </c>
      <c r="C83" s="98">
        <v>0.5</v>
      </c>
      <c r="D83" s="98">
        <v>0.3</v>
      </c>
      <c r="E83" s="104"/>
      <c r="F83" s="98">
        <v>0.3</v>
      </c>
      <c r="G83" s="98">
        <v>0.4</v>
      </c>
      <c r="H83" s="98">
        <v>0.4</v>
      </c>
      <c r="I83" s="98">
        <v>0.6</v>
      </c>
      <c r="J83" s="98">
        <v>0.6</v>
      </c>
      <c r="K83" s="98">
        <v>0.7</v>
      </c>
      <c r="L83" s="98">
        <v>0.7</v>
      </c>
    </row>
    <row r="84" spans="1:12" ht="21" customHeight="1" x14ac:dyDescent="0.25">
      <c r="A84" s="25" t="s">
        <v>39</v>
      </c>
      <c r="B84" s="25" t="s">
        <v>75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7"/>
    </row>
    <row r="85" spans="1:12" ht="10.5" customHeight="1" x14ac:dyDescent="0.25"/>
    <row r="86" spans="1:12" ht="15.75" customHeight="1" x14ac:dyDescent="0.25">
      <c r="A86" s="799" t="s">
        <v>119</v>
      </c>
      <c r="B86" s="799"/>
      <c r="C86" s="799"/>
      <c r="D86" s="799"/>
      <c r="E86" s="799"/>
      <c r="F86" s="799"/>
      <c r="G86" s="799"/>
      <c r="H86" s="799"/>
      <c r="I86" s="799"/>
      <c r="J86" s="799"/>
      <c r="K86" s="799"/>
      <c r="L86" s="799"/>
    </row>
    <row r="87" spans="1:12" x14ac:dyDescent="0.25">
      <c r="A87" s="799" t="s">
        <v>76</v>
      </c>
      <c r="B87" s="799"/>
      <c r="C87" s="799"/>
      <c r="D87" s="799"/>
      <c r="E87" s="799"/>
      <c r="F87" s="799"/>
      <c r="G87" s="799"/>
      <c r="H87" s="799"/>
      <c r="I87" s="799"/>
      <c r="J87" s="799"/>
      <c r="K87" s="799"/>
      <c r="L87" s="799"/>
    </row>
    <row r="100" spans="13:14" ht="15.75" customHeight="1" x14ac:dyDescent="0.25">
      <c r="M100" s="4"/>
      <c r="N100" s="5"/>
    </row>
  </sheetData>
  <mergeCells count="21">
    <mergeCell ref="A79:L79"/>
    <mergeCell ref="A86:L86"/>
    <mergeCell ref="A87:L87"/>
    <mergeCell ref="A50:L50"/>
    <mergeCell ref="A57:L57"/>
    <mergeCell ref="A60:L60"/>
    <mergeCell ref="A63:L63"/>
    <mergeCell ref="A65:L65"/>
    <mergeCell ref="A72:L72"/>
    <mergeCell ref="C48:L48"/>
    <mergeCell ref="K1:L1"/>
    <mergeCell ref="A2:L2"/>
    <mergeCell ref="A4:A5"/>
    <mergeCell ref="B4:B5"/>
    <mergeCell ref="C4:D4"/>
    <mergeCell ref="F4:L4"/>
    <mergeCell ref="A6:L6"/>
    <mergeCell ref="A16:L16"/>
    <mergeCell ref="A23:L23"/>
    <mergeCell ref="A40:L40"/>
    <mergeCell ref="A46:L46"/>
  </mergeCells>
  <pageMargins left="0.78740157480314965" right="0.39370078740157483" top="0.39370078740157483" bottom="0.39370078740157483" header="0.31496062992125984" footer="0.31496062992125984"/>
  <pageSetup paperSize="9" scale="62" fitToHeight="0" orientation="landscape" horizontalDpi="300" verticalDpi="300" r:id="rId1"/>
  <rowBreaks count="2" manualBreakCount="2">
    <brk id="39" max="16383" man="1"/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5"/>
  <sheetViews>
    <sheetView zoomScale="80" zoomScaleNormal="80" zoomScaleSheetLayoutView="85" workbookViewId="0">
      <pane ySplit="6" topLeftCell="A7" activePane="bottomLeft" state="frozen"/>
      <selection pane="bottomLeft" activeCell="F14" sqref="F14"/>
    </sheetView>
  </sheetViews>
  <sheetFormatPr defaultRowHeight="15" x14ac:dyDescent="0.25"/>
  <cols>
    <col min="1" max="1" width="5.5703125" style="6" customWidth="1"/>
    <col min="2" max="2" width="65.28515625" style="21" customWidth="1"/>
    <col min="3" max="3" width="18" style="21" customWidth="1"/>
    <col min="4" max="4" width="19.5703125" style="21" customWidth="1"/>
    <col min="5" max="5" width="37.7109375" style="21" customWidth="1"/>
    <col min="6" max="12" width="9.5703125" style="21" bestFit="1" customWidth="1"/>
    <col min="13" max="16384" width="9.140625" style="21"/>
  </cols>
  <sheetData>
    <row r="1" spans="1:12" ht="18" customHeight="1" x14ac:dyDescent="0.25">
      <c r="C1" s="1"/>
      <c r="D1" s="1"/>
      <c r="E1" s="1"/>
      <c r="F1" s="1"/>
      <c r="G1" s="1"/>
      <c r="H1" s="1"/>
      <c r="I1" s="1"/>
      <c r="J1" s="1"/>
      <c r="K1" s="800" t="s">
        <v>0</v>
      </c>
      <c r="L1" s="800"/>
    </row>
    <row r="2" spans="1:12" ht="75" customHeight="1" x14ac:dyDescent="0.3">
      <c r="A2" s="798" t="s">
        <v>47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</row>
    <row r="3" spans="1:12" ht="11.25" customHeight="1" x14ac:dyDescent="0.25">
      <c r="B3" s="3"/>
      <c r="C3" s="2"/>
      <c r="D3" s="2"/>
      <c r="E3" s="3"/>
      <c r="F3" s="3"/>
      <c r="G3" s="3"/>
      <c r="H3" s="3"/>
      <c r="I3" s="3"/>
      <c r="J3" s="3"/>
      <c r="K3" s="3"/>
      <c r="L3" s="3"/>
    </row>
    <row r="4" spans="1:12" ht="48" customHeight="1" x14ac:dyDescent="0.25">
      <c r="A4" s="804" t="s">
        <v>4</v>
      </c>
      <c r="B4" s="807" t="s">
        <v>74</v>
      </c>
      <c r="C4" s="807" t="s">
        <v>15</v>
      </c>
      <c r="D4" s="807"/>
      <c r="E4" s="28" t="s">
        <v>24</v>
      </c>
      <c r="F4" s="808" t="s">
        <v>25</v>
      </c>
      <c r="G4" s="809"/>
      <c r="H4" s="809"/>
      <c r="I4" s="809"/>
      <c r="J4" s="809"/>
      <c r="K4" s="809"/>
      <c r="L4" s="854"/>
    </row>
    <row r="5" spans="1:12" ht="15.75" x14ac:dyDescent="0.25">
      <c r="A5" s="804"/>
      <c r="B5" s="807"/>
      <c r="C5" s="22" t="s">
        <v>1</v>
      </c>
      <c r="D5" s="22" t="s">
        <v>2</v>
      </c>
      <c r="E5" s="28" t="s">
        <v>22</v>
      </c>
      <c r="F5" s="22" t="s">
        <v>16</v>
      </c>
      <c r="G5" s="22" t="s">
        <v>17</v>
      </c>
      <c r="H5" s="22" t="s">
        <v>18</v>
      </c>
      <c r="I5" s="22" t="s">
        <v>19</v>
      </c>
      <c r="J5" s="22" t="s">
        <v>20</v>
      </c>
      <c r="K5" s="22" t="s">
        <v>21</v>
      </c>
      <c r="L5" s="38" t="s">
        <v>22</v>
      </c>
    </row>
    <row r="6" spans="1:12" ht="15.75" customHeight="1" x14ac:dyDescent="0.25">
      <c r="A6" s="805" t="s">
        <v>3</v>
      </c>
      <c r="B6" s="805"/>
      <c r="C6" s="805"/>
      <c r="D6" s="805"/>
      <c r="E6" s="805"/>
      <c r="F6" s="805"/>
      <c r="G6" s="805"/>
      <c r="H6" s="805"/>
      <c r="I6" s="805"/>
      <c r="J6" s="805"/>
      <c r="K6" s="805"/>
      <c r="L6" s="805"/>
    </row>
    <row r="7" spans="1:12" ht="15.75" x14ac:dyDescent="0.25">
      <c r="A7" s="25" t="s">
        <v>26</v>
      </c>
      <c r="B7" s="25" t="s">
        <v>46</v>
      </c>
      <c r="C7" s="24">
        <v>487318</v>
      </c>
      <c r="D7" s="24">
        <v>488763</v>
      </c>
      <c r="E7" s="24"/>
      <c r="F7" s="24">
        <v>487000</v>
      </c>
      <c r="G7" s="24">
        <v>487000</v>
      </c>
      <c r="H7" s="24">
        <v>487000</v>
      </c>
      <c r="I7" s="856" t="s">
        <v>346</v>
      </c>
      <c r="J7" s="857"/>
      <c r="K7" s="857"/>
      <c r="L7" s="858"/>
    </row>
    <row r="8" spans="1:12" ht="15.75" x14ac:dyDescent="0.25">
      <c r="A8" s="25" t="s">
        <v>27</v>
      </c>
      <c r="B8" s="25" t="s">
        <v>347</v>
      </c>
      <c r="C8" s="24">
        <v>68.66</v>
      </c>
      <c r="D8" s="24">
        <v>70.19</v>
      </c>
      <c r="E8" s="24">
        <v>78</v>
      </c>
      <c r="F8" s="24">
        <v>70.2</v>
      </c>
      <c r="G8" s="24">
        <v>71.2</v>
      </c>
      <c r="H8" s="24">
        <v>72.2</v>
      </c>
      <c r="I8" s="844" t="s">
        <v>348</v>
      </c>
      <c r="J8" s="859"/>
      <c r="K8" s="859"/>
      <c r="L8" s="860"/>
    </row>
    <row r="9" spans="1:12" ht="53.25" customHeight="1" x14ac:dyDescent="0.25">
      <c r="A9" s="25" t="s">
        <v>28</v>
      </c>
      <c r="B9" s="86" t="s">
        <v>349</v>
      </c>
      <c r="C9" s="24">
        <v>9.9</v>
      </c>
      <c r="D9" s="24">
        <v>9.8000000000000007</v>
      </c>
      <c r="E9" s="24">
        <v>6.6</v>
      </c>
      <c r="F9" s="24">
        <v>8.6999999999999993</v>
      </c>
      <c r="G9" s="24">
        <v>8.3000000000000007</v>
      </c>
      <c r="H9" s="24">
        <v>7.9</v>
      </c>
      <c r="I9" s="844" t="s">
        <v>350</v>
      </c>
      <c r="J9" s="859"/>
      <c r="K9" s="859"/>
      <c r="L9" s="860"/>
    </row>
    <row r="10" spans="1:12" s="164" customFormat="1" ht="31.5" customHeight="1" x14ac:dyDescent="0.25">
      <c r="A10" s="25" t="s">
        <v>29</v>
      </c>
      <c r="B10" s="25" t="s">
        <v>48</v>
      </c>
      <c r="C10" s="24">
        <v>1781</v>
      </c>
      <c r="D10" s="24">
        <v>2048</v>
      </c>
      <c r="E10" s="24"/>
      <c r="F10" s="24">
        <v>2355</v>
      </c>
      <c r="G10" s="24">
        <v>2708</v>
      </c>
      <c r="H10" s="24">
        <v>3114</v>
      </c>
      <c r="I10" s="24">
        <v>3270</v>
      </c>
      <c r="J10" s="24">
        <v>3761</v>
      </c>
      <c r="K10" s="24">
        <v>4249</v>
      </c>
      <c r="L10" s="24">
        <v>4758</v>
      </c>
    </row>
    <row r="11" spans="1:12" ht="31.5" customHeight="1" x14ac:dyDescent="0.25">
      <c r="A11" s="25" t="s">
        <v>30</v>
      </c>
      <c r="B11" s="25" t="s">
        <v>78</v>
      </c>
      <c r="C11" s="24"/>
      <c r="D11" s="24"/>
      <c r="E11" s="24">
        <v>67</v>
      </c>
      <c r="F11" s="24"/>
      <c r="G11" s="98">
        <v>64.5</v>
      </c>
      <c r="H11" s="98">
        <v>65</v>
      </c>
      <c r="I11" s="98">
        <v>65.5</v>
      </c>
      <c r="J11" s="98">
        <v>66</v>
      </c>
      <c r="K11" s="98">
        <v>66.5</v>
      </c>
      <c r="L11" s="98">
        <v>67</v>
      </c>
    </row>
    <row r="12" spans="1:12" ht="31.5" customHeight="1" x14ac:dyDescent="0.25">
      <c r="A12" s="25" t="s">
        <v>31</v>
      </c>
      <c r="B12" s="25" t="s">
        <v>351</v>
      </c>
      <c r="C12" s="24">
        <v>2.1560000000000001</v>
      </c>
      <c r="D12" s="24">
        <v>2.0289999999999999</v>
      </c>
      <c r="E12" s="24">
        <v>1.7</v>
      </c>
      <c r="F12" s="24">
        <v>2.04</v>
      </c>
      <c r="G12" s="24">
        <v>2.06</v>
      </c>
      <c r="H12" s="24">
        <v>2.0750000000000002</v>
      </c>
      <c r="I12" s="844" t="s">
        <v>352</v>
      </c>
      <c r="J12" s="859"/>
      <c r="K12" s="859"/>
      <c r="L12" s="860"/>
    </row>
    <row r="13" spans="1:12" ht="31.5" customHeight="1" x14ac:dyDescent="0.25">
      <c r="A13" s="25" t="s">
        <v>33</v>
      </c>
      <c r="B13" s="25" t="s">
        <v>96</v>
      </c>
      <c r="C13" s="24"/>
      <c r="D13" s="24"/>
      <c r="E13" s="24"/>
      <c r="F13" s="24"/>
      <c r="G13" s="98">
        <v>45</v>
      </c>
      <c r="H13" s="98">
        <v>50</v>
      </c>
      <c r="I13" s="98">
        <v>52</v>
      </c>
      <c r="J13" s="98">
        <v>54</v>
      </c>
      <c r="K13" s="98">
        <v>56</v>
      </c>
      <c r="L13" s="98">
        <v>58</v>
      </c>
    </row>
    <row r="14" spans="1:12" ht="31.5" customHeight="1" x14ac:dyDescent="0.25">
      <c r="A14" s="25" t="s">
        <v>34</v>
      </c>
      <c r="B14" s="25" t="s">
        <v>52</v>
      </c>
      <c r="C14" s="24">
        <v>39.1</v>
      </c>
      <c r="D14" s="24">
        <v>42.6</v>
      </c>
      <c r="E14" s="24">
        <v>55</v>
      </c>
      <c r="F14" s="24">
        <v>43</v>
      </c>
      <c r="G14" s="24">
        <v>43.5</v>
      </c>
      <c r="H14" s="24">
        <v>47.6</v>
      </c>
      <c r="I14" s="24">
        <v>48.9</v>
      </c>
      <c r="J14" s="24">
        <v>50</v>
      </c>
      <c r="K14" s="24">
        <v>52.5</v>
      </c>
      <c r="L14" s="24">
        <v>55</v>
      </c>
    </row>
    <row r="15" spans="1:12" ht="75.75" customHeight="1" x14ac:dyDescent="0.25">
      <c r="A15" s="25"/>
      <c r="B15" s="25" t="s">
        <v>353</v>
      </c>
      <c r="C15" s="24">
        <v>15.9</v>
      </c>
      <c r="D15" s="24">
        <v>20.7</v>
      </c>
      <c r="E15" s="24"/>
      <c r="F15" s="24">
        <v>17</v>
      </c>
      <c r="G15" s="24">
        <v>17.5</v>
      </c>
      <c r="H15" s="24">
        <v>19.5</v>
      </c>
      <c r="I15" s="24">
        <v>21.5</v>
      </c>
      <c r="J15" s="24">
        <v>23.5</v>
      </c>
      <c r="K15" s="24">
        <v>25.5</v>
      </c>
      <c r="L15" s="24">
        <v>27.5</v>
      </c>
    </row>
    <row r="16" spans="1:12" ht="15.75" customHeight="1" x14ac:dyDescent="0.25">
      <c r="A16" s="805" t="s">
        <v>5</v>
      </c>
      <c r="B16" s="805"/>
      <c r="C16" s="805"/>
      <c r="D16" s="805"/>
      <c r="E16" s="805"/>
      <c r="F16" s="805"/>
      <c r="G16" s="805"/>
      <c r="H16" s="805"/>
      <c r="I16" s="805"/>
      <c r="J16" s="805"/>
      <c r="K16" s="805"/>
      <c r="L16" s="805"/>
    </row>
    <row r="17" spans="1:13" ht="43.5" customHeight="1" x14ac:dyDescent="0.25">
      <c r="A17" s="25" t="s">
        <v>26</v>
      </c>
      <c r="B17" s="25" t="s">
        <v>38</v>
      </c>
      <c r="C17" s="98">
        <v>741.65</v>
      </c>
      <c r="D17" s="98">
        <v>615</v>
      </c>
      <c r="E17" s="24">
        <v>350</v>
      </c>
      <c r="F17" s="98">
        <v>595</v>
      </c>
      <c r="G17" s="98">
        <v>477.2</v>
      </c>
      <c r="H17" s="98">
        <v>461.2</v>
      </c>
      <c r="I17" s="98">
        <v>444.9</v>
      </c>
      <c r="J17" s="98">
        <v>428.6</v>
      </c>
      <c r="K17" s="98">
        <v>412.3</v>
      </c>
      <c r="L17" s="98">
        <v>350</v>
      </c>
    </row>
    <row r="18" spans="1:13" ht="39" customHeight="1" x14ac:dyDescent="0.25">
      <c r="A18" s="25" t="s">
        <v>27</v>
      </c>
      <c r="B18" s="25" t="s">
        <v>35</v>
      </c>
      <c r="C18" s="98">
        <v>588.29999999999995</v>
      </c>
      <c r="D18" s="98">
        <v>319.10000000000002</v>
      </c>
      <c r="E18" s="24">
        <v>450</v>
      </c>
      <c r="F18" s="98">
        <v>319.10000000000002</v>
      </c>
      <c r="G18" s="98">
        <v>319.10000000000002</v>
      </c>
      <c r="H18" s="98">
        <v>319.10000000000002</v>
      </c>
      <c r="I18" s="98">
        <v>319.10000000000002</v>
      </c>
      <c r="J18" s="98">
        <v>319.10000000000002</v>
      </c>
      <c r="K18" s="98">
        <v>319.10000000000002</v>
      </c>
      <c r="L18" s="98">
        <v>319.10000000000002</v>
      </c>
      <c r="M18" s="21" t="s">
        <v>766</v>
      </c>
    </row>
    <row r="19" spans="1:13" ht="42" customHeight="1" x14ac:dyDescent="0.25">
      <c r="A19" s="25" t="s">
        <v>28</v>
      </c>
      <c r="B19" s="25" t="s">
        <v>36</v>
      </c>
      <c r="C19" s="98">
        <v>237</v>
      </c>
      <c r="D19" s="98">
        <v>235.7</v>
      </c>
      <c r="E19" s="24">
        <v>185</v>
      </c>
      <c r="F19" s="98">
        <v>192.8</v>
      </c>
      <c r="G19" s="98">
        <v>189</v>
      </c>
      <c r="H19" s="98">
        <v>185.3</v>
      </c>
      <c r="I19" s="98">
        <v>185.2</v>
      </c>
      <c r="J19" s="98">
        <v>185.15</v>
      </c>
      <c r="K19" s="98">
        <v>185.1</v>
      </c>
      <c r="L19" s="98">
        <v>185</v>
      </c>
      <c r="M19" s="21" t="s">
        <v>721</v>
      </c>
    </row>
    <row r="20" spans="1:13" ht="38.25" customHeight="1" x14ac:dyDescent="0.25">
      <c r="A20" s="25" t="s">
        <v>29</v>
      </c>
      <c r="B20" s="25" t="s">
        <v>37</v>
      </c>
      <c r="C20" s="98">
        <v>3.7</v>
      </c>
      <c r="D20" s="98">
        <v>4.7</v>
      </c>
      <c r="E20" s="24">
        <v>4.5</v>
      </c>
      <c r="F20" s="98">
        <v>5</v>
      </c>
      <c r="G20" s="98">
        <v>5</v>
      </c>
      <c r="H20" s="98">
        <v>4.9000000000000004</v>
      </c>
      <c r="I20" s="98">
        <v>4.9000000000000004</v>
      </c>
      <c r="J20" s="98">
        <v>4.8</v>
      </c>
      <c r="K20" s="98">
        <v>4.8</v>
      </c>
      <c r="L20" s="98">
        <v>4.5</v>
      </c>
      <c r="M20" s="21" t="s">
        <v>767</v>
      </c>
    </row>
    <row r="21" spans="1:13" ht="57" customHeight="1" x14ac:dyDescent="0.25">
      <c r="A21" s="25" t="s">
        <v>30</v>
      </c>
      <c r="B21" s="25" t="s">
        <v>49</v>
      </c>
      <c r="C21" s="98">
        <v>30</v>
      </c>
      <c r="D21" s="98">
        <v>30</v>
      </c>
      <c r="E21" s="24"/>
      <c r="F21" s="98">
        <v>30</v>
      </c>
      <c r="G21" s="98">
        <v>28</v>
      </c>
      <c r="H21" s="98">
        <v>27</v>
      </c>
      <c r="I21" s="98">
        <v>26</v>
      </c>
      <c r="J21" s="98">
        <v>25</v>
      </c>
      <c r="K21" s="98">
        <v>20</v>
      </c>
      <c r="L21" s="98">
        <v>15</v>
      </c>
    </row>
    <row r="22" spans="1:13" ht="18" customHeight="1" x14ac:dyDescent="0.25">
      <c r="A22" s="25" t="s">
        <v>31</v>
      </c>
      <c r="B22" s="25" t="s">
        <v>354</v>
      </c>
      <c r="C22" s="98">
        <v>45.9</v>
      </c>
      <c r="D22" s="98">
        <v>47.1</v>
      </c>
      <c r="E22" s="24"/>
      <c r="F22" s="98">
        <v>44.9</v>
      </c>
      <c r="G22" s="98">
        <v>44.9</v>
      </c>
      <c r="H22" s="98">
        <v>44.9</v>
      </c>
      <c r="I22" s="98">
        <v>44.9</v>
      </c>
      <c r="J22" s="98">
        <v>44.9</v>
      </c>
      <c r="K22" s="98">
        <v>44.9</v>
      </c>
      <c r="L22" s="98">
        <v>44.9</v>
      </c>
    </row>
    <row r="23" spans="1:13" ht="15.75" customHeight="1" x14ac:dyDescent="0.25">
      <c r="A23" s="805" t="s">
        <v>6</v>
      </c>
      <c r="B23" s="805"/>
      <c r="C23" s="805"/>
      <c r="D23" s="805"/>
      <c r="E23" s="805"/>
      <c r="F23" s="805"/>
      <c r="G23" s="805"/>
      <c r="H23" s="805"/>
      <c r="I23" s="805"/>
      <c r="J23" s="805"/>
      <c r="K23" s="805"/>
      <c r="L23" s="805"/>
    </row>
    <row r="24" spans="1:13" ht="40.5" customHeight="1" x14ac:dyDescent="0.25">
      <c r="A24" s="25" t="s">
        <v>26</v>
      </c>
      <c r="B24" s="25" t="s">
        <v>50</v>
      </c>
      <c r="C24" s="24">
        <v>87</v>
      </c>
      <c r="D24" s="24">
        <v>90.2</v>
      </c>
      <c r="E24" s="24" t="s">
        <v>59</v>
      </c>
      <c r="F24" s="24">
        <v>89.5</v>
      </c>
      <c r="G24" s="24">
        <v>94.6</v>
      </c>
      <c r="H24" s="24">
        <v>100</v>
      </c>
      <c r="I24" s="24">
        <v>100</v>
      </c>
      <c r="J24" s="24">
        <v>100</v>
      </c>
      <c r="K24" s="24">
        <v>100</v>
      </c>
      <c r="L24" s="24">
        <v>100</v>
      </c>
    </row>
    <row r="25" spans="1:13" ht="47.25" x14ac:dyDescent="0.25">
      <c r="A25" s="25" t="s">
        <v>27</v>
      </c>
      <c r="B25" s="25" t="s">
        <v>53</v>
      </c>
      <c r="C25" s="24">
        <v>81</v>
      </c>
      <c r="D25" s="24">
        <v>81.2</v>
      </c>
      <c r="E25" s="24"/>
      <c r="F25" s="24">
        <v>80.599999999999994</v>
      </c>
      <c r="G25" s="24">
        <v>84.3</v>
      </c>
      <c r="H25" s="24">
        <v>90.1</v>
      </c>
      <c r="I25" s="24">
        <v>92</v>
      </c>
      <c r="J25" s="24">
        <v>95</v>
      </c>
      <c r="K25" s="24">
        <v>98</v>
      </c>
      <c r="L25" s="24">
        <v>99</v>
      </c>
    </row>
    <row r="26" spans="1:13" s="6" customFormat="1" ht="78.75" x14ac:dyDescent="0.25">
      <c r="A26" s="25" t="s">
        <v>28</v>
      </c>
      <c r="B26" s="23" t="s">
        <v>54</v>
      </c>
      <c r="C26" s="24">
        <v>35.799999999999997</v>
      </c>
      <c r="D26" s="24">
        <v>30.1</v>
      </c>
      <c r="E26" s="25"/>
      <c r="F26" s="24">
        <v>25.1</v>
      </c>
      <c r="G26" s="24">
        <v>24.2</v>
      </c>
      <c r="H26" s="24">
        <v>19.8</v>
      </c>
      <c r="I26" s="24">
        <v>16.600000000000001</v>
      </c>
      <c r="J26" s="24">
        <v>14.9</v>
      </c>
      <c r="K26" s="24">
        <v>14.2</v>
      </c>
      <c r="L26" s="24">
        <v>14.3</v>
      </c>
    </row>
    <row r="27" spans="1:13" ht="95.25" customHeight="1" x14ac:dyDescent="0.25">
      <c r="A27" s="25" t="s">
        <v>29</v>
      </c>
      <c r="B27" s="23" t="s">
        <v>98</v>
      </c>
      <c r="C27" s="24">
        <v>0</v>
      </c>
      <c r="D27" s="24" t="s">
        <v>355</v>
      </c>
      <c r="E27" s="24"/>
      <c r="F27" s="24">
        <v>132</v>
      </c>
      <c r="G27" s="24">
        <v>170</v>
      </c>
      <c r="H27" s="24">
        <v>200</v>
      </c>
      <c r="I27" s="24">
        <v>250</v>
      </c>
      <c r="J27" s="24">
        <v>300</v>
      </c>
      <c r="K27" s="24">
        <v>350</v>
      </c>
      <c r="L27" s="24">
        <v>400</v>
      </c>
    </row>
    <row r="28" spans="1:13" ht="81.75" customHeight="1" x14ac:dyDescent="0.25">
      <c r="A28" s="25" t="s">
        <v>30</v>
      </c>
      <c r="B28" s="23" t="s">
        <v>99</v>
      </c>
      <c r="C28" s="24">
        <v>0</v>
      </c>
      <c r="D28" s="24">
        <v>0</v>
      </c>
      <c r="E28" s="24"/>
      <c r="F28" s="24">
        <v>0</v>
      </c>
      <c r="G28" s="24">
        <v>1</v>
      </c>
      <c r="H28" s="24">
        <v>3</v>
      </c>
      <c r="I28" s="24">
        <v>4</v>
      </c>
      <c r="J28" s="24">
        <v>4</v>
      </c>
      <c r="K28" s="24">
        <v>5</v>
      </c>
      <c r="L28" s="24">
        <v>5</v>
      </c>
    </row>
    <row r="29" spans="1:13" ht="78.75" x14ac:dyDescent="0.25">
      <c r="A29" s="25" t="s">
        <v>31</v>
      </c>
      <c r="B29" s="23" t="s">
        <v>55</v>
      </c>
      <c r="C29" s="24">
        <v>70</v>
      </c>
      <c r="D29" s="24">
        <v>71.400000000000006</v>
      </c>
      <c r="E29" s="23"/>
      <c r="F29" s="24">
        <v>72</v>
      </c>
      <c r="G29" s="24">
        <v>73</v>
      </c>
      <c r="H29" s="24">
        <v>74</v>
      </c>
      <c r="I29" s="24">
        <v>75</v>
      </c>
      <c r="J29" s="24">
        <v>75</v>
      </c>
      <c r="K29" s="24">
        <v>75</v>
      </c>
      <c r="L29" s="24">
        <v>75</v>
      </c>
    </row>
    <row r="30" spans="1:13" ht="15.75" customHeight="1" x14ac:dyDescent="0.25">
      <c r="A30" s="805" t="s">
        <v>7</v>
      </c>
      <c r="B30" s="805"/>
      <c r="C30" s="805"/>
      <c r="D30" s="805"/>
      <c r="E30" s="805"/>
      <c r="F30" s="805"/>
      <c r="G30" s="805"/>
      <c r="H30" s="805"/>
      <c r="I30" s="805"/>
      <c r="J30" s="805"/>
      <c r="K30" s="805"/>
      <c r="L30" s="805"/>
    </row>
    <row r="31" spans="1:13" ht="38.25" customHeight="1" x14ac:dyDescent="0.25">
      <c r="A31" s="25" t="s">
        <v>26</v>
      </c>
      <c r="B31" s="25" t="s">
        <v>56</v>
      </c>
      <c r="C31" s="24">
        <v>9.4</v>
      </c>
      <c r="D31" s="24">
        <v>6</v>
      </c>
      <c r="E31" s="24"/>
      <c r="F31" s="24">
        <v>4</v>
      </c>
      <c r="G31" s="24">
        <v>3</v>
      </c>
      <c r="H31" s="24">
        <v>2.7</v>
      </c>
      <c r="I31" s="24">
        <v>2.1</v>
      </c>
      <c r="J31" s="24">
        <v>1.4</v>
      </c>
      <c r="K31" s="24">
        <v>0.9</v>
      </c>
      <c r="L31" s="24">
        <v>0.5</v>
      </c>
    </row>
    <row r="32" spans="1:13" ht="65.25" customHeight="1" x14ac:dyDescent="0.25">
      <c r="A32" s="25" t="s">
        <v>27</v>
      </c>
      <c r="B32" s="25" t="s">
        <v>58</v>
      </c>
      <c r="C32" s="24">
        <v>2.2999999999999998</v>
      </c>
      <c r="D32" s="24">
        <v>2.2999999999999998</v>
      </c>
      <c r="E32" s="24"/>
      <c r="F32" s="24">
        <v>2.7</v>
      </c>
      <c r="G32" s="24">
        <v>2.7</v>
      </c>
      <c r="H32" s="24">
        <v>2.6</v>
      </c>
      <c r="I32" s="24">
        <v>2.1</v>
      </c>
      <c r="J32" s="24">
        <v>2</v>
      </c>
      <c r="K32" s="24">
        <v>1.9</v>
      </c>
      <c r="L32" s="24">
        <v>1.8</v>
      </c>
      <c r="M32" s="21" t="s">
        <v>694</v>
      </c>
    </row>
    <row r="33" spans="1:12" s="164" customFormat="1" ht="15.75" customHeight="1" x14ac:dyDescent="0.25">
      <c r="A33" s="25" t="s">
        <v>28</v>
      </c>
      <c r="B33" s="25" t="s">
        <v>57</v>
      </c>
      <c r="C33" s="24">
        <v>13.1</v>
      </c>
      <c r="D33" s="24">
        <v>13.34</v>
      </c>
      <c r="E33" s="24"/>
      <c r="F33" s="24">
        <v>13.6</v>
      </c>
      <c r="G33" s="24">
        <v>14.2</v>
      </c>
      <c r="H33" s="24">
        <v>14.8</v>
      </c>
      <c r="I33" s="24">
        <v>15.3</v>
      </c>
      <c r="J33" s="24">
        <v>16.100000000000001</v>
      </c>
      <c r="K33" s="24">
        <v>17</v>
      </c>
      <c r="L33" s="24">
        <v>18</v>
      </c>
    </row>
    <row r="34" spans="1:12" ht="15.75" customHeight="1" x14ac:dyDescent="0.25">
      <c r="A34" s="25" t="s">
        <v>29</v>
      </c>
      <c r="B34" s="25" t="s">
        <v>356</v>
      </c>
      <c r="C34" s="24"/>
      <c r="D34" s="24"/>
      <c r="E34" s="24">
        <v>30</v>
      </c>
      <c r="F34" s="24">
        <v>8</v>
      </c>
      <c r="G34" s="24">
        <v>12</v>
      </c>
      <c r="H34" s="24">
        <v>16</v>
      </c>
      <c r="I34" s="24">
        <v>22</v>
      </c>
      <c r="J34" s="24">
        <v>25</v>
      </c>
      <c r="K34" s="24">
        <v>28</v>
      </c>
      <c r="L34" s="24">
        <v>30</v>
      </c>
    </row>
    <row r="35" spans="1:12" ht="36.75" customHeight="1" x14ac:dyDescent="0.25">
      <c r="A35" s="25" t="s">
        <v>30</v>
      </c>
      <c r="B35" s="25" t="s">
        <v>357</v>
      </c>
      <c r="C35" s="24"/>
      <c r="D35" s="24"/>
      <c r="E35" s="24">
        <v>30</v>
      </c>
      <c r="F35" s="24">
        <v>4</v>
      </c>
      <c r="G35" s="24">
        <v>7.2</v>
      </c>
      <c r="H35" s="24">
        <v>13</v>
      </c>
      <c r="I35" s="24">
        <v>17.399999999999999</v>
      </c>
      <c r="J35" s="24">
        <v>24.2</v>
      </c>
      <c r="K35" s="24">
        <v>27</v>
      </c>
      <c r="L35" s="24">
        <v>30</v>
      </c>
    </row>
    <row r="36" spans="1:12" ht="15.75" customHeight="1" x14ac:dyDescent="0.25">
      <c r="A36" s="805" t="s">
        <v>8</v>
      </c>
      <c r="B36" s="805"/>
      <c r="C36" s="805"/>
      <c r="D36" s="805"/>
      <c r="E36" s="805"/>
      <c r="F36" s="805"/>
      <c r="G36" s="805"/>
      <c r="H36" s="805"/>
      <c r="I36" s="805"/>
      <c r="J36" s="805"/>
      <c r="K36" s="805"/>
      <c r="L36" s="805"/>
    </row>
    <row r="37" spans="1:12" ht="47.25" x14ac:dyDescent="0.25">
      <c r="A37" s="25" t="s">
        <v>26</v>
      </c>
      <c r="B37" s="23" t="s">
        <v>100</v>
      </c>
      <c r="C37" s="24">
        <v>75.3</v>
      </c>
      <c r="D37" s="24">
        <v>86</v>
      </c>
      <c r="E37" s="23"/>
      <c r="F37" s="24">
        <v>86</v>
      </c>
      <c r="G37" s="24">
        <v>86.2</v>
      </c>
      <c r="H37" s="24">
        <v>86.3</v>
      </c>
      <c r="I37" s="24">
        <v>86.5</v>
      </c>
      <c r="J37" s="24">
        <v>88.5</v>
      </c>
      <c r="K37" s="24">
        <v>90.1</v>
      </c>
      <c r="L37" s="24">
        <v>95</v>
      </c>
    </row>
    <row r="38" spans="1:12" ht="15.75" x14ac:dyDescent="0.25">
      <c r="A38" s="25" t="s">
        <v>27</v>
      </c>
      <c r="B38" s="23" t="s">
        <v>60</v>
      </c>
      <c r="C38" s="24">
        <v>24</v>
      </c>
      <c r="D38" s="24">
        <v>24</v>
      </c>
      <c r="E38" s="24"/>
      <c r="F38" s="24">
        <v>24</v>
      </c>
      <c r="G38" s="24">
        <v>21</v>
      </c>
      <c r="H38" s="24">
        <v>17</v>
      </c>
      <c r="I38" s="24">
        <v>12</v>
      </c>
      <c r="J38" s="24">
        <v>7</v>
      </c>
      <c r="K38" s="24">
        <v>2</v>
      </c>
      <c r="L38" s="24">
        <v>0</v>
      </c>
    </row>
    <row r="39" spans="1:12" ht="31.5" x14ac:dyDescent="0.25">
      <c r="A39" s="25" t="s">
        <v>28</v>
      </c>
      <c r="B39" s="23" t="s">
        <v>358</v>
      </c>
      <c r="C39" s="24"/>
      <c r="D39" s="24"/>
      <c r="E39" s="24"/>
      <c r="F39" s="24">
        <v>1</v>
      </c>
      <c r="G39" s="24">
        <v>2</v>
      </c>
      <c r="H39" s="24">
        <v>4</v>
      </c>
      <c r="I39" s="24">
        <v>5</v>
      </c>
      <c r="J39" s="24">
        <v>6</v>
      </c>
      <c r="K39" s="24">
        <v>9</v>
      </c>
      <c r="L39" s="24">
        <v>2</v>
      </c>
    </row>
    <row r="40" spans="1:12" ht="31.5" x14ac:dyDescent="0.25">
      <c r="A40" s="25" t="s">
        <v>29</v>
      </c>
      <c r="B40" s="23" t="s">
        <v>359</v>
      </c>
      <c r="C40" s="24"/>
      <c r="D40" s="24"/>
      <c r="E40" s="24"/>
      <c r="F40" s="24"/>
      <c r="G40" s="24"/>
      <c r="H40" s="24">
        <v>12</v>
      </c>
      <c r="I40" s="24">
        <v>15</v>
      </c>
      <c r="J40" s="24"/>
      <c r="K40" s="24"/>
      <c r="L40" s="24">
        <v>68.599999999999994</v>
      </c>
    </row>
    <row r="41" spans="1:12" ht="15.75" customHeight="1" x14ac:dyDescent="0.25">
      <c r="A41" s="805" t="s">
        <v>9</v>
      </c>
      <c r="B41" s="805"/>
      <c r="C41" s="805"/>
      <c r="D41" s="805"/>
      <c r="E41" s="805"/>
      <c r="F41" s="805"/>
      <c r="G41" s="805"/>
      <c r="H41" s="805"/>
      <c r="I41" s="805"/>
      <c r="J41" s="805"/>
      <c r="K41" s="805"/>
      <c r="L41" s="805"/>
    </row>
    <row r="42" spans="1:12" ht="52.5" customHeight="1" x14ac:dyDescent="0.25">
      <c r="A42" s="25" t="s">
        <v>26</v>
      </c>
      <c r="B42" s="94" t="s">
        <v>61</v>
      </c>
      <c r="C42" s="24">
        <v>46.1</v>
      </c>
      <c r="D42" s="24">
        <v>48.8</v>
      </c>
      <c r="E42" s="24" t="s">
        <v>40</v>
      </c>
      <c r="F42" s="24">
        <v>51.9</v>
      </c>
      <c r="G42" s="24">
        <v>52.5</v>
      </c>
      <c r="H42" s="24">
        <v>55.7</v>
      </c>
      <c r="I42" s="24">
        <v>59.2</v>
      </c>
      <c r="J42" s="24">
        <v>63.6</v>
      </c>
      <c r="K42" s="24">
        <v>67.400000000000006</v>
      </c>
      <c r="L42" s="24">
        <v>73.3</v>
      </c>
    </row>
    <row r="43" spans="1:12" ht="54.75" customHeight="1" x14ac:dyDescent="0.25">
      <c r="A43" s="25" t="s">
        <v>27</v>
      </c>
      <c r="B43" s="25" t="s">
        <v>62</v>
      </c>
      <c r="C43" s="24">
        <v>1.9</v>
      </c>
      <c r="D43" s="24">
        <v>1.9</v>
      </c>
      <c r="E43" s="24" t="s">
        <v>41</v>
      </c>
      <c r="F43" s="24">
        <v>1.8</v>
      </c>
      <c r="G43" s="24">
        <v>1.8</v>
      </c>
      <c r="H43" s="24">
        <v>1.8</v>
      </c>
      <c r="I43" s="24">
        <v>1.7</v>
      </c>
      <c r="J43" s="24">
        <v>1.7</v>
      </c>
      <c r="K43" s="24">
        <v>1.7</v>
      </c>
      <c r="L43" s="24">
        <v>1.6</v>
      </c>
    </row>
    <row r="44" spans="1:12" ht="51" customHeight="1" x14ac:dyDescent="0.25">
      <c r="A44" s="25" t="s">
        <v>28</v>
      </c>
      <c r="B44" s="25" t="s">
        <v>63</v>
      </c>
      <c r="C44" s="24"/>
      <c r="D44" s="24">
        <v>2</v>
      </c>
      <c r="E44" s="24" t="s">
        <v>42</v>
      </c>
      <c r="F44" s="24">
        <v>2</v>
      </c>
      <c r="G44" s="24">
        <v>1</v>
      </c>
      <c r="H44" s="24">
        <v>1</v>
      </c>
      <c r="I44" s="24">
        <v>1</v>
      </c>
      <c r="J44" s="24">
        <v>1</v>
      </c>
      <c r="K44" s="24">
        <v>1</v>
      </c>
      <c r="L44" s="24">
        <v>1</v>
      </c>
    </row>
    <row r="45" spans="1:12" ht="37.5" customHeight="1" x14ac:dyDescent="0.25">
      <c r="A45" s="25" t="s">
        <v>29</v>
      </c>
      <c r="B45" s="25" t="s">
        <v>43</v>
      </c>
      <c r="C45" s="98">
        <v>15</v>
      </c>
      <c r="D45" s="98">
        <v>16.399999999999999</v>
      </c>
      <c r="E45" s="98">
        <v>4</v>
      </c>
      <c r="F45" s="98">
        <v>10.6</v>
      </c>
      <c r="G45" s="98">
        <v>9.9</v>
      </c>
      <c r="H45" s="98">
        <v>9.3000000000000007</v>
      </c>
      <c r="I45" s="98">
        <v>8</v>
      </c>
      <c r="J45" s="98">
        <v>7</v>
      </c>
      <c r="K45" s="98">
        <v>6</v>
      </c>
      <c r="L45" s="98">
        <v>4</v>
      </c>
    </row>
    <row r="46" spans="1:12" s="164" customFormat="1" ht="33" customHeight="1" x14ac:dyDescent="0.25">
      <c r="A46" s="25" t="s">
        <v>30</v>
      </c>
      <c r="B46" s="25" t="s">
        <v>64</v>
      </c>
      <c r="C46" s="24">
        <v>41.5</v>
      </c>
      <c r="D46" s="24">
        <v>53.7</v>
      </c>
      <c r="E46" s="24">
        <v>85</v>
      </c>
      <c r="F46" s="24">
        <v>54.6</v>
      </c>
      <c r="G46" s="24">
        <v>54.8</v>
      </c>
      <c r="H46" s="24">
        <v>55.9</v>
      </c>
      <c r="I46" s="24">
        <v>57</v>
      </c>
      <c r="J46" s="24">
        <v>58.4</v>
      </c>
      <c r="K46" s="24">
        <v>59.6</v>
      </c>
      <c r="L46" s="24">
        <v>61.5</v>
      </c>
    </row>
    <row r="47" spans="1:12" ht="15.75" customHeight="1" x14ac:dyDescent="0.25">
      <c r="A47" s="805" t="s">
        <v>10</v>
      </c>
      <c r="B47" s="805"/>
      <c r="C47" s="805"/>
      <c r="D47" s="805"/>
      <c r="E47" s="805"/>
      <c r="F47" s="805"/>
      <c r="G47" s="805"/>
      <c r="H47" s="805"/>
      <c r="I47" s="805"/>
      <c r="J47" s="805"/>
      <c r="K47" s="805"/>
      <c r="L47" s="805"/>
    </row>
    <row r="48" spans="1:12" ht="63" x14ac:dyDescent="0.25">
      <c r="A48" s="25" t="s">
        <v>26</v>
      </c>
      <c r="B48" s="23" t="s">
        <v>360</v>
      </c>
      <c r="C48" s="24">
        <v>102.2</v>
      </c>
      <c r="D48" s="24" t="s">
        <v>361</v>
      </c>
      <c r="E48" s="24" t="s">
        <v>105</v>
      </c>
      <c r="F48" s="24">
        <v>96.6</v>
      </c>
      <c r="G48" s="24">
        <v>99.9</v>
      </c>
      <c r="H48" s="24">
        <v>101.4</v>
      </c>
      <c r="I48" s="861" t="s">
        <v>362</v>
      </c>
      <c r="J48" s="862"/>
      <c r="K48" s="862"/>
      <c r="L48" s="863"/>
    </row>
    <row r="49" spans="1:12" ht="47.25" x14ac:dyDescent="0.25">
      <c r="A49" s="25" t="s">
        <v>27</v>
      </c>
      <c r="B49" s="25" t="s">
        <v>363</v>
      </c>
      <c r="C49" s="24" t="s">
        <v>84</v>
      </c>
      <c r="D49" s="101" t="s">
        <v>84</v>
      </c>
      <c r="E49" s="24" t="s">
        <v>84</v>
      </c>
      <c r="F49" s="101" t="s">
        <v>84</v>
      </c>
      <c r="G49" s="101">
        <v>78</v>
      </c>
      <c r="H49" s="101">
        <v>78</v>
      </c>
      <c r="I49" s="101">
        <v>79</v>
      </c>
      <c r="J49" s="101">
        <v>80</v>
      </c>
      <c r="K49" s="101">
        <v>81</v>
      </c>
      <c r="L49" s="101">
        <v>82</v>
      </c>
    </row>
    <row r="50" spans="1:12" ht="15.75" x14ac:dyDescent="0.25">
      <c r="A50" s="805" t="s">
        <v>11</v>
      </c>
      <c r="B50" s="805"/>
      <c r="C50" s="805"/>
      <c r="D50" s="805"/>
      <c r="E50" s="805"/>
      <c r="F50" s="805"/>
      <c r="G50" s="805"/>
      <c r="H50" s="805"/>
      <c r="I50" s="805"/>
      <c r="J50" s="805"/>
      <c r="K50" s="805"/>
      <c r="L50" s="805"/>
    </row>
    <row r="51" spans="1:12" ht="31.5" x14ac:dyDescent="0.25">
      <c r="A51" s="25" t="s">
        <v>26</v>
      </c>
      <c r="B51" s="23" t="s">
        <v>44</v>
      </c>
      <c r="C51" s="23"/>
      <c r="D51" s="23"/>
      <c r="E51" s="24">
        <v>50</v>
      </c>
      <c r="F51" s="23"/>
      <c r="G51" s="23"/>
      <c r="H51" s="23"/>
      <c r="I51" s="23"/>
      <c r="J51" s="23"/>
      <c r="K51" s="23"/>
      <c r="L51" s="23"/>
    </row>
    <row r="52" spans="1:12" ht="15.75" customHeight="1" x14ac:dyDescent="0.25">
      <c r="A52" s="805" t="s">
        <v>12</v>
      </c>
      <c r="B52" s="805"/>
      <c r="C52" s="805"/>
      <c r="D52" s="805"/>
      <c r="E52" s="805"/>
      <c r="F52" s="805"/>
      <c r="G52" s="805"/>
      <c r="H52" s="805"/>
      <c r="I52" s="805"/>
      <c r="J52" s="805"/>
      <c r="K52" s="805"/>
      <c r="L52" s="805"/>
    </row>
    <row r="53" spans="1:12" ht="51" customHeight="1" x14ac:dyDescent="0.25">
      <c r="A53" s="24">
        <v>1</v>
      </c>
      <c r="B53" s="25" t="s">
        <v>364</v>
      </c>
      <c r="C53" s="24">
        <v>90</v>
      </c>
      <c r="D53" s="24">
        <v>90</v>
      </c>
      <c r="E53" s="24"/>
      <c r="F53" s="24">
        <v>90</v>
      </c>
      <c r="G53" s="24">
        <v>90</v>
      </c>
      <c r="H53" s="24">
        <v>90</v>
      </c>
      <c r="I53" s="24">
        <v>90</v>
      </c>
      <c r="J53" s="24">
        <v>95</v>
      </c>
      <c r="K53" s="24">
        <v>95</v>
      </c>
      <c r="L53" s="24">
        <v>100</v>
      </c>
    </row>
    <row r="54" spans="1:12" ht="75" customHeight="1" x14ac:dyDescent="0.25">
      <c r="A54" s="24">
        <v>2</v>
      </c>
      <c r="B54" s="165" t="s">
        <v>365</v>
      </c>
      <c r="C54" s="24"/>
      <c r="D54" s="24"/>
      <c r="E54" s="24"/>
      <c r="F54" s="24">
        <v>80</v>
      </c>
      <c r="G54" s="24">
        <v>85</v>
      </c>
      <c r="H54" s="24">
        <v>100</v>
      </c>
      <c r="I54" s="24">
        <v>100</v>
      </c>
      <c r="J54" s="24">
        <v>100</v>
      </c>
      <c r="K54" s="24">
        <v>100</v>
      </c>
      <c r="L54" s="24">
        <v>100</v>
      </c>
    </row>
    <row r="55" spans="1:12" ht="52.5" customHeight="1" x14ac:dyDescent="0.25">
      <c r="A55" s="24">
        <v>3</v>
      </c>
      <c r="B55" s="165" t="s">
        <v>366</v>
      </c>
      <c r="C55" s="24"/>
      <c r="D55" s="24"/>
      <c r="E55" s="24"/>
      <c r="F55" s="24"/>
      <c r="G55" s="24"/>
      <c r="H55" s="24">
        <v>80</v>
      </c>
      <c r="I55" s="24">
        <v>85</v>
      </c>
      <c r="J55" s="24">
        <v>90</v>
      </c>
      <c r="K55" s="24">
        <v>95</v>
      </c>
      <c r="L55" s="24">
        <v>100</v>
      </c>
    </row>
    <row r="56" spans="1:12" ht="54" customHeight="1" x14ac:dyDescent="0.25">
      <c r="A56" s="24">
        <v>4</v>
      </c>
      <c r="B56" s="25" t="s">
        <v>367</v>
      </c>
      <c r="C56" s="24">
        <v>60</v>
      </c>
      <c r="D56" s="24">
        <v>75</v>
      </c>
      <c r="E56" s="24"/>
      <c r="F56" s="24">
        <v>75</v>
      </c>
      <c r="G56" s="24">
        <v>80</v>
      </c>
      <c r="H56" s="24">
        <v>85</v>
      </c>
      <c r="I56" s="24">
        <v>90</v>
      </c>
      <c r="J56" s="24">
        <v>95</v>
      </c>
      <c r="K56" s="24">
        <v>95</v>
      </c>
      <c r="L56" s="24">
        <v>95</v>
      </c>
    </row>
    <row r="57" spans="1:12" ht="36.75" customHeight="1" x14ac:dyDescent="0.25">
      <c r="A57" s="24">
        <v>5</v>
      </c>
      <c r="B57" s="25" t="s">
        <v>368</v>
      </c>
      <c r="C57" s="24">
        <v>90</v>
      </c>
      <c r="D57" s="24">
        <v>90</v>
      </c>
      <c r="E57" s="24"/>
      <c r="F57" s="24">
        <v>90</v>
      </c>
      <c r="G57" s="24">
        <v>92</v>
      </c>
      <c r="H57" s="24">
        <v>95</v>
      </c>
      <c r="I57" s="24">
        <v>97</v>
      </c>
      <c r="J57" s="24">
        <v>97</v>
      </c>
      <c r="K57" s="24">
        <v>97</v>
      </c>
      <c r="L57" s="24">
        <v>97</v>
      </c>
    </row>
    <row r="58" spans="1:12" ht="45.75" customHeight="1" x14ac:dyDescent="0.25">
      <c r="A58" s="24">
        <v>6</v>
      </c>
      <c r="B58" s="25" t="s">
        <v>369</v>
      </c>
      <c r="C58" s="24">
        <v>70</v>
      </c>
      <c r="D58" s="24">
        <v>60</v>
      </c>
      <c r="E58" s="24"/>
      <c r="F58" s="24">
        <v>50</v>
      </c>
      <c r="G58" s="24">
        <v>50</v>
      </c>
      <c r="H58" s="24">
        <v>40</v>
      </c>
      <c r="I58" s="24">
        <v>30</v>
      </c>
      <c r="J58" s="24">
        <v>25</v>
      </c>
      <c r="K58" s="24">
        <v>15</v>
      </c>
      <c r="L58" s="24">
        <v>10</v>
      </c>
    </row>
    <row r="59" spans="1:12" ht="41.25" customHeight="1" x14ac:dyDescent="0.25">
      <c r="A59" s="24">
        <v>7</v>
      </c>
      <c r="B59" s="25" t="s">
        <v>370</v>
      </c>
      <c r="C59" s="24">
        <v>55</v>
      </c>
      <c r="D59" s="24">
        <v>50</v>
      </c>
      <c r="E59" s="23"/>
      <c r="F59" s="24">
        <v>45</v>
      </c>
      <c r="G59" s="24">
        <v>42</v>
      </c>
      <c r="H59" s="24">
        <v>30</v>
      </c>
      <c r="I59" s="24">
        <v>19</v>
      </c>
      <c r="J59" s="24">
        <v>12</v>
      </c>
      <c r="K59" s="24">
        <v>7</v>
      </c>
      <c r="L59" s="24">
        <v>4</v>
      </c>
    </row>
    <row r="60" spans="1:12" ht="15.75" customHeight="1" x14ac:dyDescent="0.25">
      <c r="A60" s="806" t="s">
        <v>13</v>
      </c>
      <c r="B60" s="855"/>
      <c r="C60" s="855"/>
      <c r="D60" s="855"/>
      <c r="E60" s="855"/>
      <c r="F60" s="855"/>
      <c r="G60" s="855"/>
      <c r="H60" s="855"/>
      <c r="I60" s="855"/>
      <c r="J60" s="855"/>
      <c r="K60" s="855"/>
      <c r="L60" s="855"/>
    </row>
    <row r="61" spans="1:12" ht="60" customHeight="1" x14ac:dyDescent="0.25">
      <c r="A61" s="97" t="s">
        <v>26</v>
      </c>
      <c r="B61" s="25" t="s">
        <v>66</v>
      </c>
      <c r="C61" s="24">
        <v>63.2</v>
      </c>
      <c r="D61" s="24">
        <v>63.7</v>
      </c>
      <c r="E61" s="24">
        <v>2</v>
      </c>
      <c r="F61" s="24">
        <v>67</v>
      </c>
      <c r="G61" s="24">
        <v>67.5</v>
      </c>
      <c r="H61" s="24">
        <v>68.400000000000006</v>
      </c>
      <c r="I61" s="24">
        <v>68.900000000000006</v>
      </c>
      <c r="J61" s="24">
        <v>69.400000000000006</v>
      </c>
      <c r="K61" s="24">
        <v>69.900000000000006</v>
      </c>
      <c r="L61" s="24">
        <v>70.400000000000006</v>
      </c>
    </row>
    <row r="62" spans="1:12" ht="36.75" customHeight="1" x14ac:dyDescent="0.25">
      <c r="A62" s="97" t="s">
        <v>27</v>
      </c>
      <c r="B62" s="25" t="s">
        <v>79</v>
      </c>
      <c r="C62" s="24">
        <v>0</v>
      </c>
      <c r="D62" s="24">
        <v>0</v>
      </c>
      <c r="E62" s="24"/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</row>
    <row r="63" spans="1:12" ht="81" customHeight="1" x14ac:dyDescent="0.25">
      <c r="A63" s="97" t="s">
        <v>28</v>
      </c>
      <c r="B63" s="23" t="s">
        <v>81</v>
      </c>
      <c r="C63" s="24">
        <v>0</v>
      </c>
      <c r="D63" s="24">
        <v>0</v>
      </c>
      <c r="E63" s="24"/>
      <c r="F63" s="24">
        <v>0</v>
      </c>
      <c r="G63" s="24">
        <v>0</v>
      </c>
      <c r="H63" s="24">
        <v>1</v>
      </c>
      <c r="I63" s="24">
        <v>0</v>
      </c>
      <c r="J63" s="24">
        <v>0</v>
      </c>
      <c r="K63" s="24">
        <v>0</v>
      </c>
      <c r="L63" s="24">
        <v>0</v>
      </c>
    </row>
    <row r="64" spans="1:12" ht="27.75" customHeight="1" x14ac:dyDescent="0.25">
      <c r="A64" s="25" t="s">
        <v>29</v>
      </c>
      <c r="B64" s="23" t="s">
        <v>45</v>
      </c>
      <c r="C64" s="24">
        <v>0</v>
      </c>
      <c r="D64" s="24">
        <v>0</v>
      </c>
      <c r="E64" s="23"/>
      <c r="F64" s="24">
        <v>1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</row>
    <row r="65" spans="1:12" ht="54.75" customHeight="1" x14ac:dyDescent="0.25">
      <c r="A65" s="25" t="s">
        <v>30</v>
      </c>
      <c r="B65" s="23" t="s">
        <v>80</v>
      </c>
      <c r="C65" s="24">
        <v>0</v>
      </c>
      <c r="D65" s="24">
        <v>0</v>
      </c>
      <c r="E65" s="23"/>
      <c r="F65" s="24">
        <v>0</v>
      </c>
      <c r="G65" s="24">
        <v>0</v>
      </c>
      <c r="H65" s="24">
        <v>1</v>
      </c>
      <c r="I65" s="24">
        <v>0</v>
      </c>
      <c r="J65" s="24">
        <v>0</v>
      </c>
      <c r="K65" s="24">
        <v>0</v>
      </c>
      <c r="L65" s="24">
        <v>0</v>
      </c>
    </row>
    <row r="66" spans="1:12" ht="33" customHeight="1" x14ac:dyDescent="0.25">
      <c r="A66" s="25" t="s">
        <v>31</v>
      </c>
      <c r="B66" s="23" t="s">
        <v>371</v>
      </c>
      <c r="C66" s="24">
        <v>0.5</v>
      </c>
      <c r="D66" s="24">
        <v>0.5</v>
      </c>
      <c r="E66" s="23"/>
      <c r="F66" s="24">
        <v>0.5</v>
      </c>
      <c r="G66" s="24">
        <v>0.7</v>
      </c>
      <c r="H66" s="24">
        <v>0.9</v>
      </c>
      <c r="I66" s="24">
        <v>1.1000000000000001</v>
      </c>
      <c r="J66" s="24">
        <v>1.3</v>
      </c>
      <c r="K66" s="24">
        <v>1.5</v>
      </c>
      <c r="L66" s="24">
        <v>1.7</v>
      </c>
    </row>
    <row r="67" spans="1:12" ht="46.5" customHeight="1" x14ac:dyDescent="0.25">
      <c r="A67" s="25" t="s">
        <v>33</v>
      </c>
      <c r="B67" s="23" t="s">
        <v>372</v>
      </c>
      <c r="C67" s="24">
        <v>1</v>
      </c>
      <c r="D67" s="24">
        <v>1</v>
      </c>
      <c r="E67" s="23"/>
      <c r="F67" s="24">
        <v>0</v>
      </c>
      <c r="G67" s="24">
        <v>5</v>
      </c>
      <c r="H67" s="24">
        <v>5</v>
      </c>
      <c r="I67" s="24">
        <v>5</v>
      </c>
      <c r="J67" s="24">
        <v>5</v>
      </c>
      <c r="K67" s="24">
        <v>6</v>
      </c>
      <c r="L67" s="24">
        <v>8</v>
      </c>
    </row>
    <row r="68" spans="1:12" ht="51.75" customHeight="1" x14ac:dyDescent="0.25">
      <c r="A68" s="25" t="s">
        <v>34</v>
      </c>
      <c r="B68" s="23" t="s">
        <v>373</v>
      </c>
      <c r="C68" s="24">
        <v>2</v>
      </c>
      <c r="D68" s="24">
        <v>2</v>
      </c>
      <c r="E68" s="23"/>
      <c r="F68" s="24">
        <v>2</v>
      </c>
      <c r="G68" s="24">
        <v>2</v>
      </c>
      <c r="H68" s="24">
        <v>2</v>
      </c>
      <c r="I68" s="24">
        <v>2</v>
      </c>
      <c r="J68" s="24">
        <v>2</v>
      </c>
      <c r="K68" s="24">
        <v>2</v>
      </c>
      <c r="L68" s="24">
        <v>2</v>
      </c>
    </row>
    <row r="69" spans="1:12" ht="40.5" customHeight="1" x14ac:dyDescent="0.25">
      <c r="A69" s="25" t="s">
        <v>170</v>
      </c>
      <c r="B69" s="23" t="s">
        <v>374</v>
      </c>
      <c r="C69" s="24">
        <v>0</v>
      </c>
      <c r="D69" s="24">
        <v>0</v>
      </c>
      <c r="E69" s="23"/>
      <c r="F69" s="24">
        <v>1</v>
      </c>
      <c r="G69" s="24">
        <v>0</v>
      </c>
      <c r="H69" s="24">
        <v>1</v>
      </c>
      <c r="I69" s="24">
        <v>0</v>
      </c>
      <c r="J69" s="24">
        <v>1</v>
      </c>
      <c r="K69" s="24">
        <v>1</v>
      </c>
      <c r="L69" s="24">
        <v>1</v>
      </c>
    </row>
    <row r="70" spans="1:12" ht="24.75" customHeight="1" x14ac:dyDescent="0.25">
      <c r="A70" s="805" t="s">
        <v>23</v>
      </c>
      <c r="B70" s="805"/>
      <c r="C70" s="805"/>
      <c r="D70" s="805"/>
      <c r="E70" s="805"/>
      <c r="F70" s="805"/>
      <c r="G70" s="805"/>
      <c r="H70" s="805"/>
      <c r="I70" s="805"/>
      <c r="J70" s="805"/>
      <c r="K70" s="805"/>
      <c r="L70" s="805"/>
    </row>
    <row r="71" spans="1:12" ht="57.75" customHeight="1" x14ac:dyDescent="0.25">
      <c r="A71" s="25" t="s">
        <v>26</v>
      </c>
      <c r="B71" s="23" t="s">
        <v>67</v>
      </c>
      <c r="C71" s="24">
        <v>76211</v>
      </c>
      <c r="D71" s="24">
        <v>73536</v>
      </c>
      <c r="E71" s="24"/>
      <c r="F71" s="24">
        <v>73600</v>
      </c>
      <c r="G71" s="24">
        <v>73700</v>
      </c>
      <c r="H71" s="24">
        <v>73750</v>
      </c>
      <c r="I71" s="24">
        <v>73820</v>
      </c>
      <c r="J71" s="24">
        <v>73890</v>
      </c>
      <c r="K71" s="24">
        <v>73980</v>
      </c>
      <c r="L71" s="24">
        <v>74100</v>
      </c>
    </row>
    <row r="72" spans="1:12" s="164" customFormat="1" ht="53.25" customHeight="1" x14ac:dyDescent="0.25">
      <c r="A72" s="25" t="s">
        <v>27</v>
      </c>
      <c r="B72" s="23" t="s">
        <v>68</v>
      </c>
      <c r="C72" s="24"/>
      <c r="D72" s="24"/>
      <c r="E72" s="24"/>
      <c r="F72" s="24">
        <v>1</v>
      </c>
      <c r="G72" s="24">
        <v>2</v>
      </c>
      <c r="H72" s="24">
        <v>3</v>
      </c>
      <c r="I72" s="24">
        <v>4</v>
      </c>
      <c r="J72" s="24">
        <v>5</v>
      </c>
      <c r="K72" s="24">
        <v>5</v>
      </c>
      <c r="L72" s="24">
        <v>5</v>
      </c>
    </row>
    <row r="73" spans="1:12" s="164" customFormat="1" ht="65.25" customHeight="1" x14ac:dyDescent="0.25">
      <c r="A73" s="25" t="s">
        <v>28</v>
      </c>
      <c r="B73" s="23" t="s">
        <v>69</v>
      </c>
      <c r="C73" s="24"/>
      <c r="D73" s="24"/>
      <c r="E73" s="24">
        <v>10</v>
      </c>
      <c r="F73" s="24">
        <v>1</v>
      </c>
      <c r="G73" s="24">
        <v>3</v>
      </c>
      <c r="H73" s="24">
        <v>5</v>
      </c>
      <c r="I73" s="24">
        <v>6</v>
      </c>
      <c r="J73" s="24">
        <v>8</v>
      </c>
      <c r="K73" s="24">
        <v>9</v>
      </c>
      <c r="L73" s="24">
        <v>10</v>
      </c>
    </row>
    <row r="74" spans="1:12" ht="15" customHeight="1" x14ac:dyDescent="0.25">
      <c r="A74" s="805" t="s">
        <v>375</v>
      </c>
      <c r="B74" s="805"/>
      <c r="C74" s="805"/>
      <c r="D74" s="805"/>
      <c r="E74" s="805"/>
      <c r="F74" s="805"/>
      <c r="G74" s="805"/>
      <c r="H74" s="805"/>
      <c r="I74" s="805"/>
      <c r="J74" s="805"/>
      <c r="K74" s="805"/>
      <c r="L74" s="805"/>
    </row>
    <row r="75" spans="1:12" ht="41.25" customHeight="1" x14ac:dyDescent="0.25">
      <c r="A75" s="25" t="s">
        <v>26</v>
      </c>
      <c r="B75" s="166" t="s">
        <v>114</v>
      </c>
      <c r="C75" s="167">
        <v>1220.3</v>
      </c>
      <c r="D75" s="167">
        <v>1080.4000000000001</v>
      </c>
      <c r="E75" s="167"/>
      <c r="F75" s="167">
        <v>1081.5</v>
      </c>
      <c r="G75" s="167">
        <v>1082.5999999999999</v>
      </c>
      <c r="H75" s="167">
        <v>1084.7</v>
      </c>
      <c r="I75" s="167">
        <v>1089</v>
      </c>
      <c r="J75" s="167">
        <v>1096.5999999999999</v>
      </c>
      <c r="K75" s="167">
        <v>1098</v>
      </c>
      <c r="L75" s="167">
        <v>1100</v>
      </c>
    </row>
    <row r="76" spans="1:12" ht="39" customHeight="1" x14ac:dyDescent="0.25">
      <c r="A76" s="25" t="s">
        <v>27</v>
      </c>
      <c r="B76" s="166" t="s">
        <v>115</v>
      </c>
      <c r="C76" s="167">
        <v>538.5</v>
      </c>
      <c r="D76" s="167">
        <v>386.9</v>
      </c>
      <c r="E76" s="167"/>
      <c r="F76" s="167">
        <v>450</v>
      </c>
      <c r="G76" s="167">
        <v>450</v>
      </c>
      <c r="H76" s="167">
        <v>500</v>
      </c>
      <c r="I76" s="167">
        <v>550</v>
      </c>
      <c r="J76" s="167">
        <v>600</v>
      </c>
      <c r="K76" s="167">
        <v>600</v>
      </c>
      <c r="L76" s="167">
        <v>650</v>
      </c>
    </row>
    <row r="77" spans="1:12" ht="41.25" customHeight="1" x14ac:dyDescent="0.25">
      <c r="A77" s="25" t="s">
        <v>28</v>
      </c>
      <c r="B77" s="166" t="s">
        <v>116</v>
      </c>
      <c r="C77" s="167">
        <v>638</v>
      </c>
      <c r="D77" s="167">
        <v>657</v>
      </c>
      <c r="E77" s="167"/>
      <c r="F77" s="167">
        <v>672</v>
      </c>
      <c r="G77" s="167">
        <v>672</v>
      </c>
      <c r="H77" s="167">
        <v>770</v>
      </c>
      <c r="I77" s="167">
        <v>770</v>
      </c>
      <c r="J77" s="167">
        <v>775</v>
      </c>
      <c r="K77" s="167">
        <v>756</v>
      </c>
      <c r="L77" s="167">
        <v>777</v>
      </c>
    </row>
    <row r="78" spans="1:12" ht="21" customHeight="1" x14ac:dyDescent="0.25">
      <c r="A78" s="25" t="s">
        <v>29</v>
      </c>
      <c r="B78" s="166" t="s">
        <v>117</v>
      </c>
      <c r="C78" s="167">
        <v>0.40799999999999997</v>
      </c>
      <c r="D78" s="167">
        <v>0.38400000000000001</v>
      </c>
      <c r="E78" s="167"/>
      <c r="F78" s="167">
        <v>0.4</v>
      </c>
      <c r="G78" s="167">
        <v>0.4</v>
      </c>
      <c r="H78" s="167">
        <v>0.45</v>
      </c>
      <c r="I78" s="167">
        <v>0.45</v>
      </c>
      <c r="J78" s="167">
        <v>0.5</v>
      </c>
      <c r="K78" s="167">
        <v>0.5</v>
      </c>
      <c r="L78" s="167">
        <v>0.55000000000000004</v>
      </c>
    </row>
    <row r="79" spans="1:12" ht="21" customHeight="1" x14ac:dyDescent="0.25">
      <c r="A79" s="25" t="s">
        <v>30</v>
      </c>
      <c r="B79" s="166" t="s">
        <v>376</v>
      </c>
      <c r="C79" s="168">
        <v>8998.7999999999993</v>
      </c>
      <c r="D79" s="168">
        <v>10574.6</v>
      </c>
      <c r="E79" s="107"/>
      <c r="F79" s="168">
        <v>8091.3</v>
      </c>
      <c r="G79" s="168">
        <v>8296.9</v>
      </c>
      <c r="H79" s="168">
        <v>8404.1</v>
      </c>
      <c r="I79" s="168">
        <v>8430.5</v>
      </c>
      <c r="J79" s="168">
        <v>8470.5</v>
      </c>
      <c r="K79" s="168">
        <v>8555.2000000000007</v>
      </c>
      <c r="L79" s="168">
        <v>8640.7000000000007</v>
      </c>
    </row>
    <row r="80" spans="1:12" ht="38.25" customHeight="1" x14ac:dyDescent="0.25">
      <c r="A80" s="25" t="s">
        <v>31</v>
      </c>
      <c r="B80" s="23" t="s">
        <v>377</v>
      </c>
      <c r="C80" s="169">
        <v>106</v>
      </c>
      <c r="D80" s="169">
        <v>104</v>
      </c>
      <c r="E80" s="107"/>
      <c r="F80" s="169">
        <v>100</v>
      </c>
      <c r="G80" s="169">
        <v>100</v>
      </c>
      <c r="H80" s="169">
        <v>100</v>
      </c>
      <c r="I80" s="169">
        <v>100</v>
      </c>
      <c r="J80" s="169">
        <v>100</v>
      </c>
      <c r="K80" s="169">
        <v>100</v>
      </c>
      <c r="L80" s="169">
        <v>100</v>
      </c>
    </row>
    <row r="81" spans="1:14" ht="39.75" customHeight="1" x14ac:dyDescent="0.25">
      <c r="A81" s="25" t="s">
        <v>33</v>
      </c>
      <c r="B81" s="23" t="s">
        <v>378</v>
      </c>
      <c r="C81" s="167">
        <v>100</v>
      </c>
      <c r="D81" s="167">
        <v>100</v>
      </c>
      <c r="E81" s="107"/>
      <c r="F81" s="167">
        <v>100</v>
      </c>
      <c r="G81" s="167">
        <v>100</v>
      </c>
      <c r="H81" s="167">
        <v>100</v>
      </c>
      <c r="I81" s="167">
        <v>100</v>
      </c>
      <c r="J81" s="167">
        <v>100</v>
      </c>
      <c r="K81" s="167">
        <v>100</v>
      </c>
      <c r="L81" s="167">
        <v>100</v>
      </c>
    </row>
    <row r="82" spans="1:14" x14ac:dyDescent="0.25">
      <c r="A82" s="799" t="s">
        <v>76</v>
      </c>
      <c r="B82" s="799"/>
      <c r="C82" s="799"/>
      <c r="D82" s="799"/>
      <c r="E82" s="799"/>
      <c r="F82" s="799"/>
      <c r="G82" s="799"/>
      <c r="H82" s="799"/>
      <c r="I82" s="799"/>
      <c r="J82" s="799"/>
      <c r="K82" s="799"/>
      <c r="L82" s="799"/>
    </row>
    <row r="95" spans="1:14" ht="15.75" customHeight="1" x14ac:dyDescent="0.25">
      <c r="M95" s="4"/>
      <c r="N95" s="5"/>
    </row>
  </sheetData>
  <mergeCells count="24">
    <mergeCell ref="A82:L82"/>
    <mergeCell ref="A23:L23"/>
    <mergeCell ref="A30:L30"/>
    <mergeCell ref="A36:L36"/>
    <mergeCell ref="A41:L41"/>
    <mergeCell ref="A47:L47"/>
    <mergeCell ref="I48:L48"/>
    <mergeCell ref="A50:L50"/>
    <mergeCell ref="A52:L52"/>
    <mergeCell ref="A60:L60"/>
    <mergeCell ref="A70:L70"/>
    <mergeCell ref="A74:L74"/>
    <mergeCell ref="A16:L16"/>
    <mergeCell ref="K1:L1"/>
    <mergeCell ref="A2:L2"/>
    <mergeCell ref="A4:A5"/>
    <mergeCell ref="B4:B5"/>
    <mergeCell ref="C4:D4"/>
    <mergeCell ref="F4:L4"/>
    <mergeCell ref="A6:L6"/>
    <mergeCell ref="I7:L7"/>
    <mergeCell ref="I8:L8"/>
    <mergeCell ref="I9:L9"/>
    <mergeCell ref="I12:L12"/>
  </mergeCells>
  <pageMargins left="0.78740157480314965" right="0.39370078740157483" top="0.39370078740157483" bottom="0.39370078740157483" header="0.31496062992125984" footer="0.31496062992125984"/>
  <pageSetup paperSize="8" scale="93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view="pageBreakPreview" zoomScale="60" zoomScaleNormal="85" workbookViewId="0">
      <selection activeCell="Q20" sqref="Q20"/>
    </sheetView>
  </sheetViews>
  <sheetFormatPr defaultRowHeight="15" x14ac:dyDescent="0.25"/>
  <cols>
    <col min="1" max="1" width="5.5703125" style="6" customWidth="1"/>
    <col min="2" max="2" width="65.28515625" style="21" customWidth="1"/>
    <col min="3" max="3" width="18" style="21" customWidth="1"/>
    <col min="4" max="4" width="19.5703125" style="21" customWidth="1"/>
    <col min="5" max="5" width="37.7109375" style="21" customWidth="1"/>
    <col min="6" max="6" width="10.5703125" style="21" bestFit="1" customWidth="1"/>
    <col min="7" max="12" width="9.5703125" style="21" bestFit="1" customWidth="1"/>
    <col min="13" max="16384" width="9.140625" style="21"/>
  </cols>
  <sheetData>
    <row r="1" spans="1:12" ht="18" customHeight="1" x14ac:dyDescent="0.25">
      <c r="C1" s="1"/>
      <c r="D1" s="1"/>
      <c r="E1" s="1"/>
      <c r="F1" s="1"/>
      <c r="G1" s="1"/>
      <c r="H1" s="1"/>
      <c r="I1" s="1"/>
      <c r="J1" s="1"/>
      <c r="K1" s="800" t="s">
        <v>0</v>
      </c>
      <c r="L1" s="800"/>
    </row>
    <row r="2" spans="1:12" ht="75" customHeight="1" x14ac:dyDescent="0.3">
      <c r="A2" s="798" t="s">
        <v>47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</row>
    <row r="3" spans="1:12" ht="11.25" customHeight="1" x14ac:dyDescent="0.25">
      <c r="B3" s="3"/>
      <c r="C3" s="2"/>
      <c r="D3" s="2"/>
      <c r="E3" s="3"/>
      <c r="F3" s="3"/>
      <c r="G3" s="3"/>
      <c r="H3" s="3"/>
      <c r="I3" s="3"/>
      <c r="J3" s="3"/>
      <c r="K3" s="3"/>
      <c r="L3" s="3"/>
    </row>
    <row r="4" spans="1:12" ht="48" customHeight="1" x14ac:dyDescent="0.25">
      <c r="A4" s="804" t="s">
        <v>4</v>
      </c>
      <c r="B4" s="807" t="s">
        <v>74</v>
      </c>
      <c r="C4" s="807" t="s">
        <v>15</v>
      </c>
      <c r="D4" s="807"/>
      <c r="E4" s="650" t="s">
        <v>24</v>
      </c>
      <c r="F4" s="808" t="s">
        <v>25</v>
      </c>
      <c r="G4" s="809"/>
      <c r="H4" s="809"/>
      <c r="I4" s="809"/>
      <c r="J4" s="809"/>
      <c r="K4" s="809"/>
      <c r="L4" s="854"/>
    </row>
    <row r="5" spans="1:12" ht="15.75" x14ac:dyDescent="0.25">
      <c r="A5" s="804"/>
      <c r="B5" s="807"/>
      <c r="C5" s="22" t="s">
        <v>1</v>
      </c>
      <c r="D5" s="22" t="s">
        <v>2</v>
      </c>
      <c r="E5" s="650" t="s">
        <v>22</v>
      </c>
      <c r="F5" s="22" t="s">
        <v>16</v>
      </c>
      <c r="G5" s="22" t="s">
        <v>17</v>
      </c>
      <c r="H5" s="22" t="s">
        <v>18</v>
      </c>
      <c r="I5" s="22" t="s">
        <v>19</v>
      </c>
      <c r="J5" s="22" t="s">
        <v>20</v>
      </c>
      <c r="K5" s="22" t="s">
        <v>21</v>
      </c>
      <c r="L5" s="38" t="s">
        <v>22</v>
      </c>
    </row>
    <row r="6" spans="1:12" ht="15.75" customHeight="1" x14ac:dyDescent="0.25">
      <c r="A6" s="805" t="s">
        <v>3</v>
      </c>
      <c r="B6" s="805"/>
      <c r="C6" s="805"/>
      <c r="D6" s="805"/>
      <c r="E6" s="805"/>
      <c r="F6" s="805"/>
      <c r="G6" s="805"/>
      <c r="H6" s="805"/>
      <c r="I6" s="805"/>
      <c r="J6" s="805"/>
      <c r="K6" s="805"/>
      <c r="L6" s="805"/>
    </row>
    <row r="7" spans="1:12" ht="15.75" x14ac:dyDescent="0.25">
      <c r="A7" s="39" t="s">
        <v>26</v>
      </c>
      <c r="B7" s="39" t="s">
        <v>94</v>
      </c>
      <c r="C7" s="649">
        <v>165.16</v>
      </c>
      <c r="D7" s="649">
        <v>163.11000000000001</v>
      </c>
      <c r="E7" s="649"/>
      <c r="F7" s="649">
        <v>164.25</v>
      </c>
      <c r="G7" s="649">
        <v>165.59</v>
      </c>
      <c r="H7" s="649">
        <v>167.08</v>
      </c>
      <c r="I7" s="649">
        <v>168.33</v>
      </c>
      <c r="J7" s="649">
        <v>169.28</v>
      </c>
      <c r="K7" s="649">
        <v>170.1</v>
      </c>
      <c r="L7" s="649">
        <v>170.93</v>
      </c>
    </row>
    <row r="8" spans="1:12" ht="15.75" x14ac:dyDescent="0.25">
      <c r="A8" s="39" t="s">
        <v>27</v>
      </c>
      <c r="B8" s="39" t="s">
        <v>77</v>
      </c>
      <c r="C8" s="649">
        <v>65.88</v>
      </c>
      <c r="D8" s="649">
        <v>68.83</v>
      </c>
      <c r="E8" s="649">
        <v>78</v>
      </c>
      <c r="F8" s="649">
        <v>68.900000000000006</v>
      </c>
      <c r="G8" s="40">
        <v>70</v>
      </c>
      <c r="H8" s="649">
        <v>72.2</v>
      </c>
      <c r="I8" s="649">
        <v>73</v>
      </c>
      <c r="J8" s="649">
        <v>73.5</v>
      </c>
      <c r="K8" s="649">
        <v>74.2</v>
      </c>
      <c r="L8" s="41">
        <v>74.8</v>
      </c>
    </row>
    <row r="9" spans="1:12" ht="53.25" customHeight="1" x14ac:dyDescent="0.25">
      <c r="A9" s="39" t="s">
        <v>28</v>
      </c>
      <c r="B9" s="450" t="s">
        <v>51</v>
      </c>
      <c r="C9" s="649">
        <v>24.8</v>
      </c>
      <c r="D9" s="649">
        <v>24.9</v>
      </c>
      <c r="E9" s="649">
        <v>6.6</v>
      </c>
      <c r="F9" s="649">
        <v>22.7</v>
      </c>
      <c r="G9" s="649">
        <v>20.2</v>
      </c>
      <c r="H9" s="40">
        <v>18</v>
      </c>
      <c r="I9" s="649">
        <v>14.2</v>
      </c>
      <c r="J9" s="649">
        <v>13.7</v>
      </c>
      <c r="K9" s="649">
        <v>12.9</v>
      </c>
      <c r="L9" s="649">
        <v>11.1</v>
      </c>
    </row>
    <row r="10" spans="1:12" ht="31.5" customHeight="1" x14ac:dyDescent="0.25">
      <c r="A10" s="39" t="s">
        <v>29</v>
      </c>
      <c r="B10" s="450" t="s">
        <v>48</v>
      </c>
      <c r="C10" s="649">
        <v>343</v>
      </c>
      <c r="D10" s="649">
        <v>424</v>
      </c>
      <c r="E10" s="649"/>
      <c r="F10" s="649">
        <v>240</v>
      </c>
      <c r="G10" s="649">
        <v>262</v>
      </c>
      <c r="H10" s="649">
        <v>270</v>
      </c>
      <c r="I10" s="649">
        <v>273</v>
      </c>
      <c r="J10" s="649">
        <v>280</v>
      </c>
      <c r="K10" s="649">
        <v>285</v>
      </c>
      <c r="L10" s="649">
        <v>290</v>
      </c>
    </row>
    <row r="11" spans="1:12" ht="31.5" customHeight="1" x14ac:dyDescent="0.25">
      <c r="A11" s="39" t="s">
        <v>30</v>
      </c>
      <c r="B11" s="39" t="s">
        <v>78</v>
      </c>
      <c r="C11" s="649">
        <v>55</v>
      </c>
      <c r="D11" s="649">
        <v>56</v>
      </c>
      <c r="E11" s="649">
        <v>67</v>
      </c>
      <c r="F11" s="649">
        <v>57</v>
      </c>
      <c r="G11" s="649">
        <v>59</v>
      </c>
      <c r="H11" s="649">
        <v>61</v>
      </c>
      <c r="I11" s="649">
        <v>63</v>
      </c>
      <c r="J11" s="649">
        <v>64</v>
      </c>
      <c r="K11" s="649">
        <v>66</v>
      </c>
      <c r="L11" s="649">
        <v>67</v>
      </c>
    </row>
    <row r="12" spans="1:12" ht="51" customHeight="1" x14ac:dyDescent="0.25">
      <c r="A12" s="39" t="s">
        <v>31</v>
      </c>
      <c r="B12" s="39" t="s">
        <v>95</v>
      </c>
      <c r="C12" s="649">
        <v>1.9870000000000001</v>
      </c>
      <c r="D12" s="649">
        <v>1.9870000000000001</v>
      </c>
      <c r="E12" s="649">
        <v>1.7</v>
      </c>
      <c r="F12" s="649">
        <v>1.9830000000000001</v>
      </c>
      <c r="G12" s="649">
        <v>1.9830000000000001</v>
      </c>
      <c r="H12" s="649">
        <v>1.9830000000000001</v>
      </c>
      <c r="I12" s="649">
        <v>1.9870000000000001</v>
      </c>
      <c r="J12" s="649">
        <v>1.9870000000000001</v>
      </c>
      <c r="K12" s="649">
        <v>2.0230000000000001</v>
      </c>
      <c r="L12" s="649">
        <v>2.0449999999999999</v>
      </c>
    </row>
    <row r="13" spans="1:12" ht="43.5" customHeight="1" x14ac:dyDescent="0.25">
      <c r="A13" s="39" t="s">
        <v>33</v>
      </c>
      <c r="B13" s="39" t="s">
        <v>96</v>
      </c>
      <c r="C13" s="42" t="s">
        <v>97</v>
      </c>
      <c r="D13" s="42" t="s">
        <v>97</v>
      </c>
      <c r="E13" s="649"/>
      <c r="F13" s="649">
        <v>0</v>
      </c>
      <c r="G13" s="649">
        <v>0</v>
      </c>
      <c r="H13" s="649">
        <v>0</v>
      </c>
      <c r="I13" s="649">
        <v>0</v>
      </c>
      <c r="J13" s="649">
        <v>0</v>
      </c>
      <c r="K13" s="649">
        <v>0</v>
      </c>
      <c r="L13" s="649">
        <v>0</v>
      </c>
    </row>
    <row r="14" spans="1:12" ht="31.5" customHeight="1" x14ac:dyDescent="0.25">
      <c r="A14" s="39" t="s">
        <v>34</v>
      </c>
      <c r="B14" s="39" t="s">
        <v>52</v>
      </c>
      <c r="C14" s="649">
        <v>23.5</v>
      </c>
      <c r="D14" s="649">
        <v>22.7</v>
      </c>
      <c r="E14" s="649">
        <v>55</v>
      </c>
      <c r="F14" s="40">
        <v>34</v>
      </c>
      <c r="G14" s="40">
        <v>36</v>
      </c>
      <c r="H14" s="40">
        <v>40</v>
      </c>
      <c r="I14" s="40">
        <v>43</v>
      </c>
      <c r="J14" s="40">
        <v>47</v>
      </c>
      <c r="K14" s="40">
        <v>51</v>
      </c>
      <c r="L14" s="40">
        <v>55</v>
      </c>
    </row>
    <row r="15" spans="1:12" ht="15.75" customHeight="1" x14ac:dyDescent="0.25">
      <c r="A15" s="805" t="s">
        <v>5</v>
      </c>
      <c r="B15" s="805"/>
      <c r="C15" s="805"/>
      <c r="D15" s="805"/>
      <c r="E15" s="805"/>
      <c r="F15" s="805"/>
      <c r="G15" s="805"/>
      <c r="H15" s="805"/>
      <c r="I15" s="805"/>
      <c r="J15" s="805"/>
      <c r="K15" s="805"/>
      <c r="L15" s="805"/>
    </row>
    <row r="16" spans="1:12" ht="43.5" customHeight="1" x14ac:dyDescent="0.25">
      <c r="A16" s="39" t="s">
        <v>26</v>
      </c>
      <c r="B16" s="39" t="s">
        <v>38</v>
      </c>
      <c r="C16" s="649">
        <v>798.1</v>
      </c>
      <c r="D16" s="649">
        <v>574.29999999999995</v>
      </c>
      <c r="E16" s="649">
        <v>350</v>
      </c>
      <c r="F16" s="649">
        <v>542.29999999999995</v>
      </c>
      <c r="G16" s="40">
        <v>510</v>
      </c>
      <c r="H16" s="649">
        <v>478.2</v>
      </c>
      <c r="I16" s="649">
        <v>446</v>
      </c>
      <c r="J16" s="649">
        <v>414.1</v>
      </c>
      <c r="K16" s="40">
        <v>382</v>
      </c>
      <c r="L16" s="40">
        <v>350</v>
      </c>
    </row>
    <row r="17" spans="1:12" ht="39" customHeight="1" x14ac:dyDescent="0.25">
      <c r="A17" s="39" t="s">
        <v>27</v>
      </c>
      <c r="B17" s="39" t="s">
        <v>35</v>
      </c>
      <c r="C17" s="649">
        <v>833.7</v>
      </c>
      <c r="D17" s="649">
        <v>774</v>
      </c>
      <c r="E17" s="649">
        <v>450</v>
      </c>
      <c r="F17" s="649">
        <v>660.7</v>
      </c>
      <c r="G17" s="649">
        <v>625.5</v>
      </c>
      <c r="H17" s="649">
        <v>590.29999999999995</v>
      </c>
      <c r="I17" s="649">
        <v>555.1</v>
      </c>
      <c r="J17" s="649">
        <v>519.9</v>
      </c>
      <c r="K17" s="649">
        <v>484.7</v>
      </c>
      <c r="L17" s="649">
        <v>450</v>
      </c>
    </row>
    <row r="18" spans="1:12" ht="42" customHeight="1" x14ac:dyDescent="0.25">
      <c r="A18" s="39" t="s">
        <v>28</v>
      </c>
      <c r="B18" s="39" t="s">
        <v>36</v>
      </c>
      <c r="C18" s="649">
        <v>233.1</v>
      </c>
      <c r="D18" s="649">
        <v>207.2</v>
      </c>
      <c r="E18" s="649">
        <v>185</v>
      </c>
      <c r="F18" s="649">
        <v>192.8</v>
      </c>
      <c r="G18" s="649">
        <v>191.5</v>
      </c>
      <c r="H18" s="649">
        <v>190.2</v>
      </c>
      <c r="I18" s="649">
        <v>188.9</v>
      </c>
      <c r="J18" s="649">
        <v>187.6</v>
      </c>
      <c r="K18" s="649">
        <v>186.3</v>
      </c>
      <c r="L18" s="649">
        <v>185</v>
      </c>
    </row>
    <row r="19" spans="1:12" ht="38.25" customHeight="1" x14ac:dyDescent="0.25">
      <c r="A19" s="39" t="s">
        <v>29</v>
      </c>
      <c r="B19" s="39" t="s">
        <v>37</v>
      </c>
      <c r="C19" s="649">
        <v>16.2</v>
      </c>
      <c r="D19" s="649">
        <v>10.6</v>
      </c>
      <c r="E19" s="649">
        <v>4.5</v>
      </c>
      <c r="F19" s="649">
        <v>9.1999999999999993</v>
      </c>
      <c r="G19" s="649">
        <v>8.4</v>
      </c>
      <c r="H19" s="649">
        <v>5.8</v>
      </c>
      <c r="I19" s="649">
        <v>5.6</v>
      </c>
      <c r="J19" s="649">
        <v>5.5</v>
      </c>
      <c r="K19" s="649">
        <v>5.3</v>
      </c>
      <c r="L19" s="649">
        <v>5.3</v>
      </c>
    </row>
    <row r="20" spans="1:12" ht="50.25" customHeight="1" x14ac:dyDescent="0.25">
      <c r="A20" s="39" t="s">
        <v>30</v>
      </c>
      <c r="B20" s="39" t="s">
        <v>49</v>
      </c>
      <c r="C20" s="42" t="s">
        <v>97</v>
      </c>
      <c r="D20" s="42" t="s">
        <v>97</v>
      </c>
      <c r="E20" s="649"/>
      <c r="F20" s="649">
        <v>0</v>
      </c>
      <c r="G20" s="649">
        <v>0</v>
      </c>
      <c r="H20" s="649">
        <v>0</v>
      </c>
      <c r="I20" s="649">
        <v>0</v>
      </c>
      <c r="J20" s="649">
        <v>0</v>
      </c>
      <c r="K20" s="649">
        <v>0</v>
      </c>
      <c r="L20" s="649">
        <v>0</v>
      </c>
    </row>
    <row r="21" spans="1:12" ht="15.75" customHeight="1" x14ac:dyDescent="0.25">
      <c r="A21" s="805" t="s">
        <v>6</v>
      </c>
      <c r="B21" s="805"/>
      <c r="C21" s="805"/>
      <c r="D21" s="805"/>
      <c r="E21" s="805"/>
      <c r="F21" s="805"/>
      <c r="G21" s="805"/>
      <c r="H21" s="805"/>
      <c r="I21" s="805"/>
      <c r="J21" s="805"/>
      <c r="K21" s="805"/>
      <c r="L21" s="805"/>
    </row>
    <row r="22" spans="1:12" ht="40.5" customHeight="1" x14ac:dyDescent="0.25">
      <c r="A22" s="39" t="s">
        <v>26</v>
      </c>
      <c r="B22" s="39" t="s">
        <v>50</v>
      </c>
      <c r="C22" s="649">
        <v>42.5</v>
      </c>
      <c r="D22" s="649">
        <v>70</v>
      </c>
      <c r="E22" s="649" t="s">
        <v>59</v>
      </c>
      <c r="F22" s="649">
        <v>70</v>
      </c>
      <c r="G22" s="649">
        <v>70.8</v>
      </c>
      <c r="H22" s="649">
        <v>81</v>
      </c>
      <c r="I22" s="649">
        <v>100</v>
      </c>
      <c r="J22" s="649">
        <v>100</v>
      </c>
      <c r="K22" s="649">
        <v>100</v>
      </c>
      <c r="L22" s="649">
        <v>100</v>
      </c>
    </row>
    <row r="23" spans="1:12" ht="47.25" x14ac:dyDescent="0.25">
      <c r="A23" s="39" t="s">
        <v>27</v>
      </c>
      <c r="B23" s="39" t="s">
        <v>53</v>
      </c>
      <c r="C23" s="649">
        <v>86.9</v>
      </c>
      <c r="D23" s="649">
        <v>87.6</v>
      </c>
      <c r="E23" s="649"/>
      <c r="F23" s="649">
        <v>87.6</v>
      </c>
      <c r="G23" s="649">
        <v>87.6</v>
      </c>
      <c r="H23" s="649">
        <v>87.6</v>
      </c>
      <c r="I23" s="649">
        <v>94</v>
      </c>
      <c r="J23" s="649">
        <v>94</v>
      </c>
      <c r="K23" s="649">
        <v>95.1</v>
      </c>
      <c r="L23" s="649">
        <v>97</v>
      </c>
    </row>
    <row r="24" spans="1:12" s="6" customFormat="1" ht="94.5" x14ac:dyDescent="0.25">
      <c r="A24" s="39" t="s">
        <v>28</v>
      </c>
      <c r="B24" s="43" t="s">
        <v>54</v>
      </c>
      <c r="C24" s="649">
        <v>7.8</v>
      </c>
      <c r="D24" s="649">
        <v>7.8</v>
      </c>
      <c r="E24" s="39"/>
      <c r="F24" s="39">
        <v>7.8</v>
      </c>
      <c r="G24" s="39">
        <v>7.8</v>
      </c>
      <c r="H24" s="39">
        <v>6.2</v>
      </c>
      <c r="I24" s="39">
        <v>3.1</v>
      </c>
      <c r="J24" s="39">
        <v>3.1</v>
      </c>
      <c r="K24" s="39">
        <v>3.1</v>
      </c>
      <c r="L24" s="39">
        <v>0</v>
      </c>
    </row>
    <row r="25" spans="1:12" ht="95.25" customHeight="1" x14ac:dyDescent="0.25">
      <c r="A25" s="39" t="s">
        <v>29</v>
      </c>
      <c r="B25" s="43" t="s">
        <v>98</v>
      </c>
      <c r="C25" s="649">
        <v>0</v>
      </c>
      <c r="D25" s="649">
        <v>0</v>
      </c>
      <c r="E25" s="649"/>
      <c r="F25" s="649">
        <v>0</v>
      </c>
      <c r="G25" s="649">
        <v>0</v>
      </c>
      <c r="H25" s="649">
        <v>0.01</v>
      </c>
      <c r="I25" s="649">
        <v>0.02</v>
      </c>
      <c r="J25" s="649">
        <v>0.05</v>
      </c>
      <c r="K25" s="649">
        <v>0.1</v>
      </c>
      <c r="L25" s="649">
        <v>0.15</v>
      </c>
    </row>
    <row r="26" spans="1:12" ht="81.75" customHeight="1" x14ac:dyDescent="0.25">
      <c r="A26" s="39" t="s">
        <v>30</v>
      </c>
      <c r="B26" s="43" t="s">
        <v>99</v>
      </c>
      <c r="C26" s="649">
        <v>0</v>
      </c>
      <c r="D26" s="649">
        <v>0</v>
      </c>
      <c r="E26" s="649"/>
      <c r="F26" s="649">
        <v>0</v>
      </c>
      <c r="G26" s="649">
        <v>1</v>
      </c>
      <c r="H26" s="649">
        <v>1</v>
      </c>
      <c r="I26" s="649">
        <v>2</v>
      </c>
      <c r="J26" s="649">
        <v>3</v>
      </c>
      <c r="K26" s="649">
        <v>4</v>
      </c>
      <c r="L26" s="649">
        <v>4</v>
      </c>
    </row>
    <row r="27" spans="1:12" ht="78.75" x14ac:dyDescent="0.25">
      <c r="A27" s="39" t="s">
        <v>31</v>
      </c>
      <c r="B27" s="43" t="s">
        <v>55</v>
      </c>
      <c r="C27" s="43">
        <v>71</v>
      </c>
      <c r="D27" s="649">
        <v>71</v>
      </c>
      <c r="E27" s="43"/>
      <c r="F27" s="43">
        <v>71</v>
      </c>
      <c r="G27" s="43">
        <v>73</v>
      </c>
      <c r="H27" s="43">
        <v>75</v>
      </c>
      <c r="I27" s="43">
        <v>77</v>
      </c>
      <c r="J27" s="43">
        <v>77</v>
      </c>
      <c r="K27" s="43">
        <v>77</v>
      </c>
      <c r="L27" s="43">
        <v>77</v>
      </c>
    </row>
    <row r="28" spans="1:12" ht="15.75" customHeight="1" x14ac:dyDescent="0.25">
      <c r="A28" s="805" t="s">
        <v>7</v>
      </c>
      <c r="B28" s="805"/>
      <c r="C28" s="805"/>
      <c r="D28" s="805"/>
      <c r="E28" s="805"/>
      <c r="F28" s="805"/>
      <c r="G28" s="805"/>
      <c r="H28" s="805"/>
      <c r="I28" s="805"/>
      <c r="J28" s="805"/>
      <c r="K28" s="805"/>
      <c r="L28" s="805"/>
    </row>
    <row r="29" spans="1:12" ht="38.25" customHeight="1" x14ac:dyDescent="0.25">
      <c r="A29" s="39" t="s">
        <v>26</v>
      </c>
      <c r="B29" s="39" t="s">
        <v>56</v>
      </c>
      <c r="C29" s="649">
        <v>5.4</v>
      </c>
      <c r="D29" s="649">
        <v>5.2</v>
      </c>
      <c r="E29" s="649">
        <v>4.0999999999999996</v>
      </c>
      <c r="F29" s="40">
        <v>5</v>
      </c>
      <c r="G29" s="649">
        <v>4.8</v>
      </c>
      <c r="H29" s="649">
        <v>4.5999999999999996</v>
      </c>
      <c r="I29" s="649">
        <v>4.4000000000000004</v>
      </c>
      <c r="J29" s="649">
        <v>4.3</v>
      </c>
      <c r="K29" s="649">
        <v>4.2</v>
      </c>
      <c r="L29" s="649">
        <v>4.0999999999999996</v>
      </c>
    </row>
    <row r="30" spans="1:12" ht="65.25" customHeight="1" x14ac:dyDescent="0.25">
      <c r="A30" s="39" t="s">
        <v>27</v>
      </c>
      <c r="B30" s="39" t="s">
        <v>58</v>
      </c>
      <c r="C30" s="649">
        <v>2.48</v>
      </c>
      <c r="D30" s="649">
        <v>2.4</v>
      </c>
      <c r="E30" s="649"/>
      <c r="F30" s="649">
        <v>2.38</v>
      </c>
      <c r="G30" s="649">
        <v>2.35</v>
      </c>
      <c r="H30" s="649">
        <v>2.33</v>
      </c>
      <c r="I30" s="649">
        <v>2.2999999999999998</v>
      </c>
      <c r="J30" s="649">
        <v>2.2799999999999998</v>
      </c>
      <c r="K30" s="649">
        <v>2.25</v>
      </c>
      <c r="L30" s="649">
        <v>2.2200000000000002</v>
      </c>
    </row>
    <row r="31" spans="1:12" ht="30" customHeight="1" x14ac:dyDescent="0.25">
      <c r="A31" s="39" t="s">
        <v>28</v>
      </c>
      <c r="B31" s="39" t="s">
        <v>57</v>
      </c>
      <c r="C31" s="649">
        <v>0</v>
      </c>
      <c r="D31" s="649">
        <v>0</v>
      </c>
      <c r="E31" s="649"/>
      <c r="F31" s="649">
        <v>0</v>
      </c>
      <c r="G31" s="649">
        <v>0</v>
      </c>
      <c r="H31" s="649">
        <v>0</v>
      </c>
      <c r="I31" s="649">
        <v>0</v>
      </c>
      <c r="J31" s="649">
        <v>0</v>
      </c>
      <c r="K31" s="649">
        <v>0</v>
      </c>
      <c r="L31" s="649">
        <v>0</v>
      </c>
    </row>
    <row r="32" spans="1:12" ht="15.75" customHeight="1" x14ac:dyDescent="0.25">
      <c r="A32" s="805" t="s">
        <v>8</v>
      </c>
      <c r="B32" s="805"/>
      <c r="C32" s="805"/>
      <c r="D32" s="805"/>
      <c r="E32" s="805"/>
      <c r="F32" s="805"/>
      <c r="G32" s="805"/>
      <c r="H32" s="805"/>
      <c r="I32" s="805"/>
      <c r="J32" s="805"/>
      <c r="K32" s="805"/>
      <c r="L32" s="805"/>
    </row>
    <row r="33" spans="1:12" ht="47.25" x14ac:dyDescent="0.25">
      <c r="A33" s="39" t="s">
        <v>26</v>
      </c>
      <c r="B33" s="43" t="s">
        <v>100</v>
      </c>
      <c r="C33" s="649">
        <v>97.3</v>
      </c>
      <c r="D33" s="649">
        <v>97.5</v>
      </c>
      <c r="E33" s="649">
        <v>98.9</v>
      </c>
      <c r="F33" s="649">
        <v>97.7</v>
      </c>
      <c r="G33" s="649">
        <v>97.9</v>
      </c>
      <c r="H33" s="40">
        <v>98</v>
      </c>
      <c r="I33" s="649">
        <v>98.3</v>
      </c>
      <c r="J33" s="649">
        <v>98.5</v>
      </c>
      <c r="K33" s="649">
        <v>98.7</v>
      </c>
      <c r="L33" s="649">
        <v>98.9</v>
      </c>
    </row>
    <row r="34" spans="1:12" ht="15.75" x14ac:dyDescent="0.25">
      <c r="A34" s="39" t="s">
        <v>27</v>
      </c>
      <c r="B34" s="43" t="s">
        <v>60</v>
      </c>
      <c r="C34" s="649">
        <v>97</v>
      </c>
      <c r="D34" s="649">
        <v>82</v>
      </c>
      <c r="E34" s="649">
        <v>12</v>
      </c>
      <c r="F34" s="652">
        <v>67</v>
      </c>
      <c r="G34" s="652">
        <v>56</v>
      </c>
      <c r="H34" s="652">
        <v>49</v>
      </c>
      <c r="I34" s="652">
        <v>37</v>
      </c>
      <c r="J34" s="652">
        <v>29</v>
      </c>
      <c r="K34" s="652">
        <v>22</v>
      </c>
      <c r="L34" s="652">
        <v>12</v>
      </c>
    </row>
    <row r="35" spans="1:12" ht="15.75" customHeight="1" x14ac:dyDescent="0.25">
      <c r="A35" s="805" t="s">
        <v>9</v>
      </c>
      <c r="B35" s="805"/>
      <c r="C35" s="805"/>
      <c r="D35" s="805"/>
      <c r="E35" s="805"/>
      <c r="F35" s="805"/>
      <c r="G35" s="805"/>
      <c r="H35" s="805"/>
      <c r="I35" s="805"/>
      <c r="J35" s="805"/>
      <c r="K35" s="805"/>
      <c r="L35" s="805"/>
    </row>
    <row r="36" spans="1:12" ht="52.5" customHeight="1" x14ac:dyDescent="0.25">
      <c r="A36" s="39" t="s">
        <v>26</v>
      </c>
      <c r="B36" s="44" t="s">
        <v>61</v>
      </c>
      <c r="C36" s="649">
        <v>43</v>
      </c>
      <c r="D36" s="649">
        <v>45</v>
      </c>
      <c r="E36" s="649" t="s">
        <v>40</v>
      </c>
      <c r="F36" s="649">
        <v>47</v>
      </c>
      <c r="G36" s="649">
        <v>49</v>
      </c>
      <c r="H36" s="649">
        <v>53</v>
      </c>
      <c r="I36" s="649">
        <v>57</v>
      </c>
      <c r="J36" s="649">
        <v>61</v>
      </c>
      <c r="K36" s="649">
        <v>65</v>
      </c>
      <c r="L36" s="649">
        <v>69</v>
      </c>
    </row>
    <row r="37" spans="1:12" ht="54.75" customHeight="1" x14ac:dyDescent="0.25">
      <c r="A37" s="39" t="s">
        <v>27</v>
      </c>
      <c r="B37" s="39" t="s">
        <v>62</v>
      </c>
      <c r="C37" s="649">
        <v>40</v>
      </c>
      <c r="D37" s="649">
        <v>36</v>
      </c>
      <c r="E37" s="649" t="s">
        <v>41</v>
      </c>
      <c r="F37" s="649">
        <v>35</v>
      </c>
      <c r="G37" s="649">
        <v>33.200000000000003</v>
      </c>
      <c r="H37" s="649">
        <v>30.1</v>
      </c>
      <c r="I37" s="649">
        <v>27.4</v>
      </c>
      <c r="J37" s="649">
        <v>24.6</v>
      </c>
      <c r="K37" s="649">
        <v>21.9</v>
      </c>
      <c r="L37" s="649">
        <v>19.5</v>
      </c>
    </row>
    <row r="38" spans="1:12" ht="51" customHeight="1" x14ac:dyDescent="0.25">
      <c r="A38" s="39" t="s">
        <v>28</v>
      </c>
      <c r="B38" s="39" t="s">
        <v>63</v>
      </c>
      <c r="C38" s="649" t="s">
        <v>101</v>
      </c>
      <c r="D38" s="649" t="s">
        <v>102</v>
      </c>
      <c r="E38" s="649" t="s">
        <v>42</v>
      </c>
      <c r="F38" s="649" t="s">
        <v>103</v>
      </c>
      <c r="G38" s="649" t="s">
        <v>104</v>
      </c>
      <c r="H38" s="649">
        <v>0</v>
      </c>
      <c r="I38" s="649">
        <v>0</v>
      </c>
      <c r="J38" s="649">
        <v>0</v>
      </c>
      <c r="K38" s="649">
        <v>0</v>
      </c>
      <c r="L38" s="649">
        <v>0</v>
      </c>
    </row>
    <row r="39" spans="1:12" ht="37.5" customHeight="1" x14ac:dyDescent="0.25">
      <c r="A39" s="39" t="s">
        <v>29</v>
      </c>
      <c r="B39" s="39" t="s">
        <v>43</v>
      </c>
      <c r="C39" s="649">
        <v>14</v>
      </c>
      <c r="D39" s="649">
        <v>19</v>
      </c>
      <c r="E39" s="649">
        <v>4</v>
      </c>
      <c r="F39" s="649">
        <v>15</v>
      </c>
      <c r="G39" s="649">
        <v>13</v>
      </c>
      <c r="H39" s="649">
        <v>11</v>
      </c>
      <c r="I39" s="649">
        <v>9</v>
      </c>
      <c r="J39" s="649">
        <v>7</v>
      </c>
      <c r="K39" s="649">
        <v>5</v>
      </c>
      <c r="L39" s="649">
        <v>4</v>
      </c>
    </row>
    <row r="40" spans="1:12" ht="33" customHeight="1" x14ac:dyDescent="0.25">
      <c r="A40" s="39" t="s">
        <v>30</v>
      </c>
      <c r="B40" s="39" t="s">
        <v>64</v>
      </c>
      <c r="C40" s="649">
        <v>37</v>
      </c>
      <c r="D40" s="649">
        <v>39.5</v>
      </c>
      <c r="E40" s="649">
        <v>85</v>
      </c>
      <c r="F40" s="649">
        <v>44</v>
      </c>
      <c r="G40" s="649">
        <v>48</v>
      </c>
      <c r="H40" s="649">
        <v>52</v>
      </c>
      <c r="I40" s="649">
        <v>56</v>
      </c>
      <c r="J40" s="649">
        <v>60</v>
      </c>
      <c r="K40" s="649">
        <v>64</v>
      </c>
      <c r="L40" s="649">
        <v>68</v>
      </c>
    </row>
    <row r="41" spans="1:12" ht="15.75" customHeight="1" x14ac:dyDescent="0.25">
      <c r="A41" s="805" t="s">
        <v>10</v>
      </c>
      <c r="B41" s="805"/>
      <c r="C41" s="805"/>
      <c r="D41" s="805"/>
      <c r="E41" s="805"/>
      <c r="F41" s="805"/>
      <c r="G41" s="805"/>
      <c r="H41" s="805"/>
      <c r="I41" s="805"/>
      <c r="J41" s="805"/>
      <c r="K41" s="805"/>
      <c r="L41" s="805"/>
    </row>
    <row r="42" spans="1:12" ht="1.5" customHeight="1" x14ac:dyDescent="0.25">
      <c r="A42" s="39" t="s">
        <v>26</v>
      </c>
      <c r="B42" s="43" t="s">
        <v>65</v>
      </c>
      <c r="C42" s="43"/>
      <c r="D42" s="43"/>
      <c r="E42" s="649" t="s">
        <v>105</v>
      </c>
      <c r="F42" s="43"/>
      <c r="G42" s="43"/>
      <c r="H42" s="43"/>
      <c r="I42" s="43"/>
      <c r="J42" s="43"/>
      <c r="K42" s="43"/>
      <c r="L42" s="43"/>
    </row>
    <row r="43" spans="1:12" ht="15.75" x14ac:dyDescent="0.25">
      <c r="A43" s="39" t="s">
        <v>26</v>
      </c>
      <c r="B43" s="43" t="s">
        <v>106</v>
      </c>
      <c r="C43" s="649">
        <v>1.25</v>
      </c>
      <c r="D43" s="649">
        <v>1.2</v>
      </c>
      <c r="E43" s="649"/>
      <c r="F43" s="649">
        <v>1.24</v>
      </c>
      <c r="G43" s="649">
        <v>1.2</v>
      </c>
      <c r="H43" s="649">
        <v>1.1499999999999999</v>
      </c>
      <c r="I43" s="649">
        <v>1.1499999999999999</v>
      </c>
      <c r="J43" s="649">
        <v>1.1000000000000001</v>
      </c>
      <c r="K43" s="649">
        <v>1.1000000000000001</v>
      </c>
      <c r="L43" s="649">
        <v>1.1000000000000001</v>
      </c>
    </row>
    <row r="44" spans="1:12" ht="78.75" x14ac:dyDescent="0.25">
      <c r="A44" s="39" t="s">
        <v>27</v>
      </c>
      <c r="B44" s="43" t="s">
        <v>107</v>
      </c>
      <c r="C44" s="649">
        <v>76.3</v>
      </c>
      <c r="D44" s="649">
        <v>82.4</v>
      </c>
      <c r="E44" s="649"/>
      <c r="F44" s="649">
        <v>75</v>
      </c>
      <c r="G44" s="649">
        <v>75</v>
      </c>
      <c r="H44" s="649">
        <v>75</v>
      </c>
      <c r="I44" s="649">
        <v>77</v>
      </c>
      <c r="J44" s="649">
        <v>77</v>
      </c>
      <c r="K44" s="649">
        <v>79</v>
      </c>
      <c r="L44" s="649">
        <v>79</v>
      </c>
    </row>
    <row r="45" spans="1:12" ht="31.5" x14ac:dyDescent="0.25">
      <c r="A45" s="39" t="s">
        <v>28</v>
      </c>
      <c r="B45" s="43" t="s">
        <v>108</v>
      </c>
      <c r="C45" s="40">
        <v>99</v>
      </c>
      <c r="D45" s="649" t="s">
        <v>109</v>
      </c>
      <c r="E45" s="649" t="s">
        <v>105</v>
      </c>
      <c r="F45" s="40">
        <v>108.6</v>
      </c>
      <c r="G45" s="40">
        <v>105</v>
      </c>
      <c r="H45" s="40">
        <v>105</v>
      </c>
      <c r="I45" s="40">
        <v>105</v>
      </c>
      <c r="J45" s="40">
        <v>105</v>
      </c>
      <c r="K45" s="40">
        <v>105</v>
      </c>
      <c r="L45" s="40">
        <v>105</v>
      </c>
    </row>
    <row r="46" spans="1:12" ht="15.75" x14ac:dyDescent="0.25">
      <c r="A46" s="805" t="s">
        <v>11</v>
      </c>
      <c r="B46" s="805"/>
      <c r="C46" s="805"/>
      <c r="D46" s="805"/>
      <c r="E46" s="805"/>
      <c r="F46" s="805"/>
      <c r="G46" s="805"/>
      <c r="H46" s="805"/>
      <c r="I46" s="805"/>
      <c r="J46" s="805"/>
      <c r="K46" s="805"/>
      <c r="L46" s="805"/>
    </row>
    <row r="47" spans="1:12" ht="47.25" hidden="1" x14ac:dyDescent="0.25">
      <c r="A47" s="39" t="s">
        <v>26</v>
      </c>
      <c r="B47" s="45" t="s">
        <v>44</v>
      </c>
      <c r="C47" s="43"/>
      <c r="D47" s="43"/>
      <c r="E47" s="649">
        <v>50</v>
      </c>
      <c r="F47" s="43"/>
      <c r="G47" s="43"/>
      <c r="H47" s="43"/>
      <c r="I47" s="43"/>
      <c r="J47" s="43"/>
      <c r="K47" s="43"/>
      <c r="L47" s="43"/>
    </row>
    <row r="48" spans="1:12" ht="47.25" x14ac:dyDescent="0.25">
      <c r="A48" s="39" t="s">
        <v>26</v>
      </c>
      <c r="B48" s="46" t="s">
        <v>110</v>
      </c>
      <c r="C48" s="47">
        <v>0</v>
      </c>
      <c r="D48" s="47">
        <v>0</v>
      </c>
      <c r="E48" s="651">
        <v>50</v>
      </c>
      <c r="F48" s="47">
        <v>0</v>
      </c>
      <c r="G48" s="47">
        <v>1</v>
      </c>
      <c r="H48" s="47">
        <v>2</v>
      </c>
      <c r="I48" s="47">
        <v>3</v>
      </c>
      <c r="J48" s="47">
        <v>4</v>
      </c>
      <c r="K48" s="47">
        <v>5</v>
      </c>
      <c r="L48" s="47">
        <v>6</v>
      </c>
    </row>
    <row r="49" spans="1:12" ht="21.75" customHeight="1" x14ac:dyDescent="0.25">
      <c r="A49" s="39" t="s">
        <v>27</v>
      </c>
      <c r="B49" s="48" t="s">
        <v>111</v>
      </c>
      <c r="C49" s="43">
        <v>137</v>
      </c>
      <c r="D49" s="43">
        <v>137</v>
      </c>
      <c r="E49" s="49"/>
      <c r="F49" s="43">
        <v>138</v>
      </c>
      <c r="G49" s="43">
        <v>140</v>
      </c>
      <c r="H49" s="43">
        <v>145</v>
      </c>
      <c r="I49" s="43">
        <v>149</v>
      </c>
      <c r="J49" s="43">
        <v>151</v>
      </c>
      <c r="K49" s="43">
        <v>155</v>
      </c>
      <c r="L49" s="43">
        <v>158</v>
      </c>
    </row>
    <row r="50" spans="1:12" ht="15.75" customHeight="1" x14ac:dyDescent="0.25">
      <c r="A50" s="805" t="s">
        <v>12</v>
      </c>
      <c r="B50" s="805"/>
      <c r="C50" s="805"/>
      <c r="D50" s="805"/>
      <c r="E50" s="805"/>
      <c r="F50" s="805"/>
      <c r="G50" s="805"/>
      <c r="H50" s="805"/>
      <c r="I50" s="805"/>
      <c r="J50" s="805"/>
      <c r="K50" s="805"/>
      <c r="L50" s="805"/>
    </row>
    <row r="51" spans="1:12" ht="37.5" customHeight="1" x14ac:dyDescent="0.25">
      <c r="A51" s="649" t="s">
        <v>26</v>
      </c>
      <c r="B51" s="39" t="s">
        <v>112</v>
      </c>
      <c r="C51" s="649">
        <v>33</v>
      </c>
      <c r="D51" s="649">
        <v>33</v>
      </c>
      <c r="E51" s="649"/>
      <c r="F51" s="649">
        <v>40</v>
      </c>
      <c r="G51" s="649">
        <v>50</v>
      </c>
      <c r="H51" s="649">
        <v>60</v>
      </c>
      <c r="I51" s="649">
        <v>70</v>
      </c>
      <c r="J51" s="649">
        <v>80</v>
      </c>
      <c r="K51" s="649">
        <v>90</v>
      </c>
      <c r="L51" s="649">
        <v>100</v>
      </c>
    </row>
    <row r="52" spans="1:12" ht="47.25" x14ac:dyDescent="0.25">
      <c r="A52" s="39" t="s">
        <v>27</v>
      </c>
      <c r="B52" s="450" t="s">
        <v>113</v>
      </c>
      <c r="C52" s="649">
        <v>41</v>
      </c>
      <c r="D52" s="649">
        <v>54</v>
      </c>
      <c r="E52" s="649"/>
      <c r="F52" s="649">
        <v>69</v>
      </c>
      <c r="G52" s="649">
        <v>73</v>
      </c>
      <c r="H52" s="649">
        <v>79</v>
      </c>
      <c r="I52" s="649">
        <v>84</v>
      </c>
      <c r="J52" s="649">
        <v>89</v>
      </c>
      <c r="K52" s="649">
        <v>93</v>
      </c>
      <c r="L52" s="649">
        <v>97</v>
      </c>
    </row>
    <row r="53" spans="1:12" ht="15.75" customHeight="1" x14ac:dyDescent="0.25">
      <c r="A53" s="806" t="s">
        <v>13</v>
      </c>
      <c r="B53" s="855"/>
      <c r="C53" s="855"/>
      <c r="D53" s="855"/>
      <c r="E53" s="855"/>
      <c r="F53" s="855"/>
      <c r="G53" s="855"/>
      <c r="H53" s="855"/>
      <c r="I53" s="855"/>
      <c r="J53" s="855"/>
      <c r="K53" s="855"/>
      <c r="L53" s="855"/>
    </row>
    <row r="54" spans="1:12" s="685" customFormat="1" ht="60" customHeight="1" x14ac:dyDescent="0.25">
      <c r="A54" s="50" t="s">
        <v>26</v>
      </c>
      <c r="B54" s="39" t="s">
        <v>66</v>
      </c>
      <c r="C54" s="652">
        <v>79.3</v>
      </c>
      <c r="D54" s="652">
        <v>79.3</v>
      </c>
      <c r="E54" s="652"/>
      <c r="F54" s="652">
        <v>80.400000000000006</v>
      </c>
      <c r="G54" s="652">
        <v>82.6</v>
      </c>
      <c r="H54" s="652">
        <v>88.1</v>
      </c>
      <c r="I54" s="652">
        <v>93.6</v>
      </c>
      <c r="J54" s="652">
        <v>94.7</v>
      </c>
      <c r="K54" s="652">
        <v>98</v>
      </c>
      <c r="L54" s="652">
        <v>99.1</v>
      </c>
    </row>
    <row r="55" spans="1:12" ht="36.75" customHeight="1" x14ac:dyDescent="0.25">
      <c r="A55" s="50" t="s">
        <v>27</v>
      </c>
      <c r="B55" s="39" t="s">
        <v>79</v>
      </c>
      <c r="C55" s="649">
        <v>0</v>
      </c>
      <c r="D55" s="649">
        <v>0</v>
      </c>
      <c r="E55" s="649"/>
      <c r="F55" s="652">
        <v>1</v>
      </c>
      <c r="G55" s="652">
        <v>2</v>
      </c>
      <c r="H55" s="652">
        <v>5</v>
      </c>
      <c r="I55" s="652">
        <v>5</v>
      </c>
      <c r="J55" s="652">
        <v>1</v>
      </c>
      <c r="K55" s="652">
        <v>3</v>
      </c>
      <c r="L55" s="652">
        <v>1</v>
      </c>
    </row>
    <row r="56" spans="1:12" ht="81" customHeight="1" x14ac:dyDescent="0.25">
      <c r="A56" s="50" t="s">
        <v>28</v>
      </c>
      <c r="B56" s="43" t="s">
        <v>81</v>
      </c>
      <c r="C56" s="649">
        <v>0</v>
      </c>
      <c r="D56" s="649">
        <v>0</v>
      </c>
      <c r="E56" s="649"/>
      <c r="F56" s="649">
        <v>0</v>
      </c>
      <c r="G56" s="649">
        <v>0</v>
      </c>
      <c r="H56" s="649">
        <v>0</v>
      </c>
      <c r="I56" s="649">
        <v>0</v>
      </c>
      <c r="J56" s="649">
        <v>0</v>
      </c>
      <c r="K56" s="649">
        <v>1</v>
      </c>
      <c r="L56" s="649">
        <v>0</v>
      </c>
    </row>
    <row r="57" spans="1:12" ht="27.75" customHeight="1" x14ac:dyDescent="0.25">
      <c r="A57" s="39" t="s">
        <v>29</v>
      </c>
      <c r="B57" s="43" t="s">
        <v>45</v>
      </c>
      <c r="C57" s="649">
        <v>0</v>
      </c>
      <c r="D57" s="649">
        <v>0</v>
      </c>
      <c r="E57" s="649"/>
      <c r="F57" s="649">
        <v>0</v>
      </c>
      <c r="G57" s="649">
        <v>0</v>
      </c>
      <c r="H57" s="649">
        <v>1</v>
      </c>
      <c r="I57" s="649">
        <v>0</v>
      </c>
      <c r="J57" s="649">
        <v>0</v>
      </c>
      <c r="K57" s="649">
        <v>0</v>
      </c>
      <c r="L57" s="649">
        <v>0</v>
      </c>
    </row>
    <row r="58" spans="1:12" ht="70.5" customHeight="1" x14ac:dyDescent="0.25">
      <c r="A58" s="39" t="s">
        <v>30</v>
      </c>
      <c r="B58" s="43" t="s">
        <v>80</v>
      </c>
      <c r="C58" s="649">
        <v>0</v>
      </c>
      <c r="D58" s="649">
        <v>0</v>
      </c>
      <c r="E58" s="649"/>
      <c r="F58" s="649">
        <v>0</v>
      </c>
      <c r="G58" s="649">
        <v>0</v>
      </c>
      <c r="H58" s="649">
        <v>1</v>
      </c>
      <c r="I58" s="649">
        <v>0</v>
      </c>
      <c r="J58" s="649">
        <v>0</v>
      </c>
      <c r="K58" s="649">
        <v>0</v>
      </c>
      <c r="L58" s="649">
        <v>0</v>
      </c>
    </row>
    <row r="59" spans="1:12" ht="24.75" customHeight="1" x14ac:dyDescent="0.25">
      <c r="A59" s="805" t="s">
        <v>23</v>
      </c>
      <c r="B59" s="805"/>
      <c r="C59" s="805"/>
      <c r="D59" s="805"/>
      <c r="E59" s="805"/>
      <c r="F59" s="805"/>
      <c r="G59" s="805"/>
      <c r="H59" s="805"/>
      <c r="I59" s="805"/>
      <c r="J59" s="805"/>
      <c r="K59" s="805"/>
      <c r="L59" s="805"/>
    </row>
    <row r="60" spans="1:12" ht="57.75" customHeight="1" x14ac:dyDescent="0.25">
      <c r="A60" s="39" t="s">
        <v>26</v>
      </c>
      <c r="B60" s="43" t="s">
        <v>67</v>
      </c>
      <c r="C60" s="649">
        <v>4218</v>
      </c>
      <c r="D60" s="649">
        <v>4286</v>
      </c>
      <c r="E60" s="649"/>
      <c r="F60" s="649">
        <v>4338</v>
      </c>
      <c r="G60" s="649">
        <v>4407</v>
      </c>
      <c r="H60" s="649">
        <v>4485</v>
      </c>
      <c r="I60" s="649">
        <v>4567</v>
      </c>
      <c r="J60" s="649">
        <v>4655</v>
      </c>
      <c r="K60" s="649">
        <v>4748</v>
      </c>
      <c r="L60" s="649">
        <v>4854</v>
      </c>
    </row>
    <row r="61" spans="1:12" ht="53.25" customHeight="1" x14ac:dyDescent="0.25">
      <c r="A61" s="39" t="s">
        <v>27</v>
      </c>
      <c r="B61" s="43" t="s">
        <v>68</v>
      </c>
      <c r="C61" s="649">
        <v>65</v>
      </c>
      <c r="D61" s="649">
        <v>65</v>
      </c>
      <c r="E61" s="649"/>
      <c r="F61" s="649">
        <v>65</v>
      </c>
      <c r="G61" s="649">
        <v>67</v>
      </c>
      <c r="H61" s="649">
        <v>68</v>
      </c>
      <c r="I61" s="649">
        <v>69</v>
      </c>
      <c r="J61" s="649">
        <v>70</v>
      </c>
      <c r="K61" s="649">
        <v>71</v>
      </c>
      <c r="L61" s="649">
        <v>72</v>
      </c>
    </row>
    <row r="62" spans="1:12" ht="65.25" customHeight="1" x14ac:dyDescent="0.25">
      <c r="A62" s="39" t="s">
        <v>28</v>
      </c>
      <c r="B62" s="43" t="s">
        <v>69</v>
      </c>
      <c r="C62" s="649">
        <v>26</v>
      </c>
      <c r="D62" s="649">
        <v>25</v>
      </c>
      <c r="E62" s="649">
        <v>10</v>
      </c>
      <c r="F62" s="649">
        <v>25</v>
      </c>
      <c r="G62" s="649">
        <v>25</v>
      </c>
      <c r="H62" s="649">
        <v>25</v>
      </c>
      <c r="I62" s="649">
        <v>25</v>
      </c>
      <c r="J62" s="649">
        <v>25</v>
      </c>
      <c r="K62" s="649">
        <v>25</v>
      </c>
      <c r="L62" s="649">
        <v>25</v>
      </c>
    </row>
    <row r="63" spans="1:12" ht="15" customHeight="1" x14ac:dyDescent="0.25">
      <c r="A63" s="805" t="s">
        <v>14</v>
      </c>
      <c r="B63" s="805"/>
      <c r="C63" s="805"/>
      <c r="D63" s="805"/>
      <c r="E63" s="805"/>
      <c r="F63" s="805"/>
      <c r="G63" s="805"/>
      <c r="H63" s="805"/>
      <c r="I63" s="805"/>
      <c r="J63" s="805"/>
      <c r="K63" s="805"/>
      <c r="L63" s="805"/>
    </row>
    <row r="64" spans="1:12" s="53" customFormat="1" ht="41.25" customHeight="1" x14ac:dyDescent="0.25">
      <c r="A64" s="39" t="s">
        <v>26</v>
      </c>
      <c r="B64" s="43" t="s">
        <v>114</v>
      </c>
      <c r="C64" s="51">
        <v>8.34</v>
      </c>
      <c r="D64" s="51">
        <v>7.06</v>
      </c>
      <c r="E64" s="51"/>
      <c r="F64" s="52">
        <v>8</v>
      </c>
      <c r="G64" s="52">
        <v>8.3000000000000007</v>
      </c>
      <c r="H64" s="52">
        <v>8.5</v>
      </c>
      <c r="I64" s="52">
        <v>8.8000000000000007</v>
      </c>
      <c r="J64" s="52">
        <v>9</v>
      </c>
      <c r="K64" s="52">
        <v>9.5</v>
      </c>
      <c r="L64" s="52">
        <v>10</v>
      </c>
    </row>
    <row r="65" spans="1:12" s="53" customFormat="1" ht="39" customHeight="1" x14ac:dyDescent="0.25">
      <c r="A65" s="39" t="s">
        <v>27</v>
      </c>
      <c r="B65" s="43" t="s">
        <v>115</v>
      </c>
      <c r="C65" s="51">
        <v>4.3999999999999997E-2</v>
      </c>
      <c r="D65" s="51">
        <v>0.04</v>
      </c>
      <c r="E65" s="51"/>
      <c r="F65" s="51">
        <v>4.4999999999999998E-2</v>
      </c>
      <c r="G65" s="51">
        <v>0.05</v>
      </c>
      <c r="H65" s="51">
        <v>0.06</v>
      </c>
      <c r="I65" s="51">
        <v>7.0000000000000007E-2</v>
      </c>
      <c r="J65" s="51">
        <v>0.08</v>
      </c>
      <c r="K65" s="51">
        <v>0.09</v>
      </c>
      <c r="L65" s="51">
        <v>0.1</v>
      </c>
    </row>
    <row r="66" spans="1:12" s="53" customFormat="1" ht="41.25" customHeight="1" x14ac:dyDescent="0.25">
      <c r="A66" s="39" t="s">
        <v>28</v>
      </c>
      <c r="B66" s="43" t="s">
        <v>116</v>
      </c>
      <c r="C66" s="54">
        <v>20.440000000000001</v>
      </c>
      <c r="D66" s="54">
        <v>18.29</v>
      </c>
      <c r="E66" s="51"/>
      <c r="F66" s="52">
        <v>21</v>
      </c>
      <c r="G66" s="52">
        <v>22</v>
      </c>
      <c r="H66" s="52">
        <v>22.5</v>
      </c>
      <c r="I66" s="52">
        <v>23</v>
      </c>
      <c r="J66" s="52">
        <v>23.5</v>
      </c>
      <c r="K66" s="52">
        <v>24</v>
      </c>
      <c r="L66" s="52">
        <v>25</v>
      </c>
    </row>
    <row r="67" spans="1:12" s="53" customFormat="1" ht="21" customHeight="1" x14ac:dyDescent="0.25">
      <c r="A67" s="39" t="s">
        <v>29</v>
      </c>
      <c r="B67" s="43" t="s">
        <v>117</v>
      </c>
      <c r="C67" s="54">
        <v>0.3</v>
      </c>
      <c r="D67" s="54">
        <v>0.33</v>
      </c>
      <c r="E67" s="51"/>
      <c r="F67" s="51">
        <v>0.34</v>
      </c>
      <c r="G67" s="51">
        <v>0.35</v>
      </c>
      <c r="H67" s="51">
        <v>0.36</v>
      </c>
      <c r="I67" s="51">
        <v>0.37</v>
      </c>
      <c r="J67" s="51">
        <v>0.38</v>
      </c>
      <c r="K67" s="51">
        <v>0.39</v>
      </c>
      <c r="L67" s="51">
        <v>0.4</v>
      </c>
    </row>
    <row r="68" spans="1:12" s="53" customFormat="1" ht="36" customHeight="1" x14ac:dyDescent="0.25">
      <c r="A68" s="39" t="s">
        <v>30</v>
      </c>
      <c r="B68" s="39" t="s">
        <v>118</v>
      </c>
      <c r="C68" s="51">
        <v>5.7050000000000001</v>
      </c>
      <c r="D68" s="51">
        <v>93.831999999999994</v>
      </c>
      <c r="E68" s="51"/>
      <c r="F68" s="52">
        <v>100</v>
      </c>
      <c r="G68" s="52">
        <v>110</v>
      </c>
      <c r="H68" s="52">
        <v>115</v>
      </c>
      <c r="I68" s="52">
        <v>120</v>
      </c>
      <c r="J68" s="52">
        <v>125</v>
      </c>
      <c r="K68" s="52">
        <v>130</v>
      </c>
      <c r="L68" s="52">
        <v>135</v>
      </c>
    </row>
    <row r="69" spans="1:12" ht="16.899999999999999" customHeight="1" x14ac:dyDescent="0.25">
      <c r="A69" s="864"/>
      <c r="B69" s="864"/>
      <c r="C69" s="864"/>
      <c r="D69" s="864"/>
      <c r="E69" s="864"/>
      <c r="F69" s="864"/>
      <c r="G69" s="864"/>
      <c r="H69" s="864"/>
      <c r="I69" s="864"/>
      <c r="J69" s="864"/>
      <c r="K69" s="864"/>
      <c r="L69" s="864"/>
    </row>
    <row r="70" spans="1:12" ht="15.75" customHeight="1" x14ac:dyDescent="0.25">
      <c r="A70" s="799" t="s">
        <v>119</v>
      </c>
      <c r="B70" s="799"/>
      <c r="C70" s="799"/>
      <c r="D70" s="799"/>
      <c r="E70" s="799"/>
      <c r="F70" s="799"/>
      <c r="G70" s="799"/>
      <c r="H70" s="799"/>
      <c r="I70" s="799"/>
      <c r="J70" s="799"/>
      <c r="K70" s="799"/>
      <c r="L70" s="799"/>
    </row>
    <row r="71" spans="1:12" ht="15.75" customHeight="1" x14ac:dyDescent="0.25">
      <c r="A71" s="799" t="s">
        <v>76</v>
      </c>
      <c r="B71" s="799"/>
      <c r="C71" s="799"/>
      <c r="D71" s="799"/>
      <c r="E71" s="799"/>
      <c r="F71" s="799"/>
      <c r="G71" s="799"/>
      <c r="H71" s="799"/>
      <c r="I71" s="799"/>
      <c r="J71" s="799"/>
      <c r="K71" s="799"/>
      <c r="L71" s="799"/>
    </row>
    <row r="72" spans="1:12" ht="15.75" customHeight="1" x14ac:dyDescent="0.25">
      <c r="A72" s="799" t="s">
        <v>120</v>
      </c>
      <c r="B72" s="799"/>
      <c r="C72" s="799"/>
      <c r="D72" s="799"/>
      <c r="E72" s="799"/>
      <c r="F72" s="799"/>
      <c r="G72" s="799"/>
      <c r="H72" s="799"/>
      <c r="I72" s="799"/>
      <c r="J72" s="799"/>
      <c r="K72" s="799"/>
      <c r="L72" s="799"/>
    </row>
    <row r="73" spans="1:12" s="56" customFormat="1" x14ac:dyDescent="0.25">
      <c r="A73" s="55" t="s">
        <v>121</v>
      </c>
    </row>
    <row r="86" spans="13:14" ht="15.75" customHeight="1" x14ac:dyDescent="0.25">
      <c r="M86" s="4"/>
      <c r="N86" s="5"/>
    </row>
  </sheetData>
  <mergeCells count="22">
    <mergeCell ref="A35:L35"/>
    <mergeCell ref="K1:L1"/>
    <mergeCell ref="A2:L2"/>
    <mergeCell ref="A4:A5"/>
    <mergeCell ref="B4:B5"/>
    <mergeCell ref="C4:D4"/>
    <mergeCell ref="F4:L4"/>
    <mergeCell ref="A6:L6"/>
    <mergeCell ref="A15:L15"/>
    <mergeCell ref="A21:L21"/>
    <mergeCell ref="A28:L28"/>
    <mergeCell ref="A32:L32"/>
    <mergeCell ref="A69:L69"/>
    <mergeCell ref="A70:L70"/>
    <mergeCell ref="A71:L71"/>
    <mergeCell ref="A72:L72"/>
    <mergeCell ref="A41:L41"/>
    <mergeCell ref="A46:L46"/>
    <mergeCell ref="A50:L50"/>
    <mergeCell ref="A53:L53"/>
    <mergeCell ref="A59:L59"/>
    <mergeCell ref="A63:L63"/>
  </mergeCells>
  <pageMargins left="0.78740157480314965" right="0.39370078740157483" top="0.39370078740157483" bottom="0.39370078740157483" header="0.31496062992125984" footer="0.31496062992125984"/>
  <pageSetup paperSize="9" scale="6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3"/>
  <sheetViews>
    <sheetView view="pageBreakPreview" topLeftCell="A49" zoomScale="80" zoomScaleNormal="85" zoomScaleSheetLayoutView="80" workbookViewId="0">
      <selection activeCell="E82" sqref="E82"/>
    </sheetView>
  </sheetViews>
  <sheetFormatPr defaultRowHeight="15" x14ac:dyDescent="0.25"/>
  <cols>
    <col min="1" max="1" width="5.5703125" style="6" customWidth="1"/>
    <col min="2" max="2" width="65.28515625" style="21" customWidth="1"/>
    <col min="3" max="3" width="18" style="21" customWidth="1"/>
    <col min="4" max="4" width="19.5703125" style="21" customWidth="1"/>
    <col min="5" max="5" width="37.7109375" style="21" customWidth="1"/>
    <col min="6" max="11" width="9.5703125" style="21" bestFit="1" customWidth="1"/>
    <col min="12" max="12" width="10.28515625" style="21" customWidth="1"/>
    <col min="13" max="13" width="12.28515625" style="21" customWidth="1"/>
    <col min="14" max="17" width="9.140625" style="21"/>
    <col min="18" max="18" width="11" style="21" customWidth="1"/>
    <col min="19" max="16384" width="9.140625" style="21"/>
  </cols>
  <sheetData>
    <row r="1" spans="1:23" ht="18" customHeight="1" x14ac:dyDescent="0.25">
      <c r="C1" s="1"/>
      <c r="D1" s="1"/>
      <c r="E1" s="1"/>
      <c r="F1" s="1"/>
      <c r="G1" s="1"/>
      <c r="H1" s="1"/>
      <c r="I1" s="1"/>
      <c r="J1" s="1"/>
      <c r="K1" s="800" t="s">
        <v>0</v>
      </c>
      <c r="L1" s="800"/>
    </row>
    <row r="2" spans="1:23" ht="75" customHeight="1" x14ac:dyDescent="0.3">
      <c r="A2" s="798" t="s">
        <v>47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</row>
    <row r="3" spans="1:23" ht="11.25" customHeight="1" x14ac:dyDescent="0.25">
      <c r="B3" s="3"/>
      <c r="C3" s="2"/>
      <c r="D3" s="2"/>
      <c r="E3" s="3"/>
      <c r="F3" s="3"/>
      <c r="G3" s="3"/>
      <c r="H3" s="3"/>
      <c r="I3" s="3"/>
      <c r="J3" s="3"/>
      <c r="K3" s="3"/>
      <c r="L3" s="3"/>
    </row>
    <row r="4" spans="1:23" ht="48" customHeight="1" x14ac:dyDescent="0.25">
      <c r="A4" s="804" t="s">
        <v>4</v>
      </c>
      <c r="B4" s="807" t="s">
        <v>74</v>
      </c>
      <c r="C4" s="807" t="s">
        <v>15</v>
      </c>
      <c r="D4" s="807"/>
      <c r="E4" s="663" t="s">
        <v>24</v>
      </c>
      <c r="F4" s="808" t="s">
        <v>25</v>
      </c>
      <c r="G4" s="809"/>
      <c r="H4" s="809"/>
      <c r="I4" s="809"/>
      <c r="J4" s="809"/>
      <c r="K4" s="809"/>
      <c r="L4" s="809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5.75" x14ac:dyDescent="0.25">
      <c r="A5" s="804"/>
      <c r="B5" s="807"/>
      <c r="C5" s="22" t="s">
        <v>1</v>
      </c>
      <c r="D5" s="22" t="s">
        <v>2</v>
      </c>
      <c r="E5" s="22" t="s">
        <v>22</v>
      </c>
      <c r="F5" s="22" t="s">
        <v>16</v>
      </c>
      <c r="G5" s="22" t="s">
        <v>17</v>
      </c>
      <c r="H5" s="22" t="s">
        <v>18</v>
      </c>
      <c r="I5" s="22" t="s">
        <v>19</v>
      </c>
      <c r="J5" s="22" t="s">
        <v>20</v>
      </c>
      <c r="K5" s="22" t="s">
        <v>21</v>
      </c>
      <c r="L5" s="759" t="s">
        <v>22</v>
      </c>
      <c r="M5" s="778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5.75" customHeight="1" x14ac:dyDescent="0.25">
      <c r="A6" s="805" t="s">
        <v>3</v>
      </c>
      <c r="B6" s="805"/>
      <c r="C6" s="805"/>
      <c r="D6" s="805"/>
      <c r="E6" s="805"/>
      <c r="F6" s="805"/>
      <c r="G6" s="805"/>
      <c r="H6" s="805"/>
      <c r="I6" s="805"/>
      <c r="J6" s="805"/>
      <c r="K6" s="805"/>
      <c r="L6" s="806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5.75" x14ac:dyDescent="0.25">
      <c r="A7" s="25" t="s">
        <v>26</v>
      </c>
      <c r="B7" s="25" t="s">
        <v>448</v>
      </c>
      <c r="C7" s="163">
        <v>49822</v>
      </c>
      <c r="D7" s="163">
        <v>49348</v>
      </c>
      <c r="E7" s="666"/>
      <c r="F7" s="163">
        <v>49408</v>
      </c>
      <c r="G7" s="163">
        <v>49449</v>
      </c>
      <c r="H7" s="163">
        <v>50080</v>
      </c>
      <c r="I7" s="163">
        <v>51123</v>
      </c>
      <c r="J7" s="163">
        <v>51891</v>
      </c>
      <c r="K7" s="163">
        <v>52646</v>
      </c>
      <c r="L7" s="760">
        <v>53556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5.75" x14ac:dyDescent="0.25">
      <c r="A8" s="25" t="s">
        <v>27</v>
      </c>
      <c r="B8" s="25" t="s">
        <v>77</v>
      </c>
      <c r="C8" s="666">
        <v>64.42</v>
      </c>
      <c r="D8" s="666">
        <v>66.099999999999994</v>
      </c>
      <c r="E8" s="666">
        <v>78</v>
      </c>
      <c r="F8" s="666">
        <v>67.8</v>
      </c>
      <c r="G8" s="666">
        <v>69.5</v>
      </c>
      <c r="H8" s="666">
        <v>71.2</v>
      </c>
      <c r="I8" s="666">
        <v>72.900000000000006</v>
      </c>
      <c r="J8" s="666">
        <v>74.599999999999994</v>
      </c>
      <c r="K8" s="666">
        <v>76.3</v>
      </c>
      <c r="L8" s="744">
        <v>78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53.25" customHeight="1" x14ac:dyDescent="0.25">
      <c r="A9" s="25" t="s">
        <v>28</v>
      </c>
      <c r="B9" s="86" t="s">
        <v>51</v>
      </c>
      <c r="C9" s="666">
        <v>9.1</v>
      </c>
      <c r="D9" s="666">
        <v>9</v>
      </c>
      <c r="E9" s="666">
        <v>6.6</v>
      </c>
      <c r="F9" s="666">
        <v>9</v>
      </c>
      <c r="G9" s="666">
        <v>9</v>
      </c>
      <c r="H9" s="666">
        <v>9</v>
      </c>
      <c r="I9" s="666">
        <v>8.9</v>
      </c>
      <c r="J9" s="666">
        <v>8.8000000000000007</v>
      </c>
      <c r="K9" s="666">
        <v>8.6999999999999993</v>
      </c>
      <c r="L9" s="744">
        <v>8.6</v>
      </c>
      <c r="M9" s="5"/>
      <c r="N9" s="192"/>
      <c r="O9" s="192"/>
      <c r="P9" s="192"/>
      <c r="Q9" s="192"/>
      <c r="R9" s="5"/>
      <c r="S9" s="192"/>
      <c r="T9" s="192"/>
      <c r="U9" s="192"/>
      <c r="V9" s="5"/>
      <c r="W9" s="5"/>
    </row>
    <row r="10" spans="1:23" ht="36.75" customHeight="1" x14ac:dyDescent="0.25">
      <c r="A10" s="25" t="s">
        <v>29</v>
      </c>
      <c r="B10" s="277" t="s">
        <v>831</v>
      </c>
      <c r="C10" s="279">
        <v>96.3</v>
      </c>
      <c r="D10" s="279">
        <v>99.6</v>
      </c>
      <c r="E10" s="279"/>
      <c r="F10" s="279">
        <v>100.6</v>
      </c>
      <c r="G10" s="279">
        <v>100.6</v>
      </c>
      <c r="H10" s="279">
        <v>100.6</v>
      </c>
      <c r="I10" s="279">
        <v>100.7</v>
      </c>
      <c r="J10" s="279">
        <v>100.7</v>
      </c>
      <c r="K10" s="279">
        <v>101</v>
      </c>
      <c r="L10" s="761">
        <v>101</v>
      </c>
      <c r="M10" s="5"/>
      <c r="N10" s="192"/>
      <c r="O10" s="192"/>
      <c r="P10" s="192"/>
      <c r="Q10" s="192"/>
      <c r="R10" s="5"/>
      <c r="S10" s="192"/>
      <c r="T10" s="192"/>
      <c r="U10" s="192"/>
      <c r="V10" s="5"/>
      <c r="W10" s="5"/>
    </row>
    <row r="11" spans="1:23" ht="31.5" customHeight="1" x14ac:dyDescent="0.25">
      <c r="A11" s="25" t="s">
        <v>30</v>
      </c>
      <c r="B11" s="86" t="s">
        <v>48</v>
      </c>
      <c r="C11" s="664">
        <v>64</v>
      </c>
      <c r="D11" s="664">
        <v>59</v>
      </c>
      <c r="E11" s="664"/>
      <c r="F11" s="664">
        <v>65</v>
      </c>
      <c r="G11" s="664">
        <v>66</v>
      </c>
      <c r="H11" s="664">
        <v>68</v>
      </c>
      <c r="I11" s="664">
        <v>69</v>
      </c>
      <c r="J11" s="664">
        <v>70</v>
      </c>
      <c r="K11" s="664">
        <v>72</v>
      </c>
      <c r="L11" s="474">
        <v>75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31.5" customHeight="1" x14ac:dyDescent="0.25">
      <c r="A12" s="25" t="s">
        <v>31</v>
      </c>
      <c r="B12" s="86" t="s">
        <v>78</v>
      </c>
      <c r="C12" s="279">
        <v>49.3</v>
      </c>
      <c r="D12" s="279">
        <v>50</v>
      </c>
      <c r="E12" s="279">
        <v>67</v>
      </c>
      <c r="F12" s="279">
        <v>52.4</v>
      </c>
      <c r="G12" s="279">
        <v>54.8</v>
      </c>
      <c r="H12" s="279">
        <v>57.2</v>
      </c>
      <c r="I12" s="279">
        <v>59.6</v>
      </c>
      <c r="J12" s="279">
        <v>62</v>
      </c>
      <c r="K12" s="279">
        <v>64.400000000000006</v>
      </c>
      <c r="L12" s="761">
        <v>67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31.5" customHeight="1" x14ac:dyDescent="0.25">
      <c r="A13" s="25" t="s">
        <v>33</v>
      </c>
      <c r="B13" s="86" t="s">
        <v>32</v>
      </c>
      <c r="C13" s="664">
        <v>2.1120000000000001</v>
      </c>
      <c r="D13" s="664">
        <v>2.0790000000000002</v>
      </c>
      <c r="E13" s="664">
        <v>1.7</v>
      </c>
      <c r="F13" s="664">
        <v>2.08</v>
      </c>
      <c r="G13" s="664">
        <v>2.08</v>
      </c>
      <c r="H13" s="664">
        <v>2.08</v>
      </c>
      <c r="I13" s="664">
        <v>2.08</v>
      </c>
      <c r="J13" s="664">
        <v>2.08</v>
      </c>
      <c r="K13" s="664">
        <v>2.08</v>
      </c>
      <c r="L13" s="474">
        <v>2.08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31.5" customHeight="1" x14ac:dyDescent="0.25">
      <c r="A14" s="25" t="s">
        <v>34</v>
      </c>
      <c r="B14" s="86" t="s">
        <v>96</v>
      </c>
      <c r="C14" s="279">
        <v>30</v>
      </c>
      <c r="D14" s="279">
        <v>36</v>
      </c>
      <c r="E14" s="279"/>
      <c r="F14" s="279">
        <v>38</v>
      </c>
      <c r="G14" s="279">
        <v>40</v>
      </c>
      <c r="H14" s="279">
        <v>42</v>
      </c>
      <c r="I14" s="279">
        <v>44</v>
      </c>
      <c r="J14" s="279">
        <v>46</v>
      </c>
      <c r="K14" s="279">
        <v>48</v>
      </c>
      <c r="L14" s="761">
        <v>50</v>
      </c>
      <c r="M14" s="5"/>
      <c r="N14" s="779"/>
      <c r="O14" s="779"/>
      <c r="P14" s="779"/>
      <c r="Q14" s="779"/>
      <c r="R14" s="779"/>
      <c r="S14" s="779"/>
      <c r="T14" s="5"/>
      <c r="U14" s="5"/>
      <c r="V14" s="5"/>
      <c r="W14" s="5"/>
    </row>
    <row r="15" spans="1:23" ht="31.5" customHeight="1" x14ac:dyDescent="0.25">
      <c r="A15" s="25" t="s">
        <v>170</v>
      </c>
      <c r="B15" s="25" t="s">
        <v>52</v>
      </c>
      <c r="C15" s="664">
        <v>30</v>
      </c>
      <c r="D15" s="664">
        <v>34.4</v>
      </c>
      <c r="E15" s="664">
        <v>55</v>
      </c>
      <c r="F15" s="253">
        <v>36.200000000000003</v>
      </c>
      <c r="G15" s="253">
        <v>38.200000000000003</v>
      </c>
      <c r="H15" s="253">
        <v>41.9</v>
      </c>
      <c r="I15" s="253">
        <v>46.8</v>
      </c>
      <c r="J15" s="253">
        <v>51</v>
      </c>
      <c r="K15" s="253">
        <v>53</v>
      </c>
      <c r="L15" s="762">
        <v>55</v>
      </c>
      <c r="M15" s="5"/>
      <c r="N15" s="780"/>
      <c r="O15" s="781"/>
      <c r="P15" s="781"/>
      <c r="Q15" s="5"/>
      <c r="R15" s="5"/>
      <c r="S15" s="5"/>
      <c r="T15" s="5"/>
      <c r="U15" s="5"/>
      <c r="V15" s="5"/>
      <c r="W15" s="5"/>
    </row>
    <row r="16" spans="1:23" ht="15.75" customHeight="1" x14ac:dyDescent="0.25">
      <c r="A16" s="805" t="s">
        <v>5</v>
      </c>
      <c r="B16" s="805"/>
      <c r="C16" s="805"/>
      <c r="D16" s="805"/>
      <c r="E16" s="805"/>
      <c r="F16" s="805"/>
      <c r="G16" s="805"/>
      <c r="H16" s="805"/>
      <c r="I16" s="805"/>
      <c r="J16" s="805"/>
      <c r="K16" s="805"/>
      <c r="L16" s="806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43.5" customHeight="1" x14ac:dyDescent="0.25">
      <c r="A17" s="25" t="s">
        <v>26</v>
      </c>
      <c r="B17" s="25" t="s">
        <v>38</v>
      </c>
      <c r="C17" s="666">
        <v>827</v>
      </c>
      <c r="D17" s="664">
        <v>790.8</v>
      </c>
      <c r="E17" s="666">
        <v>350</v>
      </c>
      <c r="F17" s="666">
        <v>714.2</v>
      </c>
      <c r="G17" s="666">
        <v>653.5</v>
      </c>
      <c r="H17" s="666">
        <v>592.79999999999995</v>
      </c>
      <c r="I17" s="666">
        <v>532.1</v>
      </c>
      <c r="J17" s="666">
        <v>471.4</v>
      </c>
      <c r="K17" s="666">
        <v>410.7</v>
      </c>
      <c r="L17" s="744">
        <v>350</v>
      </c>
      <c r="M17" s="254"/>
      <c r="N17" s="254"/>
      <c r="O17" s="5"/>
      <c r="P17" s="5"/>
      <c r="Q17" s="5"/>
      <c r="R17" s="5"/>
      <c r="S17" s="5"/>
      <c r="T17" s="5"/>
      <c r="U17" s="5"/>
      <c r="V17" s="5"/>
      <c r="W17" s="5"/>
    </row>
    <row r="18" spans="1:23" ht="39" customHeight="1" x14ac:dyDescent="0.25">
      <c r="A18" s="25" t="s">
        <v>27</v>
      </c>
      <c r="B18" s="25" t="s">
        <v>35</v>
      </c>
      <c r="C18" s="664">
        <v>406.1</v>
      </c>
      <c r="D18" s="666">
        <v>382.6</v>
      </c>
      <c r="E18" s="666">
        <v>450</v>
      </c>
      <c r="F18" s="666">
        <v>382.5</v>
      </c>
      <c r="G18" s="666">
        <v>382.3</v>
      </c>
      <c r="H18" s="666">
        <v>382.2</v>
      </c>
      <c r="I18" s="666">
        <v>382</v>
      </c>
      <c r="J18" s="666">
        <v>381.9</v>
      </c>
      <c r="K18" s="666">
        <v>381.7</v>
      </c>
      <c r="L18" s="744">
        <v>381.6</v>
      </c>
      <c r="M18" s="192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42" customHeight="1" x14ac:dyDescent="0.25">
      <c r="A19" s="25" t="s">
        <v>28</v>
      </c>
      <c r="B19" s="25" t="s">
        <v>36</v>
      </c>
      <c r="C19" s="664">
        <v>156</v>
      </c>
      <c r="D19" s="666">
        <v>132.19999999999999</v>
      </c>
      <c r="E19" s="666">
        <v>185</v>
      </c>
      <c r="F19" s="666">
        <v>132.1</v>
      </c>
      <c r="G19" s="666">
        <v>131.9</v>
      </c>
      <c r="H19" s="666">
        <v>131.5</v>
      </c>
      <c r="I19" s="666">
        <v>131.19999999999999</v>
      </c>
      <c r="J19" s="666">
        <v>130.9</v>
      </c>
      <c r="K19" s="666">
        <v>130.69999999999999</v>
      </c>
      <c r="L19" s="744">
        <v>130</v>
      </c>
      <c r="M19" s="192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38.25" customHeight="1" x14ac:dyDescent="0.25">
      <c r="A20" s="25" t="s">
        <v>29</v>
      </c>
      <c r="B20" s="25" t="s">
        <v>37</v>
      </c>
      <c r="C20" s="664">
        <v>16.2</v>
      </c>
      <c r="D20" s="666">
        <v>10.6</v>
      </c>
      <c r="E20" s="666">
        <v>4.5</v>
      </c>
      <c r="F20" s="666">
        <v>9.6999999999999993</v>
      </c>
      <c r="G20" s="666">
        <v>8.9</v>
      </c>
      <c r="H20" s="666">
        <v>8</v>
      </c>
      <c r="I20" s="666">
        <v>7.1</v>
      </c>
      <c r="J20" s="666">
        <v>6.2</v>
      </c>
      <c r="K20" s="666">
        <v>5.4</v>
      </c>
      <c r="L20" s="744">
        <v>4.5</v>
      </c>
      <c r="M20" s="192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128.25" customHeight="1" x14ac:dyDescent="0.25">
      <c r="A21" s="25" t="s">
        <v>30</v>
      </c>
      <c r="B21" s="86" t="s">
        <v>49</v>
      </c>
      <c r="C21" s="279">
        <v>20</v>
      </c>
      <c r="D21" s="279">
        <v>20</v>
      </c>
      <c r="E21" s="697"/>
      <c r="F21" s="279">
        <v>20</v>
      </c>
      <c r="G21" s="279">
        <v>20</v>
      </c>
      <c r="H21" s="279">
        <v>20</v>
      </c>
      <c r="I21" s="279">
        <v>20</v>
      </c>
      <c r="J21" s="279">
        <v>20</v>
      </c>
      <c r="K21" s="279">
        <v>20</v>
      </c>
      <c r="L21" s="761">
        <v>20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103.5" customHeight="1" x14ac:dyDescent="0.25">
      <c r="A22" s="25" t="s">
        <v>31</v>
      </c>
      <c r="B22" s="277" t="s">
        <v>832</v>
      </c>
      <c r="C22" s="279">
        <v>0</v>
      </c>
      <c r="D22" s="279">
        <v>0</v>
      </c>
      <c r="E22" s="698"/>
      <c r="F22" s="279">
        <v>100</v>
      </c>
      <c r="G22" s="279">
        <v>100</v>
      </c>
      <c r="H22" s="279">
        <v>100</v>
      </c>
      <c r="I22" s="279">
        <v>100</v>
      </c>
      <c r="J22" s="279">
        <v>100</v>
      </c>
      <c r="K22" s="279">
        <v>100</v>
      </c>
      <c r="L22" s="761">
        <v>100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ht="71.25" customHeight="1" x14ac:dyDescent="0.25">
      <c r="A23" s="25" t="s">
        <v>33</v>
      </c>
      <c r="B23" s="277" t="s">
        <v>833</v>
      </c>
      <c r="C23" s="279">
        <v>0</v>
      </c>
      <c r="D23" s="279">
        <v>0</v>
      </c>
      <c r="E23" s="698"/>
      <c r="F23" s="279">
        <v>100</v>
      </c>
      <c r="G23" s="279">
        <v>100</v>
      </c>
      <c r="H23" s="279">
        <v>100</v>
      </c>
      <c r="I23" s="279">
        <v>100</v>
      </c>
      <c r="J23" s="279">
        <v>100</v>
      </c>
      <c r="K23" s="279">
        <v>100</v>
      </c>
      <c r="L23" s="761">
        <v>100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ht="63.75" customHeight="1" x14ac:dyDescent="0.25">
      <c r="A24" s="25" t="s">
        <v>34</v>
      </c>
      <c r="B24" s="277" t="s">
        <v>834</v>
      </c>
      <c r="C24" s="279">
        <v>0</v>
      </c>
      <c r="D24" s="279">
        <v>0</v>
      </c>
      <c r="E24" s="699"/>
      <c r="F24" s="279">
        <v>30</v>
      </c>
      <c r="G24" s="279">
        <v>33</v>
      </c>
      <c r="H24" s="279">
        <v>36</v>
      </c>
      <c r="I24" s="279">
        <v>39</v>
      </c>
      <c r="J24" s="279">
        <v>42</v>
      </c>
      <c r="K24" s="279">
        <v>45</v>
      </c>
      <c r="L24" s="761">
        <v>50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ht="62.25" customHeight="1" x14ac:dyDescent="0.25">
      <c r="A25" s="25" t="s">
        <v>170</v>
      </c>
      <c r="B25" s="277" t="s">
        <v>835</v>
      </c>
      <c r="C25" s="279">
        <v>5</v>
      </c>
      <c r="D25" s="279">
        <v>5</v>
      </c>
      <c r="E25" s="699"/>
      <c r="F25" s="279">
        <v>15</v>
      </c>
      <c r="G25" s="279">
        <v>20</v>
      </c>
      <c r="H25" s="279">
        <v>25</v>
      </c>
      <c r="I25" s="279">
        <v>30</v>
      </c>
      <c r="J25" s="279">
        <v>35</v>
      </c>
      <c r="K25" s="279">
        <v>40</v>
      </c>
      <c r="L25" s="761">
        <v>45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35.25" customHeight="1" x14ac:dyDescent="0.25">
      <c r="A26" s="25" t="s">
        <v>172</v>
      </c>
      <c r="B26" s="277" t="s">
        <v>836</v>
      </c>
      <c r="C26" s="279" t="s">
        <v>84</v>
      </c>
      <c r="D26" s="279" t="s">
        <v>84</v>
      </c>
      <c r="E26" s="279"/>
      <c r="F26" s="279">
        <v>20</v>
      </c>
      <c r="G26" s="279">
        <v>30</v>
      </c>
      <c r="H26" s="279">
        <v>40</v>
      </c>
      <c r="I26" s="279">
        <v>50</v>
      </c>
      <c r="J26" s="279">
        <v>65</v>
      </c>
      <c r="K26" s="279">
        <v>80</v>
      </c>
      <c r="L26" s="761">
        <v>95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80.25" customHeight="1" x14ac:dyDescent="0.25">
      <c r="A27" s="25" t="s">
        <v>174</v>
      </c>
      <c r="B27" s="277" t="s">
        <v>837</v>
      </c>
      <c r="C27" s="279">
        <v>0</v>
      </c>
      <c r="D27" s="279">
        <v>10</v>
      </c>
      <c r="E27" s="279"/>
      <c r="F27" s="279">
        <v>50</v>
      </c>
      <c r="G27" s="279">
        <v>60</v>
      </c>
      <c r="H27" s="279">
        <v>70</v>
      </c>
      <c r="I27" s="279">
        <v>80</v>
      </c>
      <c r="J27" s="279">
        <v>90</v>
      </c>
      <c r="K27" s="279">
        <v>100</v>
      </c>
      <c r="L27" s="761">
        <v>100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ht="45" customHeight="1" x14ac:dyDescent="0.25">
      <c r="A28" s="25" t="s">
        <v>176</v>
      </c>
      <c r="B28" s="277" t="s">
        <v>838</v>
      </c>
      <c r="C28" s="279">
        <v>90.6</v>
      </c>
      <c r="D28" s="279">
        <v>93.9</v>
      </c>
      <c r="E28" s="279"/>
      <c r="F28" s="279">
        <v>94</v>
      </c>
      <c r="G28" s="279">
        <v>94.2</v>
      </c>
      <c r="H28" s="279">
        <v>94.3</v>
      </c>
      <c r="I28" s="279">
        <v>94.5</v>
      </c>
      <c r="J28" s="279">
        <v>94.6</v>
      </c>
      <c r="K28" s="279">
        <v>94.8</v>
      </c>
      <c r="L28" s="761">
        <v>95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39.75" customHeight="1" x14ac:dyDescent="0.25">
      <c r="A29" s="25" t="s">
        <v>178</v>
      </c>
      <c r="B29" s="277" t="s">
        <v>839</v>
      </c>
      <c r="C29" s="279">
        <v>75.3</v>
      </c>
      <c r="D29" s="279">
        <v>74.7</v>
      </c>
      <c r="E29" s="279"/>
      <c r="F29" s="279">
        <v>78.3</v>
      </c>
      <c r="G29" s="279">
        <v>81.900000000000006</v>
      </c>
      <c r="H29" s="279">
        <v>85.5</v>
      </c>
      <c r="I29" s="279">
        <v>89.1</v>
      </c>
      <c r="J29" s="279">
        <v>91.7</v>
      </c>
      <c r="K29" s="279">
        <v>96.3</v>
      </c>
      <c r="L29" s="761">
        <v>100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59.25" customHeight="1" x14ac:dyDescent="0.25">
      <c r="A30" s="25" t="s">
        <v>180</v>
      </c>
      <c r="B30" s="277" t="s">
        <v>840</v>
      </c>
      <c r="C30" s="279">
        <v>96.5</v>
      </c>
      <c r="D30" s="279">
        <v>100</v>
      </c>
      <c r="E30" s="279"/>
      <c r="F30" s="279">
        <v>100</v>
      </c>
      <c r="G30" s="279">
        <v>100</v>
      </c>
      <c r="H30" s="279">
        <v>100</v>
      </c>
      <c r="I30" s="279">
        <v>100</v>
      </c>
      <c r="J30" s="279">
        <v>100</v>
      </c>
      <c r="K30" s="279">
        <v>100</v>
      </c>
      <c r="L30" s="761">
        <v>100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15.75" customHeight="1" x14ac:dyDescent="0.25">
      <c r="A31" s="805" t="s">
        <v>6</v>
      </c>
      <c r="B31" s="805"/>
      <c r="C31" s="805"/>
      <c r="D31" s="805"/>
      <c r="E31" s="805"/>
      <c r="F31" s="805"/>
      <c r="G31" s="805"/>
      <c r="H31" s="805"/>
      <c r="I31" s="805"/>
      <c r="J31" s="805"/>
      <c r="K31" s="805"/>
      <c r="L31" s="806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40.5" customHeight="1" x14ac:dyDescent="0.25">
      <c r="A32" s="25" t="s">
        <v>26</v>
      </c>
      <c r="B32" s="25" t="s">
        <v>50</v>
      </c>
      <c r="C32" s="668">
        <v>87</v>
      </c>
      <c r="D32" s="668">
        <v>88</v>
      </c>
      <c r="E32" s="154" t="s">
        <v>59</v>
      </c>
      <c r="F32" s="668">
        <v>90</v>
      </c>
      <c r="G32" s="668">
        <v>91</v>
      </c>
      <c r="H32" s="668">
        <v>95</v>
      </c>
      <c r="I32" s="668">
        <v>100</v>
      </c>
      <c r="J32" s="668">
        <v>100</v>
      </c>
      <c r="K32" s="668">
        <v>100</v>
      </c>
      <c r="L32" s="328">
        <v>100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ht="47.25" x14ac:dyDescent="0.25">
      <c r="A33" s="25" t="s">
        <v>27</v>
      </c>
      <c r="B33" s="25" t="s">
        <v>53</v>
      </c>
      <c r="C33" s="668">
        <v>94</v>
      </c>
      <c r="D33" s="668">
        <v>93</v>
      </c>
      <c r="E33" s="154"/>
      <c r="F33" s="668">
        <v>97</v>
      </c>
      <c r="G33" s="668">
        <v>97</v>
      </c>
      <c r="H33" s="343">
        <v>97</v>
      </c>
      <c r="I33" s="668">
        <v>100</v>
      </c>
      <c r="J33" s="668">
        <v>100</v>
      </c>
      <c r="K33" s="668">
        <v>100</v>
      </c>
      <c r="L33" s="328">
        <v>100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s="6" customFormat="1" ht="78.75" x14ac:dyDescent="0.25">
      <c r="A34" s="25" t="s">
        <v>28</v>
      </c>
      <c r="B34" s="478" t="s">
        <v>54</v>
      </c>
      <c r="C34" s="255">
        <v>21.95</v>
      </c>
      <c r="D34" s="255">
        <v>21.95</v>
      </c>
      <c r="E34" s="154"/>
      <c r="F34" s="255">
        <v>19.5</v>
      </c>
      <c r="G34" s="255">
        <v>17</v>
      </c>
      <c r="H34" s="255">
        <v>14.6</v>
      </c>
      <c r="I34" s="255">
        <v>12.1</v>
      </c>
      <c r="J34" s="255">
        <v>9.6999999999999993</v>
      </c>
      <c r="K34" s="255">
        <v>4.8</v>
      </c>
      <c r="L34" s="763">
        <v>0</v>
      </c>
      <c r="M34" s="371"/>
      <c r="N34" s="371"/>
      <c r="O34" s="371"/>
      <c r="P34" s="371"/>
      <c r="Q34" s="371"/>
      <c r="R34" s="371"/>
      <c r="S34" s="371"/>
      <c r="T34" s="371"/>
      <c r="U34" s="371"/>
      <c r="V34" s="371"/>
      <c r="W34" s="371"/>
    </row>
    <row r="35" spans="1:23" ht="95.25" customHeight="1" x14ac:dyDescent="0.25">
      <c r="A35" s="25" t="s">
        <v>29</v>
      </c>
      <c r="B35" s="478" t="s">
        <v>98</v>
      </c>
      <c r="C35" s="256">
        <v>0</v>
      </c>
      <c r="D35" s="256">
        <v>0</v>
      </c>
      <c r="E35" s="256"/>
      <c r="F35" s="664">
        <v>0</v>
      </c>
      <c r="G35" s="664">
        <v>25</v>
      </c>
      <c r="H35" s="664">
        <v>75</v>
      </c>
      <c r="I35" s="664">
        <v>100</v>
      </c>
      <c r="J35" s="664">
        <v>125</v>
      </c>
      <c r="K35" s="664">
        <v>150</v>
      </c>
      <c r="L35" s="474">
        <v>220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ht="81.75" customHeight="1" x14ac:dyDescent="0.25">
      <c r="A36" s="25" t="s">
        <v>30</v>
      </c>
      <c r="B36" s="478" t="s">
        <v>99</v>
      </c>
      <c r="C36" s="256">
        <v>0</v>
      </c>
      <c r="D36" s="256">
        <v>0</v>
      </c>
      <c r="E36" s="256"/>
      <c r="F36" s="700">
        <v>1</v>
      </c>
      <c r="G36" s="700">
        <v>0</v>
      </c>
      <c r="H36" s="700">
        <v>1</v>
      </c>
      <c r="I36" s="700">
        <v>1</v>
      </c>
      <c r="J36" s="700">
        <v>0</v>
      </c>
      <c r="K36" s="700">
        <v>1</v>
      </c>
      <c r="L36" s="764">
        <v>0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78.75" x14ac:dyDescent="0.25">
      <c r="A37" s="25" t="s">
        <v>31</v>
      </c>
      <c r="B37" s="478" t="s">
        <v>55</v>
      </c>
      <c r="C37" s="668">
        <v>77</v>
      </c>
      <c r="D37" s="668">
        <v>80</v>
      </c>
      <c r="E37" s="668"/>
      <c r="F37" s="668">
        <v>84</v>
      </c>
      <c r="G37" s="668">
        <v>85</v>
      </c>
      <c r="H37" s="668">
        <v>85</v>
      </c>
      <c r="I37" s="668">
        <v>85.5</v>
      </c>
      <c r="J37" s="668">
        <v>85.5</v>
      </c>
      <c r="K37" s="668">
        <v>86</v>
      </c>
      <c r="L37" s="328">
        <v>86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15.75" customHeight="1" x14ac:dyDescent="0.25">
      <c r="A38" s="805" t="s">
        <v>7</v>
      </c>
      <c r="B38" s="805"/>
      <c r="C38" s="805"/>
      <c r="D38" s="805"/>
      <c r="E38" s="805"/>
      <c r="F38" s="805"/>
      <c r="G38" s="805"/>
      <c r="H38" s="805"/>
      <c r="I38" s="805"/>
      <c r="J38" s="805"/>
      <c r="K38" s="805"/>
      <c r="L38" s="806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ht="38.25" customHeight="1" x14ac:dyDescent="0.25">
      <c r="A39" s="86" t="s">
        <v>26</v>
      </c>
      <c r="B39" s="252" t="s">
        <v>56</v>
      </c>
      <c r="C39" s="665">
        <v>0.64</v>
      </c>
      <c r="D39" s="665">
        <v>0.64</v>
      </c>
      <c r="E39" s="665"/>
      <c r="F39" s="665">
        <v>1.28</v>
      </c>
      <c r="G39" s="665">
        <v>1.22</v>
      </c>
      <c r="H39" s="665">
        <v>1.1499999999999999</v>
      </c>
      <c r="I39" s="665">
        <v>1.0900000000000001</v>
      </c>
      <c r="J39" s="665">
        <v>1.02</v>
      </c>
      <c r="K39" s="665">
        <v>0.96</v>
      </c>
      <c r="L39" s="765">
        <v>0.9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ht="65.25" customHeight="1" x14ac:dyDescent="0.25">
      <c r="A40" s="86" t="s">
        <v>27</v>
      </c>
      <c r="B40" s="86" t="s">
        <v>58</v>
      </c>
      <c r="C40" s="664">
        <v>2.13</v>
      </c>
      <c r="D40" s="664">
        <v>2.75</v>
      </c>
      <c r="E40" s="664"/>
      <c r="F40" s="664">
        <v>2.56</v>
      </c>
      <c r="G40" s="664">
        <v>2.4700000000000002</v>
      </c>
      <c r="H40" s="664">
        <v>2.41</v>
      </c>
      <c r="I40" s="664">
        <v>2.41</v>
      </c>
      <c r="J40" s="664">
        <v>2.41</v>
      </c>
      <c r="K40" s="664">
        <v>2.41</v>
      </c>
      <c r="L40" s="474">
        <v>2.41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ht="20.25" customHeight="1" x14ac:dyDescent="0.25">
      <c r="A41" s="86" t="s">
        <v>28</v>
      </c>
      <c r="B41" s="252" t="s">
        <v>57</v>
      </c>
      <c r="C41" s="665"/>
      <c r="D41" s="665"/>
      <c r="E41" s="665"/>
      <c r="F41" s="155"/>
      <c r="G41" s="155"/>
      <c r="H41" s="155"/>
      <c r="I41" s="155"/>
      <c r="J41" s="155"/>
      <c r="K41" s="155"/>
      <c r="L41" s="766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ht="21" customHeight="1" x14ac:dyDescent="0.25">
      <c r="A42" s="701" t="s">
        <v>29</v>
      </c>
      <c r="B42" s="702" t="s">
        <v>841</v>
      </c>
      <c r="C42" s="703">
        <v>2650.4</v>
      </c>
      <c r="D42" s="703">
        <v>2747.3</v>
      </c>
      <c r="E42" s="703"/>
      <c r="F42" s="703">
        <v>2386.6</v>
      </c>
      <c r="G42" s="703">
        <v>2420</v>
      </c>
      <c r="H42" s="703">
        <v>2450</v>
      </c>
      <c r="I42" s="703">
        <v>2480</v>
      </c>
      <c r="J42" s="703">
        <v>2500</v>
      </c>
      <c r="K42" s="703">
        <v>2520</v>
      </c>
      <c r="L42" s="767">
        <v>2550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ht="19.5" customHeight="1" x14ac:dyDescent="0.25">
      <c r="A43" s="701" t="s">
        <v>30</v>
      </c>
      <c r="B43" s="702" t="s">
        <v>296</v>
      </c>
      <c r="C43" s="704">
        <v>13.96</v>
      </c>
      <c r="D43" s="705">
        <v>14</v>
      </c>
      <c r="E43" s="704"/>
      <c r="F43" s="704">
        <v>14.6</v>
      </c>
      <c r="G43" s="704">
        <v>15.3</v>
      </c>
      <c r="H43" s="704">
        <v>15.9</v>
      </c>
      <c r="I43" s="704">
        <v>16.399999999999999</v>
      </c>
      <c r="J43" s="704">
        <v>16.899999999999999</v>
      </c>
      <c r="K43" s="704">
        <v>17.5</v>
      </c>
      <c r="L43" s="768">
        <v>18.2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30" customHeight="1" x14ac:dyDescent="0.25">
      <c r="A44" s="701" t="s">
        <v>31</v>
      </c>
      <c r="B44" s="702" t="s">
        <v>294</v>
      </c>
      <c r="C44" s="704">
        <v>5</v>
      </c>
      <c r="D44" s="704">
        <v>10</v>
      </c>
      <c r="E44" s="704"/>
      <c r="F44" s="704">
        <v>12</v>
      </c>
      <c r="G44" s="704">
        <v>15</v>
      </c>
      <c r="H44" s="704">
        <v>18</v>
      </c>
      <c r="I44" s="704">
        <v>20</v>
      </c>
      <c r="J44" s="704">
        <v>22</v>
      </c>
      <c r="K44" s="704">
        <v>25</v>
      </c>
      <c r="L44" s="769">
        <v>30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34.5" customHeight="1" x14ac:dyDescent="0.25">
      <c r="A45" s="701" t="s">
        <v>33</v>
      </c>
      <c r="B45" s="702" t="s">
        <v>842</v>
      </c>
      <c r="C45" s="704">
        <v>30</v>
      </c>
      <c r="D45" s="704">
        <v>30</v>
      </c>
      <c r="E45" s="704"/>
      <c r="F45" s="704">
        <v>35</v>
      </c>
      <c r="G45" s="704">
        <v>35</v>
      </c>
      <c r="H45" s="704">
        <v>40</v>
      </c>
      <c r="I45" s="704">
        <v>40</v>
      </c>
      <c r="J45" s="704">
        <v>45</v>
      </c>
      <c r="K45" s="704">
        <v>45</v>
      </c>
      <c r="L45" s="769">
        <v>50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15.75" customHeight="1" x14ac:dyDescent="0.25">
      <c r="A46" s="805" t="s">
        <v>8</v>
      </c>
      <c r="B46" s="805"/>
      <c r="C46" s="805"/>
      <c r="D46" s="805"/>
      <c r="E46" s="805"/>
      <c r="F46" s="805"/>
      <c r="G46" s="805"/>
      <c r="H46" s="805"/>
      <c r="I46" s="805"/>
      <c r="J46" s="805"/>
      <c r="K46" s="805"/>
      <c r="L46" s="806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ht="47.25" x14ac:dyDescent="0.25">
      <c r="A47" s="701" t="s">
        <v>26</v>
      </c>
      <c r="B47" s="706" t="s">
        <v>100</v>
      </c>
      <c r="C47" s="707">
        <v>19.600000000000001</v>
      </c>
      <c r="D47" s="707">
        <v>32.6</v>
      </c>
      <c r="E47" s="707"/>
      <c r="F47" s="707">
        <v>47.8</v>
      </c>
      <c r="G47" s="707">
        <v>58.7</v>
      </c>
      <c r="H47" s="707">
        <v>71.7</v>
      </c>
      <c r="I47" s="707">
        <v>80.400000000000006</v>
      </c>
      <c r="J47" s="707">
        <v>91.3</v>
      </c>
      <c r="K47" s="707">
        <v>93.5</v>
      </c>
      <c r="L47" s="770">
        <v>100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5.75" x14ac:dyDescent="0.25">
      <c r="A48" s="701" t="s">
        <v>27</v>
      </c>
      <c r="B48" s="706" t="s">
        <v>60</v>
      </c>
      <c r="C48" s="704">
        <v>3</v>
      </c>
      <c r="D48" s="704">
        <v>3</v>
      </c>
      <c r="E48" s="704"/>
      <c r="F48" s="704">
        <v>3</v>
      </c>
      <c r="G48" s="704">
        <v>2</v>
      </c>
      <c r="H48" s="704">
        <v>1</v>
      </c>
      <c r="I48" s="704">
        <v>1</v>
      </c>
      <c r="J48" s="704">
        <v>0</v>
      </c>
      <c r="K48" s="704">
        <v>0</v>
      </c>
      <c r="L48" s="769">
        <v>0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78.75" x14ac:dyDescent="0.25">
      <c r="A49" s="701" t="s">
        <v>28</v>
      </c>
      <c r="B49" s="708" t="s">
        <v>843</v>
      </c>
      <c r="C49" s="709">
        <v>1</v>
      </c>
      <c r="D49" s="709">
        <v>1</v>
      </c>
      <c r="E49" s="704"/>
      <c r="F49" s="709">
        <v>0.8</v>
      </c>
      <c r="G49" s="709">
        <v>0.8</v>
      </c>
      <c r="H49" s="709">
        <v>0.6</v>
      </c>
      <c r="I49" s="709">
        <v>0.6</v>
      </c>
      <c r="J49" s="709">
        <v>0.6</v>
      </c>
      <c r="K49" s="709">
        <v>0.6</v>
      </c>
      <c r="L49" s="771">
        <v>0.6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63" x14ac:dyDescent="0.25">
      <c r="A50" s="701" t="s">
        <v>29</v>
      </c>
      <c r="B50" s="708" t="s">
        <v>844</v>
      </c>
      <c r="C50" s="707">
        <v>1.84</v>
      </c>
      <c r="D50" s="707">
        <v>1.84</v>
      </c>
      <c r="E50" s="708"/>
      <c r="F50" s="707">
        <v>1.84</v>
      </c>
      <c r="G50" s="707">
        <v>1.84</v>
      </c>
      <c r="H50" s="707">
        <v>1.86</v>
      </c>
      <c r="I50" s="707">
        <v>1.86</v>
      </c>
      <c r="J50" s="707">
        <v>1.86</v>
      </c>
      <c r="K50" s="707">
        <v>1.86</v>
      </c>
      <c r="L50" s="770">
        <v>1.86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5.75" customHeight="1" x14ac:dyDescent="0.25">
      <c r="A51" s="805" t="s">
        <v>9</v>
      </c>
      <c r="B51" s="805"/>
      <c r="C51" s="805"/>
      <c r="D51" s="805"/>
      <c r="E51" s="805"/>
      <c r="F51" s="805"/>
      <c r="G51" s="805"/>
      <c r="H51" s="805"/>
      <c r="I51" s="805"/>
      <c r="J51" s="805"/>
      <c r="K51" s="805"/>
      <c r="L51" s="806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52.5" customHeight="1" x14ac:dyDescent="0.25">
      <c r="A52" s="25" t="s">
        <v>26</v>
      </c>
      <c r="B52" s="667" t="s">
        <v>61</v>
      </c>
      <c r="C52" s="664">
        <v>7.1</v>
      </c>
      <c r="D52" s="664">
        <v>62.3</v>
      </c>
      <c r="E52" s="664" t="s">
        <v>40</v>
      </c>
      <c r="F52" s="664">
        <v>62.8</v>
      </c>
      <c r="G52" s="664">
        <v>67.2</v>
      </c>
      <c r="H52" s="343">
        <v>68.599999999999994</v>
      </c>
      <c r="I52" s="279">
        <v>74.599999999999994</v>
      </c>
      <c r="J52" s="279">
        <v>80.599999999999994</v>
      </c>
      <c r="K52" s="279">
        <v>86.6</v>
      </c>
      <c r="L52" s="761">
        <v>92.6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54.75" customHeight="1" x14ac:dyDescent="0.25">
      <c r="A53" s="25" t="s">
        <v>27</v>
      </c>
      <c r="B53" s="25" t="s">
        <v>62</v>
      </c>
      <c r="C53" s="664">
        <v>0</v>
      </c>
      <c r="D53" s="664">
        <v>0</v>
      </c>
      <c r="E53" s="664" t="s">
        <v>41</v>
      </c>
      <c r="F53" s="664">
        <v>0</v>
      </c>
      <c r="G53" s="664">
        <v>0</v>
      </c>
      <c r="H53" s="664">
        <v>0</v>
      </c>
      <c r="I53" s="664">
        <v>0</v>
      </c>
      <c r="J53" s="664">
        <v>0</v>
      </c>
      <c r="K53" s="664">
        <v>0</v>
      </c>
      <c r="L53" s="474">
        <v>0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51" customHeight="1" x14ac:dyDescent="0.25">
      <c r="A54" s="25" t="s">
        <v>28</v>
      </c>
      <c r="B54" s="25" t="s">
        <v>63</v>
      </c>
      <c r="C54" s="664">
        <v>0</v>
      </c>
      <c r="D54" s="664">
        <v>0</v>
      </c>
      <c r="E54" s="664" t="s">
        <v>42</v>
      </c>
      <c r="F54" s="664">
        <v>0</v>
      </c>
      <c r="G54" s="664">
        <v>0</v>
      </c>
      <c r="H54" s="664">
        <v>0</v>
      </c>
      <c r="I54" s="664">
        <v>0</v>
      </c>
      <c r="J54" s="664">
        <v>0</v>
      </c>
      <c r="K54" s="664">
        <v>0</v>
      </c>
      <c r="L54" s="474">
        <v>0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37.5" customHeight="1" x14ac:dyDescent="0.25">
      <c r="A55" s="25" t="s">
        <v>29</v>
      </c>
      <c r="B55" s="165" t="s">
        <v>43</v>
      </c>
      <c r="C55" s="257">
        <v>0</v>
      </c>
      <c r="D55" s="665">
        <v>4</v>
      </c>
      <c r="E55" s="665">
        <v>4</v>
      </c>
      <c r="F55" s="710">
        <v>4</v>
      </c>
      <c r="G55" s="710">
        <v>4</v>
      </c>
      <c r="H55" s="710">
        <v>4</v>
      </c>
      <c r="I55" s="710">
        <v>4</v>
      </c>
      <c r="J55" s="710">
        <v>4</v>
      </c>
      <c r="K55" s="710">
        <v>4</v>
      </c>
      <c r="L55" s="772">
        <v>4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33" customHeight="1" x14ac:dyDescent="0.25">
      <c r="A56" s="25" t="s">
        <v>30</v>
      </c>
      <c r="B56" s="25" t="s">
        <v>64</v>
      </c>
      <c r="C56" s="279">
        <v>51.9</v>
      </c>
      <c r="D56" s="343">
        <v>53.6</v>
      </c>
      <c r="E56" s="664">
        <v>85</v>
      </c>
      <c r="F56" s="707">
        <v>58.6</v>
      </c>
      <c r="G56" s="707">
        <v>62.6</v>
      </c>
      <c r="H56" s="707">
        <v>67.599999999999994</v>
      </c>
      <c r="I56" s="711">
        <v>74.400000000000006</v>
      </c>
      <c r="J56" s="707">
        <v>79.2</v>
      </c>
      <c r="K56" s="707">
        <v>84.2</v>
      </c>
      <c r="L56" s="770">
        <v>85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54" customHeight="1" x14ac:dyDescent="0.25">
      <c r="A57" s="97" t="s">
        <v>31</v>
      </c>
      <c r="B57" s="277" t="s">
        <v>845</v>
      </c>
      <c r="C57" s="279">
        <v>0</v>
      </c>
      <c r="D57" s="279">
        <v>0</v>
      </c>
      <c r="E57" s="698" t="s">
        <v>846</v>
      </c>
      <c r="F57" s="279">
        <v>0</v>
      </c>
      <c r="G57" s="279">
        <v>1</v>
      </c>
      <c r="H57" s="279">
        <v>1</v>
      </c>
      <c r="I57" s="279">
        <v>1</v>
      </c>
      <c r="J57" s="279">
        <v>1</v>
      </c>
      <c r="K57" s="279">
        <v>1</v>
      </c>
      <c r="L57" s="761">
        <v>1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5.75" x14ac:dyDescent="0.25">
      <c r="A58" s="805" t="s">
        <v>10</v>
      </c>
      <c r="B58" s="805"/>
      <c r="C58" s="805"/>
      <c r="D58" s="805"/>
      <c r="E58" s="805"/>
      <c r="F58" s="805"/>
      <c r="G58" s="805"/>
      <c r="H58" s="805"/>
      <c r="I58" s="805"/>
      <c r="J58" s="805"/>
      <c r="K58" s="805"/>
      <c r="L58" s="806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s="456" customFormat="1" ht="18.75" x14ac:dyDescent="0.25">
      <c r="A59" s="277" t="s">
        <v>26</v>
      </c>
      <c r="B59" s="457" t="s">
        <v>847</v>
      </c>
      <c r="C59" s="699">
        <v>31206</v>
      </c>
      <c r="D59" s="699">
        <v>30369</v>
      </c>
      <c r="E59" s="454"/>
      <c r="F59" s="712">
        <v>30405.683199999996</v>
      </c>
      <c r="G59" s="699">
        <v>30438</v>
      </c>
      <c r="H59" s="699">
        <v>30989.504000000001</v>
      </c>
      <c r="I59" s="699">
        <v>31798.506000000001</v>
      </c>
      <c r="J59" s="699">
        <v>32328.093000000001</v>
      </c>
      <c r="K59" s="699">
        <v>32824.781000000003</v>
      </c>
      <c r="L59" s="773">
        <v>33740.28</v>
      </c>
      <c r="M59" s="455"/>
      <c r="N59" s="455"/>
      <c r="O59" s="455"/>
      <c r="P59" s="455"/>
      <c r="Q59" s="455"/>
      <c r="R59" s="455"/>
      <c r="S59" s="455"/>
      <c r="T59" s="455"/>
      <c r="U59" s="455"/>
      <c r="V59" s="455"/>
      <c r="W59" s="455"/>
    </row>
    <row r="60" spans="1:23" ht="52.5" customHeight="1" x14ac:dyDescent="0.25">
      <c r="A60" s="25" t="s">
        <v>27</v>
      </c>
      <c r="B60" s="457" t="s">
        <v>848</v>
      </c>
      <c r="C60" s="279">
        <v>35.700000000000003</v>
      </c>
      <c r="D60" s="279">
        <v>41</v>
      </c>
      <c r="E60" s="279"/>
      <c r="F60" s="279">
        <v>41.5</v>
      </c>
      <c r="G60" s="279">
        <v>43</v>
      </c>
      <c r="H60" s="279">
        <v>45</v>
      </c>
      <c r="I60" s="279">
        <v>47</v>
      </c>
      <c r="J60" s="279">
        <v>48.5</v>
      </c>
      <c r="K60" s="279">
        <v>49</v>
      </c>
      <c r="L60" s="761">
        <v>50.2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63" x14ac:dyDescent="0.25">
      <c r="A61" s="25" t="s">
        <v>28</v>
      </c>
      <c r="B61" s="457" t="s">
        <v>849</v>
      </c>
      <c r="C61" s="279" t="s">
        <v>295</v>
      </c>
      <c r="D61" s="279" t="s">
        <v>295</v>
      </c>
      <c r="E61" s="279"/>
      <c r="F61" s="279">
        <v>36</v>
      </c>
      <c r="G61" s="279">
        <v>40</v>
      </c>
      <c r="H61" s="279">
        <v>55</v>
      </c>
      <c r="I61" s="279">
        <v>78</v>
      </c>
      <c r="J61" s="279">
        <v>80</v>
      </c>
      <c r="K61" s="279">
        <v>83</v>
      </c>
      <c r="L61" s="761">
        <v>85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47.25" x14ac:dyDescent="0.25">
      <c r="A62" s="25" t="s">
        <v>29</v>
      </c>
      <c r="B62" s="478" t="s">
        <v>65</v>
      </c>
      <c r="C62" s="478"/>
      <c r="D62" s="478"/>
      <c r="E62" s="666" t="s">
        <v>105</v>
      </c>
      <c r="F62" s="478"/>
      <c r="G62" s="478"/>
      <c r="H62" s="478"/>
      <c r="I62" s="478"/>
      <c r="J62" s="478"/>
      <c r="K62" s="478"/>
      <c r="L62" s="774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5.75" customHeight="1" x14ac:dyDescent="0.25">
      <c r="A63" s="806" t="s">
        <v>11</v>
      </c>
      <c r="B63" s="855"/>
      <c r="C63" s="855"/>
      <c r="D63" s="855"/>
      <c r="E63" s="855"/>
      <c r="F63" s="855"/>
      <c r="G63" s="855"/>
      <c r="H63" s="855"/>
      <c r="I63" s="855"/>
      <c r="J63" s="855"/>
      <c r="K63" s="855"/>
      <c r="L63" s="85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39.75" customHeight="1" x14ac:dyDescent="0.25">
      <c r="A64" s="25" t="s">
        <v>26</v>
      </c>
      <c r="B64" s="478" t="s">
        <v>44</v>
      </c>
      <c r="C64" s="844" t="s">
        <v>452</v>
      </c>
      <c r="D64" s="846"/>
      <c r="E64" s="666">
        <v>50</v>
      </c>
      <c r="F64" s="478"/>
      <c r="G64" s="478"/>
      <c r="H64" s="478"/>
      <c r="I64" s="478"/>
      <c r="J64" s="478"/>
      <c r="K64" s="478"/>
      <c r="L64" s="774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s="190" customFormat="1" ht="15.75" customHeight="1" x14ac:dyDescent="0.25">
      <c r="A65" s="801" t="s">
        <v>12</v>
      </c>
      <c r="B65" s="801"/>
      <c r="C65" s="801"/>
      <c r="D65" s="801"/>
      <c r="E65" s="801"/>
      <c r="F65" s="801"/>
      <c r="G65" s="801"/>
      <c r="H65" s="801"/>
      <c r="I65" s="801"/>
      <c r="J65" s="801"/>
      <c r="K65" s="801"/>
      <c r="L65" s="802"/>
      <c r="M65" s="369"/>
      <c r="N65" s="369"/>
      <c r="O65" s="369"/>
      <c r="P65" s="369"/>
      <c r="Q65" s="369"/>
      <c r="R65" s="369"/>
      <c r="S65" s="369"/>
      <c r="T65" s="369"/>
      <c r="U65" s="369"/>
      <c r="V65" s="369"/>
      <c r="W65" s="369"/>
    </row>
    <row r="66" spans="1:23" s="190" customFormat="1" ht="60" customHeight="1" x14ac:dyDescent="0.25">
      <c r="A66" s="277" t="s">
        <v>26</v>
      </c>
      <c r="B66" s="277" t="s">
        <v>850</v>
      </c>
      <c r="C66" s="279">
        <v>0</v>
      </c>
      <c r="D66" s="279">
        <v>0</v>
      </c>
      <c r="E66" s="279"/>
      <c r="F66" s="279">
        <v>0</v>
      </c>
      <c r="G66" s="279">
        <v>0</v>
      </c>
      <c r="H66" s="279">
        <v>0</v>
      </c>
      <c r="I66" s="279">
        <v>0</v>
      </c>
      <c r="J66" s="279">
        <v>20</v>
      </c>
      <c r="K66" s="279">
        <v>27</v>
      </c>
      <c r="L66" s="761">
        <v>27</v>
      </c>
      <c r="M66" s="369"/>
      <c r="N66" s="369"/>
      <c r="O66" s="369"/>
      <c r="P66" s="369"/>
      <c r="Q66" s="369"/>
      <c r="R66" s="369"/>
      <c r="S66" s="369"/>
      <c r="T66" s="369"/>
      <c r="U66" s="369"/>
      <c r="V66" s="369"/>
      <c r="W66" s="369"/>
    </row>
    <row r="67" spans="1:23" s="190" customFormat="1" ht="66.75" customHeight="1" x14ac:dyDescent="0.25">
      <c r="A67" s="277" t="s">
        <v>27</v>
      </c>
      <c r="B67" s="355" t="s">
        <v>851</v>
      </c>
      <c r="C67" s="279">
        <v>0</v>
      </c>
      <c r="D67" s="279">
        <v>0</v>
      </c>
      <c r="E67" s="279"/>
      <c r="F67" s="279">
        <v>9</v>
      </c>
      <c r="G67" s="279">
        <v>19</v>
      </c>
      <c r="H67" s="279">
        <v>19</v>
      </c>
      <c r="I67" s="279">
        <v>19</v>
      </c>
      <c r="J67" s="279">
        <v>19</v>
      </c>
      <c r="K67" s="279">
        <v>19</v>
      </c>
      <c r="L67" s="761">
        <v>19</v>
      </c>
      <c r="M67" s="369"/>
      <c r="N67" s="369"/>
      <c r="O67" s="369"/>
      <c r="P67" s="369"/>
      <c r="Q67" s="369"/>
      <c r="R67" s="369"/>
      <c r="S67" s="369"/>
      <c r="T67" s="369"/>
      <c r="U67" s="369"/>
      <c r="V67" s="369"/>
      <c r="W67" s="369"/>
    </row>
    <row r="68" spans="1:23" s="190" customFormat="1" ht="66.75" customHeight="1" x14ac:dyDescent="0.25">
      <c r="A68" s="277" t="s">
        <v>28</v>
      </c>
      <c r="B68" s="355" t="s">
        <v>852</v>
      </c>
      <c r="C68" s="279">
        <v>1</v>
      </c>
      <c r="D68" s="279">
        <v>1</v>
      </c>
      <c r="E68" s="279"/>
      <c r="F68" s="279">
        <v>7</v>
      </c>
      <c r="G68" s="279">
        <v>14</v>
      </c>
      <c r="H68" s="279">
        <v>28</v>
      </c>
      <c r="I68" s="279">
        <v>28</v>
      </c>
      <c r="J68" s="279">
        <v>28</v>
      </c>
      <c r="K68" s="279">
        <v>28</v>
      </c>
      <c r="L68" s="761">
        <v>28</v>
      </c>
      <c r="M68" s="369"/>
      <c r="N68" s="369"/>
      <c r="O68" s="369"/>
      <c r="P68" s="369"/>
      <c r="Q68" s="369"/>
      <c r="R68" s="369"/>
      <c r="S68" s="369"/>
      <c r="T68" s="369"/>
      <c r="U68" s="369"/>
      <c r="V68" s="369"/>
      <c r="W68" s="369"/>
    </row>
    <row r="69" spans="1:23" s="190" customFormat="1" ht="72" customHeight="1" x14ac:dyDescent="0.25">
      <c r="A69" s="277" t="s">
        <v>29</v>
      </c>
      <c r="B69" s="355" t="s">
        <v>853</v>
      </c>
      <c r="C69" s="279">
        <v>7</v>
      </c>
      <c r="D69" s="279">
        <v>7</v>
      </c>
      <c r="E69" s="279"/>
      <c r="F69" s="279">
        <v>24.5</v>
      </c>
      <c r="G69" s="279">
        <v>49</v>
      </c>
      <c r="H69" s="279">
        <v>73.5</v>
      </c>
      <c r="I69" s="279">
        <v>100</v>
      </c>
      <c r="J69" s="279">
        <v>100</v>
      </c>
      <c r="K69" s="279">
        <v>100</v>
      </c>
      <c r="L69" s="761">
        <v>100</v>
      </c>
      <c r="M69" s="369"/>
      <c r="N69" s="369"/>
      <c r="O69" s="369"/>
      <c r="P69" s="369"/>
      <c r="Q69" s="369"/>
      <c r="R69" s="369"/>
      <c r="S69" s="369"/>
      <c r="T69" s="369"/>
      <c r="U69" s="369"/>
      <c r="V69" s="369"/>
      <c r="W69" s="369"/>
    </row>
    <row r="70" spans="1:23" ht="24.75" customHeight="1" x14ac:dyDescent="0.25">
      <c r="A70" s="806" t="s">
        <v>13</v>
      </c>
      <c r="B70" s="855"/>
      <c r="C70" s="855"/>
      <c r="D70" s="855"/>
      <c r="E70" s="855"/>
      <c r="F70" s="855"/>
      <c r="G70" s="855"/>
      <c r="H70" s="855"/>
      <c r="I70" s="855"/>
      <c r="J70" s="855"/>
      <c r="K70" s="855"/>
      <c r="L70" s="85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81" customHeight="1" x14ac:dyDescent="0.25">
      <c r="A71" s="259" t="s">
        <v>26</v>
      </c>
      <c r="B71" s="252" t="s">
        <v>66</v>
      </c>
      <c r="C71" s="260">
        <v>81.099999999999994</v>
      </c>
      <c r="D71" s="260">
        <v>83</v>
      </c>
      <c r="E71" s="257"/>
      <c r="F71" s="257">
        <v>83</v>
      </c>
      <c r="G71" s="257">
        <v>85.4</v>
      </c>
      <c r="H71" s="257">
        <v>87.6</v>
      </c>
      <c r="I71" s="257">
        <v>89.8</v>
      </c>
      <c r="J71" s="257">
        <v>93.2</v>
      </c>
      <c r="K71" s="257">
        <v>96.3</v>
      </c>
      <c r="L71" s="775">
        <v>100</v>
      </c>
      <c r="M71" s="5"/>
      <c r="N71" s="5"/>
      <c r="O71" s="5"/>
      <c r="P71" s="782"/>
      <c r="Q71" s="782"/>
      <c r="R71" s="782"/>
      <c r="S71" s="782"/>
      <c r="T71" s="782"/>
      <c r="U71" s="782"/>
      <c r="V71" s="782"/>
      <c r="W71" s="5"/>
    </row>
    <row r="72" spans="1:23" ht="39.75" customHeight="1" x14ac:dyDescent="0.25">
      <c r="A72" s="259" t="s">
        <v>27</v>
      </c>
      <c r="B72" s="252" t="s">
        <v>79</v>
      </c>
      <c r="C72" s="665">
        <v>0</v>
      </c>
      <c r="D72" s="665">
        <v>0</v>
      </c>
      <c r="E72" s="665"/>
      <c r="F72" s="665">
        <v>0</v>
      </c>
      <c r="G72" s="665">
        <v>2</v>
      </c>
      <c r="H72" s="665">
        <v>2</v>
      </c>
      <c r="I72" s="665">
        <v>2</v>
      </c>
      <c r="J72" s="665">
        <v>3</v>
      </c>
      <c r="K72" s="665">
        <v>3</v>
      </c>
      <c r="L72" s="765">
        <v>3</v>
      </c>
      <c r="M72" s="5"/>
      <c r="N72" s="5"/>
      <c r="O72" s="5"/>
      <c r="P72" s="715"/>
      <c r="Q72" s="715"/>
      <c r="R72" s="715"/>
      <c r="S72" s="715"/>
      <c r="T72" s="715"/>
      <c r="U72" s="715"/>
      <c r="V72" s="715"/>
      <c r="W72" s="5"/>
    </row>
    <row r="73" spans="1:23" ht="85.5" customHeight="1" x14ac:dyDescent="0.25">
      <c r="A73" s="259" t="s">
        <v>28</v>
      </c>
      <c r="B73" s="261" t="s">
        <v>81</v>
      </c>
      <c r="C73" s="665">
        <v>0</v>
      </c>
      <c r="D73" s="665">
        <v>0</v>
      </c>
      <c r="E73" s="665"/>
      <c r="F73" s="665">
        <v>0</v>
      </c>
      <c r="G73" s="665">
        <v>1</v>
      </c>
      <c r="H73" s="665">
        <v>1</v>
      </c>
      <c r="I73" s="665">
        <v>2</v>
      </c>
      <c r="J73" s="665">
        <v>2</v>
      </c>
      <c r="K73" s="665">
        <v>2</v>
      </c>
      <c r="L73" s="776">
        <v>2</v>
      </c>
      <c r="M73" s="5"/>
      <c r="N73" s="5"/>
      <c r="O73" s="5"/>
      <c r="P73" s="715"/>
      <c r="Q73" s="715"/>
      <c r="R73" s="715"/>
      <c r="S73" s="715"/>
      <c r="T73" s="715"/>
      <c r="U73" s="715"/>
      <c r="V73" s="715"/>
      <c r="W73" s="5"/>
    </row>
    <row r="74" spans="1:23" ht="32.25" customHeight="1" x14ac:dyDescent="0.25">
      <c r="A74" s="252" t="s">
        <v>29</v>
      </c>
      <c r="B74" s="261" t="s">
        <v>45</v>
      </c>
      <c r="C74" s="665">
        <v>0</v>
      </c>
      <c r="D74" s="665">
        <v>0</v>
      </c>
      <c r="E74" s="665"/>
      <c r="F74" s="665">
        <v>0</v>
      </c>
      <c r="G74" s="665">
        <v>1</v>
      </c>
      <c r="H74" s="665">
        <v>1</v>
      </c>
      <c r="I74" s="665">
        <v>2</v>
      </c>
      <c r="J74" s="665">
        <v>1</v>
      </c>
      <c r="K74" s="665">
        <v>1</v>
      </c>
      <c r="L74" s="765">
        <v>1</v>
      </c>
      <c r="M74" s="5"/>
      <c r="N74" s="5"/>
      <c r="O74" s="5"/>
      <c r="P74" s="715"/>
      <c r="Q74" s="715"/>
      <c r="R74" s="715"/>
      <c r="S74" s="715"/>
      <c r="T74" s="715"/>
      <c r="U74" s="715"/>
      <c r="V74" s="715"/>
      <c r="W74" s="5"/>
    </row>
    <row r="75" spans="1:23" ht="63" customHeight="1" x14ac:dyDescent="0.25">
      <c r="A75" s="252" t="s">
        <v>30</v>
      </c>
      <c r="B75" s="261" t="s">
        <v>80</v>
      </c>
      <c r="C75" s="665">
        <v>0</v>
      </c>
      <c r="D75" s="665">
        <v>0</v>
      </c>
      <c r="E75" s="665"/>
      <c r="F75" s="665">
        <v>0</v>
      </c>
      <c r="G75" s="665">
        <v>0</v>
      </c>
      <c r="H75" s="665">
        <v>0</v>
      </c>
      <c r="I75" s="665">
        <v>0</v>
      </c>
      <c r="J75" s="665">
        <v>0</v>
      </c>
      <c r="K75" s="665">
        <v>0</v>
      </c>
      <c r="L75" s="765">
        <v>0</v>
      </c>
      <c r="M75" s="5"/>
      <c r="N75" s="5"/>
      <c r="O75" s="5"/>
      <c r="P75" s="715"/>
      <c r="Q75" s="715"/>
      <c r="R75" s="715"/>
      <c r="S75" s="715"/>
      <c r="T75" s="715"/>
      <c r="U75" s="715"/>
      <c r="V75" s="715"/>
      <c r="W75" s="5"/>
    </row>
    <row r="76" spans="1:23" ht="57.75" customHeight="1" x14ac:dyDescent="0.25">
      <c r="A76" s="252">
        <v>6</v>
      </c>
      <c r="B76" s="252" t="s">
        <v>454</v>
      </c>
      <c r="C76" s="665">
        <v>2</v>
      </c>
      <c r="D76" s="665">
        <v>2</v>
      </c>
      <c r="E76" s="665"/>
      <c r="F76" s="665">
        <v>0</v>
      </c>
      <c r="G76" s="262">
        <v>0</v>
      </c>
      <c r="H76" s="665">
        <v>1</v>
      </c>
      <c r="I76" s="665">
        <v>1</v>
      </c>
      <c r="J76" s="665">
        <v>1</v>
      </c>
      <c r="K76" s="665">
        <v>1</v>
      </c>
      <c r="L76" s="765">
        <v>1</v>
      </c>
      <c r="M76" s="5"/>
      <c r="N76" s="5"/>
      <c r="O76" s="5"/>
      <c r="P76" s="715"/>
      <c r="Q76" s="715"/>
      <c r="R76" s="715"/>
      <c r="S76" s="715"/>
      <c r="T76" s="715"/>
      <c r="U76" s="715"/>
      <c r="V76" s="715"/>
      <c r="W76" s="5"/>
    </row>
    <row r="77" spans="1:23" ht="57.75" customHeight="1" x14ac:dyDescent="0.25">
      <c r="A77" s="713" t="s">
        <v>33</v>
      </c>
      <c r="B77" s="713" t="s">
        <v>854</v>
      </c>
      <c r="C77" s="714">
        <v>45</v>
      </c>
      <c r="D77" s="710">
        <v>50</v>
      </c>
      <c r="E77" s="710"/>
      <c r="F77" s="710">
        <v>50</v>
      </c>
      <c r="G77" s="710">
        <v>55</v>
      </c>
      <c r="H77" s="710">
        <v>60</v>
      </c>
      <c r="I77" s="710">
        <v>70</v>
      </c>
      <c r="J77" s="710">
        <v>80</v>
      </c>
      <c r="K77" s="710">
        <v>90</v>
      </c>
      <c r="L77" s="772">
        <v>100</v>
      </c>
      <c r="M77" s="5"/>
      <c r="N77" s="5"/>
      <c r="O77" s="5"/>
      <c r="P77" s="715"/>
      <c r="Q77" s="715"/>
      <c r="R77" s="715"/>
      <c r="S77" s="715"/>
      <c r="T77" s="715"/>
      <c r="U77" s="715"/>
      <c r="V77" s="715"/>
      <c r="W77" s="5"/>
    </row>
    <row r="78" spans="1:23" ht="38.25" customHeight="1" x14ac:dyDescent="0.25">
      <c r="A78" s="805" t="s">
        <v>23</v>
      </c>
      <c r="B78" s="805"/>
      <c r="C78" s="805"/>
      <c r="D78" s="805"/>
      <c r="E78" s="805"/>
      <c r="F78" s="805"/>
      <c r="G78" s="805"/>
      <c r="H78" s="805"/>
      <c r="I78" s="805"/>
      <c r="J78" s="805"/>
      <c r="K78" s="805"/>
      <c r="L78" s="806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65.25" customHeight="1" x14ac:dyDescent="0.25">
      <c r="A79" s="25" t="s">
        <v>26</v>
      </c>
      <c r="B79" s="478" t="s">
        <v>67</v>
      </c>
      <c r="C79" s="163">
        <v>4183</v>
      </c>
      <c r="D79" s="163">
        <v>3932</v>
      </c>
      <c r="E79" s="664"/>
      <c r="F79" s="163">
        <v>3950</v>
      </c>
      <c r="G79" s="163">
        <v>4100</v>
      </c>
      <c r="H79" s="163">
        <v>4150</v>
      </c>
      <c r="I79" s="163">
        <v>4200</v>
      </c>
      <c r="J79" s="163">
        <v>4250</v>
      </c>
      <c r="K79" s="163">
        <v>4300</v>
      </c>
      <c r="L79" s="760">
        <v>4400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52.5" customHeight="1" x14ac:dyDescent="0.25">
      <c r="A80" s="25" t="s">
        <v>27</v>
      </c>
      <c r="B80" s="478" t="s">
        <v>68</v>
      </c>
      <c r="C80" s="666">
        <v>1</v>
      </c>
      <c r="D80" s="666">
        <v>1</v>
      </c>
      <c r="E80" s="666"/>
      <c r="F80" s="666">
        <v>1</v>
      </c>
      <c r="G80" s="666">
        <v>1</v>
      </c>
      <c r="H80" s="666">
        <v>1</v>
      </c>
      <c r="I80" s="666">
        <v>2</v>
      </c>
      <c r="J80" s="666">
        <v>2</v>
      </c>
      <c r="K80" s="666">
        <v>2</v>
      </c>
      <c r="L80" s="744">
        <v>2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60" customHeight="1" x14ac:dyDescent="0.25">
      <c r="A81" s="25" t="s">
        <v>28</v>
      </c>
      <c r="B81" s="478" t="s">
        <v>69</v>
      </c>
      <c r="C81" s="666"/>
      <c r="D81" s="666"/>
      <c r="E81" s="666">
        <v>10</v>
      </c>
      <c r="F81" s="666"/>
      <c r="G81" s="666"/>
      <c r="H81" s="666"/>
      <c r="I81" s="666"/>
      <c r="J81" s="666"/>
      <c r="K81" s="666"/>
      <c r="L81" s="744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60" customHeight="1" x14ac:dyDescent="0.25">
      <c r="A82" s="25" t="s">
        <v>29</v>
      </c>
      <c r="B82" s="706" t="s">
        <v>855</v>
      </c>
      <c r="C82" s="707">
        <v>12</v>
      </c>
      <c r="D82" s="707">
        <v>14</v>
      </c>
      <c r="E82" s="707"/>
      <c r="F82" s="707">
        <v>15</v>
      </c>
      <c r="G82" s="707">
        <v>16</v>
      </c>
      <c r="H82" s="707">
        <v>17</v>
      </c>
      <c r="I82" s="707">
        <v>18</v>
      </c>
      <c r="J82" s="707">
        <v>19</v>
      </c>
      <c r="K82" s="707">
        <v>20</v>
      </c>
      <c r="L82" s="770">
        <v>21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24" customHeight="1" x14ac:dyDescent="0.25">
      <c r="A83" s="805" t="s">
        <v>14</v>
      </c>
      <c r="B83" s="805"/>
      <c r="C83" s="805"/>
      <c r="D83" s="805"/>
      <c r="E83" s="805"/>
      <c r="F83" s="805"/>
      <c r="G83" s="805"/>
      <c r="H83" s="805"/>
      <c r="I83" s="805"/>
      <c r="J83" s="805"/>
      <c r="K83" s="805"/>
      <c r="L83" s="806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55.5" customHeight="1" x14ac:dyDescent="0.25">
      <c r="A84" s="25" t="s">
        <v>26</v>
      </c>
      <c r="B84" s="478" t="s">
        <v>70</v>
      </c>
      <c r="C84" s="263">
        <v>3.0000000000000001E-3</v>
      </c>
      <c r="D84" s="263">
        <v>5.0000000000000001E-3</v>
      </c>
      <c r="E84" s="107"/>
      <c r="F84" s="263">
        <v>4.0000000000000001E-3</v>
      </c>
      <c r="G84" s="263">
        <v>4.0000000000000001E-3</v>
      </c>
      <c r="H84" s="263">
        <v>4.0000000000000001E-3</v>
      </c>
      <c r="I84" s="263">
        <v>4.0000000000000001E-3</v>
      </c>
      <c r="J84" s="263">
        <v>4.0000000000000001E-3</v>
      </c>
      <c r="K84" s="263">
        <v>4.0000000000000001E-3</v>
      </c>
      <c r="L84" s="777">
        <v>4.0000000000000001E-3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41.25" customHeight="1" x14ac:dyDescent="0.25">
      <c r="A85" s="25" t="s">
        <v>27</v>
      </c>
      <c r="B85" s="478" t="s">
        <v>71</v>
      </c>
      <c r="C85" s="263"/>
      <c r="D85" s="263"/>
      <c r="E85" s="263"/>
      <c r="F85" s="263"/>
      <c r="G85" s="263"/>
      <c r="H85" s="263"/>
      <c r="I85" s="263"/>
      <c r="J85" s="263"/>
      <c r="K85" s="263"/>
      <c r="L85" s="777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32.25" customHeight="1" x14ac:dyDescent="0.25">
      <c r="A86" s="25" t="s">
        <v>28</v>
      </c>
      <c r="B86" s="478" t="s">
        <v>72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7"/>
    </row>
    <row r="87" spans="1:23" ht="31.5" customHeight="1" x14ac:dyDescent="0.25">
      <c r="A87" s="25" t="s">
        <v>29</v>
      </c>
      <c r="B87" s="478" t="s">
        <v>73</v>
      </c>
      <c r="C87" s="107"/>
      <c r="D87" s="107"/>
      <c r="E87" s="107"/>
      <c r="F87" s="107"/>
      <c r="G87" s="107"/>
      <c r="H87" s="107"/>
      <c r="I87" s="107"/>
      <c r="J87" s="107"/>
      <c r="K87" s="107"/>
      <c r="L87" s="107"/>
    </row>
    <row r="88" spans="1:23" ht="15.75" customHeight="1" x14ac:dyDescent="0.25">
      <c r="A88" s="805" t="s">
        <v>856</v>
      </c>
      <c r="B88" s="805"/>
      <c r="C88" s="805"/>
      <c r="D88" s="805"/>
      <c r="E88" s="805"/>
      <c r="F88" s="805"/>
      <c r="G88" s="805"/>
      <c r="H88" s="805"/>
      <c r="I88" s="805"/>
      <c r="J88" s="805"/>
      <c r="K88" s="805"/>
      <c r="L88" s="805"/>
    </row>
    <row r="89" spans="1:23" ht="63" x14ac:dyDescent="0.25">
      <c r="A89" s="478" t="s">
        <v>26</v>
      </c>
      <c r="B89" s="478" t="s">
        <v>857</v>
      </c>
      <c r="C89" s="666">
        <v>0</v>
      </c>
      <c r="D89" s="666">
        <v>0</v>
      </c>
      <c r="E89" s="666"/>
      <c r="F89" s="666">
        <v>0</v>
      </c>
      <c r="G89" s="666">
        <v>0</v>
      </c>
      <c r="H89" s="666">
        <v>13</v>
      </c>
      <c r="I89" s="666">
        <v>38</v>
      </c>
      <c r="J89" s="666">
        <v>50</v>
      </c>
      <c r="K89" s="666">
        <v>50</v>
      </c>
      <c r="L89" s="666">
        <v>100</v>
      </c>
    </row>
    <row r="90" spans="1:23" ht="15.75" x14ac:dyDescent="0.25">
      <c r="A90" s="457" t="s">
        <v>27</v>
      </c>
      <c r="B90" s="457" t="s">
        <v>858</v>
      </c>
      <c r="C90" s="666">
        <v>0</v>
      </c>
      <c r="D90" s="666">
        <v>0</v>
      </c>
      <c r="E90" s="716"/>
      <c r="F90" s="279">
        <v>0</v>
      </c>
      <c r="G90" s="279">
        <v>70</v>
      </c>
      <c r="H90" s="279">
        <v>0</v>
      </c>
      <c r="I90" s="279">
        <v>24</v>
      </c>
      <c r="J90" s="279">
        <v>0</v>
      </c>
      <c r="K90" s="279">
        <v>0</v>
      </c>
      <c r="L90" s="279">
        <v>0</v>
      </c>
    </row>
    <row r="91" spans="1:23" ht="31.5" customHeight="1" x14ac:dyDescent="0.25">
      <c r="A91" s="717" t="s">
        <v>28</v>
      </c>
      <c r="B91" s="718" t="s">
        <v>859</v>
      </c>
      <c r="C91" s="719">
        <v>56</v>
      </c>
      <c r="D91" s="719">
        <v>56</v>
      </c>
      <c r="E91" s="719"/>
      <c r="F91" s="719">
        <v>56</v>
      </c>
      <c r="G91" s="719">
        <v>61</v>
      </c>
      <c r="H91" s="719">
        <v>66</v>
      </c>
      <c r="I91" s="719">
        <v>68</v>
      </c>
      <c r="J91" s="719">
        <v>70</v>
      </c>
      <c r="K91" s="719">
        <v>73</v>
      </c>
      <c r="L91" s="719">
        <v>76</v>
      </c>
    </row>
    <row r="92" spans="1:23" ht="15.75" x14ac:dyDescent="0.25">
      <c r="A92" s="720" t="s">
        <v>29</v>
      </c>
      <c r="B92" s="706" t="s">
        <v>860</v>
      </c>
      <c r="C92" s="707">
        <v>0</v>
      </c>
      <c r="D92" s="721">
        <v>0</v>
      </c>
      <c r="E92" s="721"/>
      <c r="F92" s="721">
        <v>0</v>
      </c>
      <c r="G92" s="721">
        <v>235</v>
      </c>
      <c r="H92" s="721">
        <v>490.6</v>
      </c>
      <c r="I92" s="721">
        <v>0</v>
      </c>
      <c r="J92" s="721">
        <v>0</v>
      </c>
      <c r="K92" s="721">
        <v>733.5</v>
      </c>
      <c r="L92" s="721">
        <v>0</v>
      </c>
    </row>
    <row r="93" spans="1:23" ht="15" customHeight="1" x14ac:dyDescent="0.25">
      <c r="A93" s="799" t="s">
        <v>119</v>
      </c>
      <c r="B93" s="799"/>
      <c r="C93" s="799"/>
      <c r="D93" s="799"/>
      <c r="E93" s="799"/>
      <c r="F93" s="799"/>
      <c r="G93" s="799"/>
      <c r="H93" s="799"/>
      <c r="I93" s="799"/>
      <c r="J93" s="799"/>
      <c r="K93" s="799"/>
      <c r="L93" s="799"/>
    </row>
    <row r="94" spans="1:23" x14ac:dyDescent="0.25">
      <c r="A94" s="799" t="s">
        <v>76</v>
      </c>
      <c r="B94" s="799"/>
      <c r="C94" s="799"/>
      <c r="D94" s="799"/>
      <c r="E94" s="799"/>
      <c r="F94" s="799"/>
      <c r="G94" s="799"/>
      <c r="H94" s="799"/>
      <c r="I94" s="799"/>
      <c r="J94" s="799"/>
      <c r="K94" s="799"/>
      <c r="L94" s="799"/>
    </row>
    <row r="95" spans="1:23" ht="17.25" x14ac:dyDescent="0.25">
      <c r="A95" s="6" t="s">
        <v>861</v>
      </c>
    </row>
    <row r="96" spans="1:23" ht="15.75" x14ac:dyDescent="0.25">
      <c r="D96" s="806"/>
      <c r="E96" s="855"/>
      <c r="F96" s="855"/>
      <c r="G96" s="855"/>
      <c r="H96" s="855"/>
      <c r="I96" s="855"/>
      <c r="J96" s="855"/>
      <c r="K96" s="855"/>
      <c r="L96" s="855"/>
      <c r="M96" s="855"/>
      <c r="N96" s="855"/>
      <c r="O96" s="865"/>
    </row>
    <row r="103" spans="13:14" ht="15.75" customHeight="1" x14ac:dyDescent="0.25">
      <c r="M103" s="4"/>
      <c r="N103" s="5"/>
    </row>
  </sheetData>
  <mergeCells count="23">
    <mergeCell ref="A83:L83"/>
    <mergeCell ref="A88:L88"/>
    <mergeCell ref="A93:L93"/>
    <mergeCell ref="A94:L94"/>
    <mergeCell ref="D96:O96"/>
    <mergeCell ref="A78:L78"/>
    <mergeCell ref="A6:L6"/>
    <mergeCell ref="A16:L16"/>
    <mergeCell ref="A31:L31"/>
    <mergeCell ref="A38:L38"/>
    <mergeCell ref="A46:L46"/>
    <mergeCell ref="A51:L51"/>
    <mergeCell ref="A58:L58"/>
    <mergeCell ref="A63:L63"/>
    <mergeCell ref="C64:D64"/>
    <mergeCell ref="A65:L65"/>
    <mergeCell ref="A70:L70"/>
    <mergeCell ref="K1:L1"/>
    <mergeCell ref="A2:L2"/>
    <mergeCell ref="A4:A5"/>
    <mergeCell ref="B4:B5"/>
    <mergeCell ref="C4:D4"/>
    <mergeCell ref="F4:L4"/>
  </mergeCells>
  <pageMargins left="0.78740157480314965" right="0.39370078740157483" top="0.39370078740157483" bottom="0.39370078740157483" header="0.31496062992125984" footer="0.31496062992125984"/>
  <pageSetup paperSize="9" scale="62" fitToHeight="0" orientation="landscape" r:id="rId1"/>
  <rowBreaks count="4" manualBreakCount="4">
    <brk id="22" max="11" man="1"/>
    <brk id="35" max="11" man="1"/>
    <brk id="54" max="11" man="1"/>
    <brk id="72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716"/>
  <sheetViews>
    <sheetView zoomScale="80" zoomScaleNormal="80" zoomScaleSheetLayoutView="70" workbookViewId="0">
      <pane ySplit="5" topLeftCell="A6" activePane="bottomLeft" state="frozen"/>
      <selection pane="bottomLeft" activeCell="D722" sqref="D722"/>
    </sheetView>
  </sheetViews>
  <sheetFormatPr defaultRowHeight="15.75" x14ac:dyDescent="0.25"/>
  <cols>
    <col min="1" max="1" width="5.5703125" style="516" customWidth="1"/>
    <col min="2" max="2" width="73.85546875" style="92" customWidth="1"/>
    <col min="3" max="3" width="18" style="516" customWidth="1"/>
    <col min="4" max="4" width="23.28515625" style="516" customWidth="1"/>
    <col min="5" max="5" width="27.5703125" style="516" customWidth="1"/>
    <col min="6" max="12" width="14.7109375" style="516" customWidth="1"/>
    <col min="13" max="13" width="86.28515625" style="510" customWidth="1"/>
    <col min="14" max="16384" width="9.140625" style="92"/>
  </cols>
  <sheetData>
    <row r="1" spans="1:24" ht="18" customHeight="1" x14ac:dyDescent="0.25">
      <c r="K1" s="878" t="s">
        <v>0</v>
      </c>
      <c r="L1" s="878"/>
    </row>
    <row r="2" spans="1:24" ht="75" customHeight="1" x14ac:dyDescent="0.25">
      <c r="A2" s="827" t="s">
        <v>47</v>
      </c>
      <c r="B2" s="827"/>
      <c r="C2" s="827"/>
      <c r="D2" s="827"/>
      <c r="E2" s="827"/>
      <c r="F2" s="827"/>
      <c r="G2" s="827"/>
      <c r="H2" s="827"/>
      <c r="I2" s="827"/>
      <c r="J2" s="827"/>
      <c r="K2" s="827"/>
      <c r="L2" s="827"/>
    </row>
    <row r="3" spans="1:24" ht="36.75" customHeight="1" x14ac:dyDescent="0.25">
      <c r="B3" s="3"/>
      <c r="C3" s="653"/>
      <c r="D3" s="653"/>
      <c r="E3" s="653"/>
      <c r="F3" s="653"/>
      <c r="G3" s="653"/>
      <c r="H3" s="653"/>
      <c r="I3" s="653"/>
      <c r="J3" s="653"/>
      <c r="K3" s="653"/>
      <c r="L3" s="653"/>
    </row>
    <row r="4" spans="1:24" ht="68.25" customHeight="1" x14ac:dyDescent="0.25">
      <c r="A4" s="807" t="s">
        <v>4</v>
      </c>
      <c r="B4" s="807" t="s">
        <v>685</v>
      </c>
      <c r="C4" s="807" t="s">
        <v>15</v>
      </c>
      <c r="D4" s="807"/>
      <c r="E4" s="687" t="s">
        <v>24</v>
      </c>
      <c r="F4" s="807" t="s">
        <v>25</v>
      </c>
      <c r="G4" s="807"/>
      <c r="H4" s="807"/>
      <c r="I4" s="807"/>
      <c r="J4" s="807"/>
      <c r="K4" s="807"/>
      <c r="L4" s="807"/>
      <c r="M4" s="686" t="s">
        <v>779</v>
      </c>
    </row>
    <row r="5" spans="1:24" ht="29.25" customHeight="1" x14ac:dyDescent="0.25">
      <c r="A5" s="807"/>
      <c r="B5" s="807"/>
      <c r="C5" s="687" t="s">
        <v>1</v>
      </c>
      <c r="D5" s="687" t="s">
        <v>2</v>
      </c>
      <c r="E5" s="687" t="s">
        <v>22</v>
      </c>
      <c r="F5" s="687" t="s">
        <v>16</v>
      </c>
      <c r="G5" s="687" t="s">
        <v>17</v>
      </c>
      <c r="H5" s="687" t="s">
        <v>18</v>
      </c>
      <c r="I5" s="687" t="s">
        <v>19</v>
      </c>
      <c r="J5" s="687" t="s">
        <v>20</v>
      </c>
      <c r="K5" s="687" t="s">
        <v>21</v>
      </c>
      <c r="L5" s="687" t="s">
        <v>22</v>
      </c>
      <c r="M5" s="692"/>
    </row>
    <row r="6" spans="1:24" ht="29.25" customHeight="1" x14ac:dyDescent="0.25">
      <c r="A6" s="881" t="s">
        <v>447</v>
      </c>
      <c r="B6" s="881"/>
      <c r="C6" s="881"/>
      <c r="D6" s="881"/>
      <c r="E6" s="881"/>
      <c r="F6" s="881"/>
      <c r="G6" s="881"/>
      <c r="H6" s="881"/>
      <c r="I6" s="881"/>
      <c r="J6" s="881"/>
      <c r="K6" s="881"/>
      <c r="L6" s="881"/>
      <c r="M6" s="692"/>
    </row>
    <row r="7" spans="1:24" ht="15.75" customHeight="1" x14ac:dyDescent="0.25">
      <c r="A7" s="866" t="s">
        <v>3</v>
      </c>
      <c r="B7" s="866"/>
      <c r="C7" s="866"/>
      <c r="D7" s="866"/>
      <c r="E7" s="866"/>
      <c r="F7" s="866"/>
      <c r="G7" s="866"/>
      <c r="H7" s="866"/>
      <c r="I7" s="866"/>
      <c r="J7" s="866"/>
      <c r="K7" s="866"/>
      <c r="L7" s="866"/>
      <c r="M7" s="692"/>
    </row>
    <row r="8" spans="1:24" s="176" customFormat="1" ht="31.5" x14ac:dyDescent="0.25">
      <c r="A8" s="690" t="s">
        <v>26</v>
      </c>
      <c r="B8" s="25" t="s">
        <v>665</v>
      </c>
      <c r="C8" s="163">
        <v>959689</v>
      </c>
      <c r="D8" s="163">
        <v>962835</v>
      </c>
      <c r="E8" s="690" t="s">
        <v>84</v>
      </c>
      <c r="F8" s="163">
        <v>963000</v>
      </c>
      <c r="G8" s="163">
        <v>970000</v>
      </c>
      <c r="H8" s="163">
        <v>977000</v>
      </c>
      <c r="I8" s="163">
        <v>984000</v>
      </c>
      <c r="J8" s="163">
        <v>991000</v>
      </c>
      <c r="K8" s="163">
        <v>998000</v>
      </c>
      <c r="L8" s="163">
        <v>1005000</v>
      </c>
      <c r="M8" s="692" t="s">
        <v>664</v>
      </c>
    </row>
    <row r="9" spans="1:24" s="176" customFormat="1" ht="31.5" x14ac:dyDescent="0.25">
      <c r="A9" s="690" t="s">
        <v>27</v>
      </c>
      <c r="B9" s="25" t="s">
        <v>781</v>
      </c>
      <c r="C9" s="694">
        <v>70.84</v>
      </c>
      <c r="D9" s="694">
        <v>71.680000000000007</v>
      </c>
      <c r="E9" s="690">
        <v>78</v>
      </c>
      <c r="F9" s="694">
        <v>72</v>
      </c>
      <c r="G9" s="690">
        <v>72.3</v>
      </c>
      <c r="H9" s="690">
        <v>73.3</v>
      </c>
      <c r="I9" s="690">
        <v>73.400000000000006</v>
      </c>
      <c r="J9" s="690">
        <v>73.599999999999994</v>
      </c>
      <c r="K9" s="690">
        <v>74</v>
      </c>
      <c r="L9" s="690" t="s">
        <v>261</v>
      </c>
      <c r="M9" s="692" t="s">
        <v>780</v>
      </c>
      <c r="N9" s="510"/>
      <c r="O9" s="510"/>
      <c r="P9" s="510"/>
      <c r="Q9" s="510"/>
      <c r="R9" s="510"/>
      <c r="S9" s="510"/>
      <c r="T9" s="510"/>
      <c r="U9" s="510"/>
      <c r="V9" s="510"/>
      <c r="W9" s="510"/>
      <c r="X9" s="510"/>
    </row>
    <row r="10" spans="1:24" s="176" customFormat="1" ht="53.25" customHeight="1" x14ac:dyDescent="0.25">
      <c r="A10" s="690" t="s">
        <v>28</v>
      </c>
      <c r="B10" s="25" t="s">
        <v>51</v>
      </c>
      <c r="C10" s="690">
        <v>19.8</v>
      </c>
      <c r="D10" s="690">
        <v>20</v>
      </c>
      <c r="E10" s="690">
        <v>6.6</v>
      </c>
      <c r="F10" s="690" t="s">
        <v>262</v>
      </c>
      <c r="G10" s="690" t="s">
        <v>263</v>
      </c>
      <c r="H10" s="690" t="s">
        <v>264</v>
      </c>
      <c r="I10" s="690" t="s">
        <v>265</v>
      </c>
      <c r="J10" s="690" t="s">
        <v>266</v>
      </c>
      <c r="K10" s="178" t="s">
        <v>267</v>
      </c>
      <c r="L10" s="690" t="s">
        <v>268</v>
      </c>
      <c r="M10" s="692" t="s">
        <v>782</v>
      </c>
    </row>
    <row r="11" spans="1:24" s="176" customFormat="1" ht="126" x14ac:dyDescent="0.25">
      <c r="A11" s="690" t="s">
        <v>29</v>
      </c>
      <c r="B11" s="25" t="s">
        <v>787</v>
      </c>
      <c r="C11" s="690">
        <v>26900</v>
      </c>
      <c r="D11" s="690">
        <v>25790</v>
      </c>
      <c r="E11" s="690" t="s">
        <v>270</v>
      </c>
      <c r="F11" s="163">
        <v>23000</v>
      </c>
      <c r="G11" s="163">
        <v>24700</v>
      </c>
      <c r="H11" s="163">
        <v>26400</v>
      </c>
      <c r="I11" s="163">
        <v>28100</v>
      </c>
      <c r="J11" s="163">
        <v>29800</v>
      </c>
      <c r="K11" s="163">
        <v>31500</v>
      </c>
      <c r="L11" s="163">
        <v>32800</v>
      </c>
      <c r="M11" s="692" t="s">
        <v>786</v>
      </c>
    </row>
    <row r="12" spans="1:24" s="176" customFormat="1" ht="31.5" customHeight="1" x14ac:dyDescent="0.25">
      <c r="A12" s="690" t="s">
        <v>30</v>
      </c>
      <c r="B12" s="25" t="s">
        <v>784</v>
      </c>
      <c r="C12" s="694" t="s">
        <v>84</v>
      </c>
      <c r="D12" s="694" t="s">
        <v>84</v>
      </c>
      <c r="E12" s="690">
        <v>67</v>
      </c>
      <c r="F12" s="690" t="s">
        <v>84</v>
      </c>
      <c r="G12" s="690" t="s">
        <v>84</v>
      </c>
      <c r="H12" s="690" t="s">
        <v>84</v>
      </c>
      <c r="I12" s="690" t="s">
        <v>84</v>
      </c>
      <c r="J12" s="690" t="s">
        <v>84</v>
      </c>
      <c r="K12" s="690" t="s">
        <v>84</v>
      </c>
      <c r="L12" s="690" t="s">
        <v>84</v>
      </c>
      <c r="M12" s="692" t="s">
        <v>783</v>
      </c>
    </row>
    <row r="13" spans="1:24" s="176" customFormat="1" ht="45.75" customHeight="1" x14ac:dyDescent="0.25">
      <c r="A13" s="690" t="s">
        <v>31</v>
      </c>
      <c r="B13" s="25" t="s">
        <v>32</v>
      </c>
      <c r="C13" s="500">
        <v>2.09</v>
      </c>
      <c r="D13" s="690">
        <v>1.927</v>
      </c>
      <c r="E13" s="690">
        <v>1.7</v>
      </c>
      <c r="F13" s="690">
        <v>2.21</v>
      </c>
      <c r="G13" s="690">
        <v>2.2400000000000002</v>
      </c>
      <c r="H13" s="690">
        <v>2.2400000000000002</v>
      </c>
      <c r="I13" s="690">
        <v>2.2400000000000002</v>
      </c>
      <c r="J13" s="690">
        <v>2.25</v>
      </c>
      <c r="K13" s="690">
        <v>2.25</v>
      </c>
      <c r="L13" s="690" t="s">
        <v>273</v>
      </c>
      <c r="M13" s="692" t="s">
        <v>780</v>
      </c>
    </row>
    <row r="14" spans="1:24" s="176" customFormat="1" ht="31.5" customHeight="1" x14ac:dyDescent="0.25">
      <c r="A14" s="690" t="s">
        <v>33</v>
      </c>
      <c r="B14" s="25" t="s">
        <v>785</v>
      </c>
      <c r="C14" s="690" t="s">
        <v>84</v>
      </c>
      <c r="D14" s="690" t="s">
        <v>84</v>
      </c>
      <c r="E14" s="690" t="s">
        <v>84</v>
      </c>
      <c r="F14" s="690" t="s">
        <v>84</v>
      </c>
      <c r="G14" s="690" t="s">
        <v>84</v>
      </c>
      <c r="H14" s="690" t="s">
        <v>84</v>
      </c>
      <c r="I14" s="690" t="s">
        <v>84</v>
      </c>
      <c r="J14" s="690" t="s">
        <v>84</v>
      </c>
      <c r="K14" s="690" t="s">
        <v>84</v>
      </c>
      <c r="L14" s="690" t="s">
        <v>84</v>
      </c>
      <c r="M14" s="692" t="s">
        <v>783</v>
      </c>
    </row>
    <row r="15" spans="1:24" s="176" customFormat="1" ht="31.5" customHeight="1" x14ac:dyDescent="0.25">
      <c r="A15" s="690" t="s">
        <v>34</v>
      </c>
      <c r="B15" s="25" t="s">
        <v>52</v>
      </c>
      <c r="C15" s="690">
        <v>34.799999999999997</v>
      </c>
      <c r="D15" s="690">
        <v>35.799999999999997</v>
      </c>
      <c r="E15" s="690">
        <v>55</v>
      </c>
      <c r="F15" s="690">
        <v>37</v>
      </c>
      <c r="G15" s="690">
        <v>38</v>
      </c>
      <c r="H15" s="690">
        <v>43</v>
      </c>
      <c r="I15" s="690">
        <v>46</v>
      </c>
      <c r="J15" s="690">
        <v>49</v>
      </c>
      <c r="K15" s="690">
        <v>52</v>
      </c>
      <c r="L15" s="690">
        <v>55</v>
      </c>
      <c r="M15" s="692"/>
    </row>
    <row r="16" spans="1:24" s="176" customFormat="1" ht="31.5" customHeight="1" x14ac:dyDescent="0.25">
      <c r="A16" s="690" t="s">
        <v>170</v>
      </c>
      <c r="B16" s="25" t="s">
        <v>430</v>
      </c>
      <c r="C16" s="690"/>
      <c r="D16" s="690"/>
      <c r="E16" s="690"/>
      <c r="F16" s="690"/>
      <c r="G16" s="690">
        <v>39</v>
      </c>
      <c r="H16" s="690">
        <v>33</v>
      </c>
      <c r="I16" s="690">
        <v>22</v>
      </c>
      <c r="J16" s="690">
        <v>22</v>
      </c>
      <c r="K16" s="690">
        <v>25</v>
      </c>
      <c r="L16" s="690">
        <v>36</v>
      </c>
      <c r="M16" s="692" t="s">
        <v>772</v>
      </c>
    </row>
    <row r="17" spans="1:13" s="176" customFormat="1" ht="31.5" customHeight="1" x14ac:dyDescent="0.25">
      <c r="A17" s="690" t="s">
        <v>172</v>
      </c>
      <c r="B17" s="25" t="s">
        <v>429</v>
      </c>
      <c r="C17" s="690"/>
      <c r="D17" s="690"/>
      <c r="E17" s="690"/>
      <c r="F17" s="690">
        <v>50</v>
      </c>
      <c r="G17" s="690">
        <v>50</v>
      </c>
      <c r="H17" s="690">
        <v>50</v>
      </c>
      <c r="I17" s="690">
        <v>50</v>
      </c>
      <c r="J17" s="690">
        <v>50</v>
      </c>
      <c r="K17" s="690">
        <v>50</v>
      </c>
      <c r="L17" s="690">
        <v>50</v>
      </c>
      <c r="M17" s="692" t="s">
        <v>772</v>
      </c>
    </row>
    <row r="18" spans="1:13" ht="15.75" customHeight="1" x14ac:dyDescent="0.25">
      <c r="A18" s="866" t="s">
        <v>5</v>
      </c>
      <c r="B18" s="866"/>
      <c r="C18" s="866"/>
      <c r="D18" s="866"/>
      <c r="E18" s="866"/>
      <c r="F18" s="866"/>
      <c r="G18" s="866"/>
      <c r="H18" s="866"/>
      <c r="I18" s="866"/>
      <c r="J18" s="866"/>
      <c r="K18" s="866"/>
      <c r="L18" s="866"/>
      <c r="M18" s="692"/>
    </row>
    <row r="19" spans="1:13" ht="43.5" customHeight="1" x14ac:dyDescent="0.25">
      <c r="A19" s="689" t="s">
        <v>26</v>
      </c>
      <c r="B19" s="86" t="s">
        <v>38</v>
      </c>
      <c r="C19" s="689">
        <v>532.20000000000005</v>
      </c>
      <c r="D19" s="689">
        <v>501.2</v>
      </c>
      <c r="E19" s="689">
        <v>350</v>
      </c>
      <c r="F19" s="484">
        <v>491.2</v>
      </c>
      <c r="G19" s="484">
        <v>486.1</v>
      </c>
      <c r="H19" s="484">
        <v>441.2</v>
      </c>
      <c r="I19" s="484">
        <v>401.2</v>
      </c>
      <c r="J19" s="484">
        <v>371.2</v>
      </c>
      <c r="K19" s="484">
        <v>360</v>
      </c>
      <c r="L19" s="484">
        <v>350</v>
      </c>
      <c r="M19" s="692" t="s">
        <v>759</v>
      </c>
    </row>
    <row r="20" spans="1:13" ht="39" customHeight="1" x14ac:dyDescent="0.25">
      <c r="A20" s="689" t="s">
        <v>27</v>
      </c>
      <c r="B20" s="86" t="s">
        <v>35</v>
      </c>
      <c r="C20" s="689">
        <v>368.7</v>
      </c>
      <c r="D20" s="689">
        <v>364.2</v>
      </c>
      <c r="E20" s="689">
        <v>450</v>
      </c>
      <c r="F20" s="689">
        <v>368.7</v>
      </c>
      <c r="G20" s="689">
        <v>368</v>
      </c>
      <c r="H20" s="689">
        <v>367.5</v>
      </c>
      <c r="I20" s="689">
        <v>367.2</v>
      </c>
      <c r="J20" s="689">
        <v>367</v>
      </c>
      <c r="K20" s="689">
        <v>360</v>
      </c>
      <c r="L20" s="689">
        <v>356.8</v>
      </c>
      <c r="M20" s="125" t="s">
        <v>711</v>
      </c>
    </row>
    <row r="21" spans="1:13" ht="42" customHeight="1" x14ac:dyDescent="0.25">
      <c r="A21" s="689" t="s">
        <v>28</v>
      </c>
      <c r="B21" s="86" t="s">
        <v>36</v>
      </c>
      <c r="C21" s="689">
        <v>134.6</v>
      </c>
      <c r="D21" s="689">
        <v>136.5</v>
      </c>
      <c r="E21" s="689">
        <v>185</v>
      </c>
      <c r="F21" s="689">
        <v>134.6</v>
      </c>
      <c r="G21" s="689">
        <v>134.19999999999999</v>
      </c>
      <c r="H21" s="689">
        <v>133.80000000000001</v>
      </c>
      <c r="I21" s="689">
        <v>133.19999999999999</v>
      </c>
      <c r="J21" s="689">
        <v>132.6</v>
      </c>
      <c r="K21" s="689">
        <v>132.19999999999999</v>
      </c>
      <c r="L21" s="696">
        <v>132</v>
      </c>
      <c r="M21" s="125" t="s">
        <v>718</v>
      </c>
    </row>
    <row r="22" spans="1:13" ht="38.25" customHeight="1" x14ac:dyDescent="0.25">
      <c r="A22" s="689" t="s">
        <v>29</v>
      </c>
      <c r="B22" s="86" t="s">
        <v>37</v>
      </c>
      <c r="C22" s="689">
        <v>7.2</v>
      </c>
      <c r="D22" s="689">
        <v>5.0999999999999996</v>
      </c>
      <c r="E22" s="689">
        <v>4.5</v>
      </c>
      <c r="F22" s="689">
        <v>5.0999999999999996</v>
      </c>
      <c r="G22" s="689">
        <v>5</v>
      </c>
      <c r="H22" s="689">
        <v>4.9000000000000004</v>
      </c>
      <c r="I22" s="689">
        <v>4.8</v>
      </c>
      <c r="J22" s="689">
        <v>4.7</v>
      </c>
      <c r="K22" s="689">
        <v>4.5999999999999996</v>
      </c>
      <c r="L22" s="689">
        <v>4.5</v>
      </c>
      <c r="M22" s="692"/>
    </row>
    <row r="23" spans="1:13" ht="57" customHeight="1" x14ac:dyDescent="0.25">
      <c r="A23" s="689" t="s">
        <v>30</v>
      </c>
      <c r="B23" s="86" t="s">
        <v>49</v>
      </c>
      <c r="C23" s="689">
        <v>45</v>
      </c>
      <c r="D23" s="689">
        <v>30</v>
      </c>
      <c r="E23" s="689" t="s">
        <v>84</v>
      </c>
      <c r="F23" s="689">
        <v>25</v>
      </c>
      <c r="G23" s="689">
        <v>25</v>
      </c>
      <c r="H23" s="689">
        <v>25</v>
      </c>
      <c r="I23" s="689">
        <v>20</v>
      </c>
      <c r="J23" s="689">
        <v>20</v>
      </c>
      <c r="K23" s="689">
        <v>20</v>
      </c>
      <c r="L23" s="695">
        <v>15</v>
      </c>
      <c r="M23" s="692"/>
    </row>
    <row r="24" spans="1:13" x14ac:dyDescent="0.25">
      <c r="A24" s="689" t="s">
        <v>31</v>
      </c>
      <c r="B24" s="86" t="s">
        <v>275</v>
      </c>
      <c r="C24" s="689">
        <v>72.8</v>
      </c>
      <c r="D24" s="689">
        <v>75.099999999999994</v>
      </c>
      <c r="E24" s="689" t="s">
        <v>84</v>
      </c>
      <c r="F24" s="689">
        <v>76</v>
      </c>
      <c r="G24" s="689">
        <v>77</v>
      </c>
      <c r="H24" s="689">
        <v>78</v>
      </c>
      <c r="I24" s="689">
        <v>79</v>
      </c>
      <c r="J24" s="689">
        <v>80</v>
      </c>
      <c r="K24" s="689">
        <v>81</v>
      </c>
      <c r="L24" s="695">
        <v>82</v>
      </c>
      <c r="M24" s="692"/>
    </row>
    <row r="25" spans="1:13" x14ac:dyDescent="0.25">
      <c r="A25" s="689" t="s">
        <v>33</v>
      </c>
      <c r="B25" s="86" t="s">
        <v>276</v>
      </c>
      <c r="C25" s="689">
        <v>79.8</v>
      </c>
      <c r="D25" s="689">
        <v>82.9</v>
      </c>
      <c r="E25" s="689" t="s">
        <v>84</v>
      </c>
      <c r="F25" s="689">
        <v>83</v>
      </c>
      <c r="G25" s="689">
        <v>84</v>
      </c>
      <c r="H25" s="689">
        <v>85</v>
      </c>
      <c r="I25" s="689">
        <v>86</v>
      </c>
      <c r="J25" s="689">
        <v>87</v>
      </c>
      <c r="K25" s="689">
        <v>88</v>
      </c>
      <c r="L25" s="695">
        <v>89</v>
      </c>
      <c r="M25" s="692"/>
    </row>
    <row r="26" spans="1:13" x14ac:dyDescent="0.25">
      <c r="A26" s="689" t="s">
        <v>34</v>
      </c>
      <c r="B26" s="86" t="s">
        <v>277</v>
      </c>
      <c r="C26" s="689">
        <v>70</v>
      </c>
      <c r="D26" s="689">
        <v>72</v>
      </c>
      <c r="E26" s="689" t="s">
        <v>84</v>
      </c>
      <c r="F26" s="689">
        <v>74</v>
      </c>
      <c r="G26" s="689">
        <v>76</v>
      </c>
      <c r="H26" s="689">
        <v>78</v>
      </c>
      <c r="I26" s="689">
        <v>80</v>
      </c>
      <c r="J26" s="689">
        <v>82</v>
      </c>
      <c r="K26" s="689">
        <v>84</v>
      </c>
      <c r="L26" s="695">
        <v>85</v>
      </c>
      <c r="M26" s="692"/>
    </row>
    <row r="27" spans="1:13" x14ac:dyDescent="0.25">
      <c r="A27" s="689" t="s">
        <v>170</v>
      </c>
      <c r="B27" s="86" t="s">
        <v>278</v>
      </c>
      <c r="C27" s="689">
        <v>92</v>
      </c>
      <c r="D27" s="689">
        <v>93</v>
      </c>
      <c r="E27" s="689" t="s">
        <v>84</v>
      </c>
      <c r="F27" s="689">
        <v>94.5</v>
      </c>
      <c r="G27" s="689">
        <v>94.7</v>
      </c>
      <c r="H27" s="689">
        <v>94.8</v>
      </c>
      <c r="I27" s="689">
        <v>95</v>
      </c>
      <c r="J27" s="689">
        <v>95.1</v>
      </c>
      <c r="K27" s="689">
        <v>95.2</v>
      </c>
      <c r="L27" s="695">
        <v>95.3</v>
      </c>
      <c r="M27" s="692"/>
    </row>
    <row r="28" spans="1:13" ht="47.25" x14ac:dyDescent="0.25">
      <c r="A28" s="689" t="s">
        <v>172</v>
      </c>
      <c r="B28" s="86" t="s">
        <v>279</v>
      </c>
      <c r="C28" s="689">
        <v>28</v>
      </c>
      <c r="D28" s="689">
        <v>30</v>
      </c>
      <c r="E28" s="689" t="s">
        <v>84</v>
      </c>
      <c r="F28" s="689">
        <v>30</v>
      </c>
      <c r="G28" s="689">
        <v>40</v>
      </c>
      <c r="H28" s="689">
        <v>50</v>
      </c>
      <c r="I28" s="689">
        <v>55</v>
      </c>
      <c r="J28" s="689">
        <v>60</v>
      </c>
      <c r="K28" s="689">
        <v>70</v>
      </c>
      <c r="L28" s="695">
        <v>80</v>
      </c>
      <c r="M28" s="692" t="s">
        <v>736</v>
      </c>
    </row>
    <row r="29" spans="1:13" ht="47.25" x14ac:dyDescent="0.25">
      <c r="A29" s="689" t="s">
        <v>174</v>
      </c>
      <c r="B29" s="86" t="s">
        <v>280</v>
      </c>
      <c r="C29" s="689">
        <v>28</v>
      </c>
      <c r="D29" s="689">
        <v>30</v>
      </c>
      <c r="E29" s="689" t="s">
        <v>84</v>
      </c>
      <c r="F29" s="689">
        <v>30</v>
      </c>
      <c r="G29" s="689">
        <v>40</v>
      </c>
      <c r="H29" s="689">
        <v>50</v>
      </c>
      <c r="I29" s="689">
        <v>60</v>
      </c>
      <c r="J29" s="689">
        <v>70</v>
      </c>
      <c r="K29" s="689">
        <v>75</v>
      </c>
      <c r="L29" s="695">
        <v>80</v>
      </c>
      <c r="M29" s="692" t="s">
        <v>736</v>
      </c>
    </row>
    <row r="30" spans="1:13" ht="31.5" x14ac:dyDescent="0.25">
      <c r="A30" s="689" t="s">
        <v>176</v>
      </c>
      <c r="B30" s="86" t="s">
        <v>281</v>
      </c>
      <c r="C30" s="689">
        <v>1</v>
      </c>
      <c r="D30" s="689">
        <v>1</v>
      </c>
      <c r="E30" s="689" t="s">
        <v>84</v>
      </c>
      <c r="F30" s="689">
        <v>1</v>
      </c>
      <c r="G30" s="689">
        <v>3</v>
      </c>
      <c r="H30" s="689">
        <v>5</v>
      </c>
      <c r="I30" s="689">
        <v>8</v>
      </c>
      <c r="J30" s="689">
        <v>12</v>
      </c>
      <c r="K30" s="689">
        <v>16</v>
      </c>
      <c r="L30" s="695">
        <v>20</v>
      </c>
      <c r="M30" s="692"/>
    </row>
    <row r="31" spans="1:13" x14ac:dyDescent="0.25">
      <c r="A31" s="689" t="s">
        <v>178</v>
      </c>
      <c r="B31" s="86" t="s">
        <v>282</v>
      </c>
      <c r="C31" s="689">
        <v>12</v>
      </c>
      <c r="D31" s="689">
        <v>12</v>
      </c>
      <c r="E31" s="689" t="s">
        <v>84</v>
      </c>
      <c r="F31" s="689">
        <v>12</v>
      </c>
      <c r="G31" s="689">
        <v>15</v>
      </c>
      <c r="H31" s="689">
        <v>17</v>
      </c>
      <c r="I31" s="689">
        <v>18</v>
      </c>
      <c r="J31" s="689">
        <v>20</v>
      </c>
      <c r="K31" s="689">
        <v>21</v>
      </c>
      <c r="L31" s="695">
        <v>22</v>
      </c>
      <c r="M31" s="692"/>
    </row>
    <row r="32" spans="1:13" ht="15.75" customHeight="1" x14ac:dyDescent="0.25">
      <c r="A32" s="866" t="s">
        <v>6</v>
      </c>
      <c r="B32" s="866"/>
      <c r="C32" s="866"/>
      <c r="D32" s="866"/>
      <c r="E32" s="866"/>
      <c r="F32" s="866"/>
      <c r="G32" s="866"/>
      <c r="H32" s="866"/>
      <c r="I32" s="866"/>
      <c r="J32" s="866"/>
      <c r="K32" s="866"/>
      <c r="L32" s="866"/>
      <c r="M32" s="692"/>
    </row>
    <row r="33" spans="1:13" ht="40.5" customHeight="1" x14ac:dyDescent="0.25">
      <c r="A33" s="689" t="s">
        <v>26</v>
      </c>
      <c r="B33" s="86" t="s">
        <v>50</v>
      </c>
      <c r="C33" s="689">
        <v>42.7</v>
      </c>
      <c r="D33" s="689">
        <v>68.5</v>
      </c>
      <c r="E33" s="689" t="s">
        <v>59</v>
      </c>
      <c r="F33" s="689">
        <v>74.2</v>
      </c>
      <c r="G33" s="689">
        <v>88</v>
      </c>
      <c r="H33" s="689">
        <v>100</v>
      </c>
      <c r="I33" s="689">
        <v>100</v>
      </c>
      <c r="J33" s="689">
        <v>100</v>
      </c>
      <c r="K33" s="689">
        <v>100</v>
      </c>
      <c r="L33" s="689">
        <v>100</v>
      </c>
      <c r="M33" s="692"/>
    </row>
    <row r="34" spans="1:13" ht="47.25" x14ac:dyDescent="0.25">
      <c r="A34" s="689" t="s">
        <v>27</v>
      </c>
      <c r="B34" s="86" t="s">
        <v>53</v>
      </c>
      <c r="C34" s="689">
        <v>88</v>
      </c>
      <c r="D34" s="689">
        <v>90</v>
      </c>
      <c r="E34" s="689" t="s">
        <v>84</v>
      </c>
      <c r="F34" s="150">
        <v>90</v>
      </c>
      <c r="G34" s="150">
        <v>90</v>
      </c>
      <c r="H34" s="150">
        <v>91</v>
      </c>
      <c r="I34" s="150">
        <v>94</v>
      </c>
      <c r="J34" s="150">
        <v>97</v>
      </c>
      <c r="K34" s="150">
        <v>99</v>
      </c>
      <c r="L34" s="150">
        <v>100</v>
      </c>
      <c r="M34" s="692"/>
    </row>
    <row r="35" spans="1:13" s="134" customFormat="1" ht="63" x14ac:dyDescent="0.25">
      <c r="A35" s="689" t="s">
        <v>28</v>
      </c>
      <c r="B35" s="103" t="s">
        <v>54</v>
      </c>
      <c r="C35" s="689">
        <v>13</v>
      </c>
      <c r="D35" s="689">
        <v>13</v>
      </c>
      <c r="E35" s="689" t="s">
        <v>84</v>
      </c>
      <c r="F35" s="150">
        <v>13</v>
      </c>
      <c r="G35" s="150">
        <v>13</v>
      </c>
      <c r="H35" s="150">
        <v>13</v>
      </c>
      <c r="I35" s="150">
        <v>11</v>
      </c>
      <c r="J35" s="150">
        <v>9</v>
      </c>
      <c r="K35" s="150">
        <v>7</v>
      </c>
      <c r="L35" s="150">
        <v>5</v>
      </c>
      <c r="M35" s="692"/>
    </row>
    <row r="36" spans="1:13" ht="95.25" customHeight="1" x14ac:dyDescent="0.25">
      <c r="A36" s="689" t="s">
        <v>29</v>
      </c>
      <c r="B36" s="103" t="s">
        <v>283</v>
      </c>
      <c r="C36" s="689">
        <v>0</v>
      </c>
      <c r="D36" s="689">
        <v>5.0000000000000001E-3</v>
      </c>
      <c r="E36" s="689" t="s">
        <v>84</v>
      </c>
      <c r="F36" s="148">
        <v>1.2E-2</v>
      </c>
      <c r="G36" s="148">
        <v>2.1999999999999999E-2</v>
      </c>
      <c r="H36" s="148">
        <v>3.5999999999999997E-2</v>
      </c>
      <c r="I36" s="148">
        <v>5.5E-2</v>
      </c>
      <c r="J36" s="148">
        <v>0.08</v>
      </c>
      <c r="K36" s="145">
        <v>0.112</v>
      </c>
      <c r="L36" s="145">
        <v>0.152</v>
      </c>
      <c r="M36" s="692"/>
    </row>
    <row r="37" spans="1:13" ht="81.75" customHeight="1" x14ac:dyDescent="0.25">
      <c r="A37" s="689" t="s">
        <v>30</v>
      </c>
      <c r="B37" s="103" t="s">
        <v>99</v>
      </c>
      <c r="C37" s="689">
        <v>0</v>
      </c>
      <c r="D37" s="689">
        <v>1</v>
      </c>
      <c r="E37" s="689" t="s">
        <v>84</v>
      </c>
      <c r="F37" s="150">
        <v>1</v>
      </c>
      <c r="G37" s="150">
        <v>2</v>
      </c>
      <c r="H37" s="150">
        <v>2</v>
      </c>
      <c r="I37" s="150">
        <v>3</v>
      </c>
      <c r="J37" s="150">
        <v>3</v>
      </c>
      <c r="K37" s="689">
        <v>4</v>
      </c>
      <c r="L37" s="689">
        <v>4</v>
      </c>
      <c r="M37" s="692"/>
    </row>
    <row r="38" spans="1:13" ht="63" x14ac:dyDescent="0.25">
      <c r="A38" s="689" t="s">
        <v>31</v>
      </c>
      <c r="B38" s="103" t="s">
        <v>55</v>
      </c>
      <c r="C38" s="689">
        <v>73.3</v>
      </c>
      <c r="D38" s="689">
        <v>75</v>
      </c>
      <c r="E38" s="689" t="s">
        <v>84</v>
      </c>
      <c r="F38" s="689">
        <v>75</v>
      </c>
      <c r="G38" s="689">
        <v>75</v>
      </c>
      <c r="H38" s="689">
        <v>77</v>
      </c>
      <c r="I38" s="689">
        <v>78</v>
      </c>
      <c r="J38" s="689">
        <v>82</v>
      </c>
      <c r="K38" s="689">
        <v>84</v>
      </c>
      <c r="L38" s="689">
        <v>86</v>
      </c>
      <c r="M38" s="692"/>
    </row>
    <row r="39" spans="1:13" x14ac:dyDescent="0.25">
      <c r="A39" s="689" t="s">
        <v>33</v>
      </c>
      <c r="B39" s="103" t="s">
        <v>284</v>
      </c>
      <c r="C39" s="689">
        <v>2950</v>
      </c>
      <c r="D39" s="689">
        <v>3000</v>
      </c>
      <c r="E39" s="689" t="s">
        <v>84</v>
      </c>
      <c r="F39" s="150">
        <v>3000</v>
      </c>
      <c r="G39" s="150">
        <v>3010</v>
      </c>
      <c r="H39" s="150">
        <v>3020</v>
      </c>
      <c r="I39" s="150">
        <v>3030</v>
      </c>
      <c r="J39" s="150">
        <v>3050</v>
      </c>
      <c r="K39" s="150">
        <v>3050</v>
      </c>
      <c r="L39" s="150">
        <v>3050</v>
      </c>
      <c r="M39" s="692"/>
    </row>
    <row r="40" spans="1:13" ht="47.25" x14ac:dyDescent="0.25">
      <c r="A40" s="689" t="s">
        <v>34</v>
      </c>
      <c r="B40" s="103" t="s">
        <v>285</v>
      </c>
      <c r="C40" s="689">
        <v>78.5</v>
      </c>
      <c r="D40" s="689">
        <v>80</v>
      </c>
      <c r="E40" s="689" t="s">
        <v>84</v>
      </c>
      <c r="F40" s="689">
        <v>88</v>
      </c>
      <c r="G40" s="689">
        <v>95</v>
      </c>
      <c r="H40" s="689">
        <v>95</v>
      </c>
      <c r="I40" s="689">
        <v>96</v>
      </c>
      <c r="J40" s="689">
        <v>97</v>
      </c>
      <c r="K40" s="689">
        <v>100</v>
      </c>
      <c r="L40" s="689">
        <v>100</v>
      </c>
      <c r="M40" s="692"/>
    </row>
    <row r="41" spans="1:13" ht="31.5" x14ac:dyDescent="0.25">
      <c r="A41" s="689" t="s">
        <v>170</v>
      </c>
      <c r="B41" s="103" t="s">
        <v>286</v>
      </c>
      <c r="C41" s="689">
        <v>0.1</v>
      </c>
      <c r="D41" s="689">
        <v>1.6</v>
      </c>
      <c r="E41" s="689" t="s">
        <v>84</v>
      </c>
      <c r="F41" s="689">
        <v>3</v>
      </c>
      <c r="G41" s="689">
        <v>7.5</v>
      </c>
      <c r="H41" s="689">
        <v>9</v>
      </c>
      <c r="I41" s="689">
        <v>12</v>
      </c>
      <c r="J41" s="689">
        <v>15</v>
      </c>
      <c r="K41" s="689">
        <v>15</v>
      </c>
      <c r="L41" s="689">
        <v>15</v>
      </c>
      <c r="M41" s="692"/>
    </row>
    <row r="42" spans="1:13" ht="94.5" x14ac:dyDescent="0.25">
      <c r="A42" s="689" t="s">
        <v>172</v>
      </c>
      <c r="B42" s="103" t="s">
        <v>287</v>
      </c>
      <c r="C42" s="689" t="s">
        <v>84</v>
      </c>
      <c r="D42" s="689">
        <v>18</v>
      </c>
      <c r="E42" s="689" t="s">
        <v>84</v>
      </c>
      <c r="F42" s="689">
        <v>20</v>
      </c>
      <c r="G42" s="689">
        <v>40</v>
      </c>
      <c r="H42" s="689">
        <v>50</v>
      </c>
      <c r="I42" s="689">
        <v>60</v>
      </c>
      <c r="J42" s="689">
        <v>70</v>
      </c>
      <c r="K42" s="689">
        <v>80</v>
      </c>
      <c r="L42" s="689">
        <v>85</v>
      </c>
      <c r="M42" s="692"/>
    </row>
    <row r="43" spans="1:13" ht="31.5" x14ac:dyDescent="0.25">
      <c r="A43" s="689" t="s">
        <v>174</v>
      </c>
      <c r="B43" s="86" t="s">
        <v>288</v>
      </c>
      <c r="C43" s="689">
        <v>9</v>
      </c>
      <c r="D43" s="689">
        <v>9</v>
      </c>
      <c r="E43" s="689" t="s">
        <v>84</v>
      </c>
      <c r="F43" s="150">
        <v>9</v>
      </c>
      <c r="G43" s="150">
        <v>12</v>
      </c>
      <c r="H43" s="150">
        <v>13</v>
      </c>
      <c r="I43" s="150">
        <v>14</v>
      </c>
      <c r="J43" s="150">
        <v>15</v>
      </c>
      <c r="K43" s="689">
        <v>16</v>
      </c>
      <c r="L43" s="689">
        <v>17</v>
      </c>
      <c r="M43" s="692"/>
    </row>
    <row r="44" spans="1:13" ht="47.25" x14ac:dyDescent="0.25">
      <c r="A44" s="689" t="s">
        <v>176</v>
      </c>
      <c r="B44" s="86" t="s">
        <v>289</v>
      </c>
      <c r="C44" s="689">
        <v>0</v>
      </c>
      <c r="D44" s="689">
        <v>1</v>
      </c>
      <c r="E44" s="689" t="s">
        <v>84</v>
      </c>
      <c r="F44" s="150">
        <v>3</v>
      </c>
      <c r="G44" s="150">
        <v>6</v>
      </c>
      <c r="H44" s="150">
        <v>9</v>
      </c>
      <c r="I44" s="150">
        <v>12</v>
      </c>
      <c r="J44" s="150">
        <v>15</v>
      </c>
      <c r="K44" s="689">
        <v>18</v>
      </c>
      <c r="L44" s="689">
        <v>21</v>
      </c>
      <c r="M44" s="692"/>
    </row>
    <row r="45" spans="1:13" ht="47.25" x14ac:dyDescent="0.25">
      <c r="A45" s="689" t="s">
        <v>178</v>
      </c>
      <c r="B45" s="86" t="s">
        <v>290</v>
      </c>
      <c r="C45" s="689" t="s">
        <v>84</v>
      </c>
      <c r="D45" s="689" t="s">
        <v>84</v>
      </c>
      <c r="E45" s="689" t="s">
        <v>84</v>
      </c>
      <c r="F45" s="144" t="s">
        <v>84</v>
      </c>
      <c r="G45" s="144">
        <v>150</v>
      </c>
      <c r="H45" s="144">
        <v>150</v>
      </c>
      <c r="I45" s="144">
        <v>150</v>
      </c>
      <c r="J45" s="144">
        <v>150</v>
      </c>
      <c r="K45" s="144">
        <v>150</v>
      </c>
      <c r="L45" s="144">
        <v>150</v>
      </c>
      <c r="M45" s="692"/>
    </row>
    <row r="46" spans="1:13" ht="21" customHeight="1" x14ac:dyDescent="0.25">
      <c r="A46" s="866" t="s">
        <v>7</v>
      </c>
      <c r="B46" s="866"/>
      <c r="C46" s="866"/>
      <c r="D46" s="866"/>
      <c r="E46" s="866"/>
      <c r="F46" s="866"/>
      <c r="G46" s="866"/>
      <c r="H46" s="866"/>
      <c r="I46" s="866"/>
      <c r="J46" s="866"/>
      <c r="K46" s="866"/>
      <c r="L46" s="866"/>
      <c r="M46" s="692"/>
    </row>
    <row r="47" spans="1:13" ht="47.25" x14ac:dyDescent="0.25">
      <c r="A47" s="689" t="s">
        <v>26</v>
      </c>
      <c r="B47" s="86" t="s">
        <v>56</v>
      </c>
      <c r="C47" s="689">
        <v>16.5</v>
      </c>
      <c r="D47" s="689" t="s">
        <v>291</v>
      </c>
      <c r="E47" s="689"/>
      <c r="F47" s="689">
        <v>17.600000000000001</v>
      </c>
      <c r="G47" s="689">
        <v>15</v>
      </c>
      <c r="H47" s="689">
        <v>13</v>
      </c>
      <c r="I47" s="689">
        <v>11</v>
      </c>
      <c r="J47" s="689">
        <v>9</v>
      </c>
      <c r="K47" s="689">
        <v>7</v>
      </c>
      <c r="L47" s="689">
        <v>4</v>
      </c>
      <c r="M47" s="125" t="s">
        <v>698</v>
      </c>
    </row>
    <row r="48" spans="1:13" ht="65.25" customHeight="1" x14ac:dyDescent="0.25">
      <c r="A48" s="689" t="s">
        <v>27</v>
      </c>
      <c r="B48" s="86" t="s">
        <v>58</v>
      </c>
      <c r="C48" s="691">
        <v>3.06</v>
      </c>
      <c r="D48" s="689">
        <v>2.78</v>
      </c>
      <c r="E48" s="689"/>
      <c r="F48" s="689">
        <v>2.7</v>
      </c>
      <c r="G48" s="689">
        <v>2.7</v>
      </c>
      <c r="H48" s="689">
        <v>2.6</v>
      </c>
      <c r="I48" s="689">
        <v>2.6</v>
      </c>
      <c r="J48" s="689">
        <v>2.6</v>
      </c>
      <c r="K48" s="689">
        <v>2.6</v>
      </c>
      <c r="L48" s="689">
        <v>2.5</v>
      </c>
      <c r="M48" s="692"/>
    </row>
    <row r="49" spans="1:13" ht="52.5" customHeight="1" x14ac:dyDescent="0.25">
      <c r="A49" s="689" t="s">
        <v>28</v>
      </c>
      <c r="B49" s="86" t="s">
        <v>57</v>
      </c>
      <c r="C49" s="689">
        <v>29.7</v>
      </c>
      <c r="D49" s="689">
        <v>31.6</v>
      </c>
      <c r="E49" s="689"/>
      <c r="F49" s="696">
        <v>32.08</v>
      </c>
      <c r="G49" s="696">
        <v>32.590000000000003</v>
      </c>
      <c r="H49" s="696">
        <v>33.1</v>
      </c>
      <c r="I49" s="696">
        <v>33.61</v>
      </c>
      <c r="J49" s="696">
        <v>34.9</v>
      </c>
      <c r="K49" s="696">
        <v>36.4</v>
      </c>
      <c r="L49" s="696">
        <v>37.200000000000003</v>
      </c>
      <c r="M49" s="692"/>
    </row>
    <row r="50" spans="1:13" ht="94.5" x14ac:dyDescent="0.25">
      <c r="A50" s="689" t="s">
        <v>29</v>
      </c>
      <c r="B50" s="86" t="s">
        <v>789</v>
      </c>
      <c r="C50" s="696">
        <v>620.40700000000004</v>
      </c>
      <c r="D50" s="696">
        <v>633.83299999999997</v>
      </c>
      <c r="E50" s="689" t="s">
        <v>293</v>
      </c>
      <c r="F50" s="689">
        <v>520</v>
      </c>
      <c r="G50" s="689">
        <v>570</v>
      </c>
      <c r="H50" s="689">
        <v>620</v>
      </c>
      <c r="I50" s="689">
        <v>670</v>
      </c>
      <c r="J50" s="689">
        <v>720</v>
      </c>
      <c r="K50" s="689">
        <v>760</v>
      </c>
      <c r="L50" s="689">
        <v>788</v>
      </c>
      <c r="M50" s="125" t="s">
        <v>788</v>
      </c>
    </row>
    <row r="51" spans="1:13" ht="31.5" x14ac:dyDescent="0.25">
      <c r="A51" s="689" t="s">
        <v>30</v>
      </c>
      <c r="B51" s="86" t="s">
        <v>294</v>
      </c>
      <c r="C51" s="696" t="s">
        <v>295</v>
      </c>
      <c r="D51" s="695">
        <v>3</v>
      </c>
      <c r="E51" s="689"/>
      <c r="F51" s="689">
        <v>5</v>
      </c>
      <c r="G51" s="689">
        <v>7</v>
      </c>
      <c r="H51" s="689">
        <v>12</v>
      </c>
      <c r="I51" s="689">
        <v>16</v>
      </c>
      <c r="J51" s="689">
        <v>20</v>
      </c>
      <c r="K51" s="689">
        <v>25</v>
      </c>
      <c r="L51" s="689">
        <v>30</v>
      </c>
      <c r="M51" s="692"/>
    </row>
    <row r="52" spans="1:13" x14ac:dyDescent="0.25">
      <c r="A52" s="689" t="s">
        <v>31</v>
      </c>
      <c r="B52" s="25" t="s">
        <v>296</v>
      </c>
      <c r="C52" s="696" t="s">
        <v>295</v>
      </c>
      <c r="D52" s="695">
        <v>2</v>
      </c>
      <c r="E52" s="689"/>
      <c r="F52" s="689">
        <v>5</v>
      </c>
      <c r="G52" s="689">
        <v>7</v>
      </c>
      <c r="H52" s="689">
        <v>12</v>
      </c>
      <c r="I52" s="689">
        <v>16</v>
      </c>
      <c r="J52" s="689">
        <v>20</v>
      </c>
      <c r="K52" s="689">
        <v>25</v>
      </c>
      <c r="L52" s="689">
        <v>30</v>
      </c>
      <c r="M52" s="692"/>
    </row>
    <row r="53" spans="1:13" ht="15.75" customHeight="1" x14ac:dyDescent="0.25">
      <c r="A53" s="866" t="s">
        <v>8</v>
      </c>
      <c r="B53" s="866"/>
      <c r="C53" s="866"/>
      <c r="D53" s="866"/>
      <c r="E53" s="866"/>
      <c r="F53" s="866"/>
      <c r="G53" s="866"/>
      <c r="H53" s="866"/>
      <c r="I53" s="866"/>
      <c r="J53" s="866"/>
      <c r="K53" s="866"/>
      <c r="L53" s="866"/>
      <c r="M53" s="692"/>
    </row>
    <row r="54" spans="1:13" ht="31.5" x14ac:dyDescent="0.25">
      <c r="A54" s="689" t="s">
        <v>26</v>
      </c>
      <c r="B54" s="103" t="s">
        <v>100</v>
      </c>
      <c r="C54" s="689">
        <v>87.2</v>
      </c>
      <c r="D54" s="689">
        <v>87.2</v>
      </c>
      <c r="E54" s="689"/>
      <c r="F54" s="689">
        <v>87.4</v>
      </c>
      <c r="G54" s="689">
        <v>87.6</v>
      </c>
      <c r="H54" s="689">
        <v>88</v>
      </c>
      <c r="I54" s="689">
        <v>88.4</v>
      </c>
      <c r="J54" s="689">
        <v>88.6</v>
      </c>
      <c r="K54" s="689">
        <v>88.8</v>
      </c>
      <c r="L54" s="689">
        <v>90</v>
      </c>
      <c r="M54" s="692"/>
    </row>
    <row r="55" spans="1:13" ht="45.75" customHeight="1" x14ac:dyDescent="0.25">
      <c r="A55" s="689" t="s">
        <v>27</v>
      </c>
      <c r="B55" s="103" t="s">
        <v>60</v>
      </c>
      <c r="C55" s="144">
        <v>10</v>
      </c>
      <c r="D55" s="144">
        <v>10</v>
      </c>
      <c r="E55" s="689"/>
      <c r="F55" s="144">
        <v>10</v>
      </c>
      <c r="G55" s="144">
        <v>10</v>
      </c>
      <c r="H55" s="144">
        <v>8</v>
      </c>
      <c r="I55" s="144">
        <v>6</v>
      </c>
      <c r="J55" s="144">
        <v>4</v>
      </c>
      <c r="K55" s="144">
        <v>2</v>
      </c>
      <c r="L55" s="144">
        <v>0</v>
      </c>
      <c r="M55" s="692"/>
    </row>
    <row r="56" spans="1:13" ht="45.75" customHeight="1" x14ac:dyDescent="0.25">
      <c r="A56" s="689" t="s">
        <v>28</v>
      </c>
      <c r="B56" s="152" t="s">
        <v>297</v>
      </c>
      <c r="C56" s="144">
        <v>96</v>
      </c>
      <c r="D56" s="144">
        <v>96</v>
      </c>
      <c r="E56" s="689"/>
      <c r="F56" s="144">
        <v>96</v>
      </c>
      <c r="G56" s="144">
        <v>80</v>
      </c>
      <c r="H56" s="144">
        <v>70</v>
      </c>
      <c r="I56" s="144">
        <v>61</v>
      </c>
      <c r="J56" s="144">
        <v>52</v>
      </c>
      <c r="K56" s="144">
        <v>47</v>
      </c>
      <c r="L56" s="144">
        <v>42</v>
      </c>
      <c r="M56" s="692"/>
    </row>
    <row r="57" spans="1:13" ht="45.75" customHeight="1" x14ac:dyDescent="0.25">
      <c r="A57" s="689" t="s">
        <v>29</v>
      </c>
      <c r="B57" s="103" t="s">
        <v>298</v>
      </c>
      <c r="C57" s="689">
        <v>3</v>
      </c>
      <c r="D57" s="693">
        <v>4</v>
      </c>
      <c r="E57" s="689"/>
      <c r="F57" s="689">
        <v>8</v>
      </c>
      <c r="G57" s="689">
        <v>9</v>
      </c>
      <c r="H57" s="689">
        <v>12</v>
      </c>
      <c r="I57" s="689">
        <v>18</v>
      </c>
      <c r="J57" s="689">
        <v>30</v>
      </c>
      <c r="K57" s="689">
        <v>42</v>
      </c>
      <c r="L57" s="689">
        <v>54</v>
      </c>
      <c r="M57" s="692"/>
    </row>
    <row r="58" spans="1:13" ht="63" x14ac:dyDescent="0.25">
      <c r="A58" s="689" t="s">
        <v>30</v>
      </c>
      <c r="B58" s="116" t="s">
        <v>299</v>
      </c>
      <c r="C58" s="115">
        <v>95</v>
      </c>
      <c r="D58" s="115">
        <v>86</v>
      </c>
      <c r="E58" s="115"/>
      <c r="F58" s="115">
        <v>80</v>
      </c>
      <c r="G58" s="115">
        <v>81</v>
      </c>
      <c r="H58" s="115">
        <v>81</v>
      </c>
      <c r="I58" s="115">
        <v>81</v>
      </c>
      <c r="J58" s="115">
        <v>81</v>
      </c>
      <c r="K58" s="115">
        <v>81</v>
      </c>
      <c r="L58" s="115">
        <v>81</v>
      </c>
      <c r="M58" s="692"/>
    </row>
    <row r="59" spans="1:13" ht="66" customHeight="1" x14ac:dyDescent="0.25">
      <c r="A59" s="689" t="s">
        <v>31</v>
      </c>
      <c r="B59" s="116" t="s">
        <v>300</v>
      </c>
      <c r="C59" s="115">
        <v>0.1</v>
      </c>
      <c r="D59" s="115">
        <v>0.1</v>
      </c>
      <c r="E59" s="115"/>
      <c r="F59" s="115">
        <v>16</v>
      </c>
      <c r="G59" s="115">
        <v>18</v>
      </c>
      <c r="H59" s="115">
        <v>20</v>
      </c>
      <c r="I59" s="115">
        <v>20</v>
      </c>
      <c r="J59" s="115">
        <v>20</v>
      </c>
      <c r="K59" s="115">
        <v>20</v>
      </c>
      <c r="L59" s="115">
        <v>20</v>
      </c>
      <c r="M59" s="692"/>
    </row>
    <row r="60" spans="1:13" ht="66" customHeight="1" x14ac:dyDescent="0.25">
      <c r="A60" s="689" t="s">
        <v>33</v>
      </c>
      <c r="B60" s="116" t="s">
        <v>301</v>
      </c>
      <c r="C60" s="115">
        <v>1.61</v>
      </c>
      <c r="D60" s="115">
        <v>1.61</v>
      </c>
      <c r="E60" s="115"/>
      <c r="F60" s="115">
        <v>1.61</v>
      </c>
      <c r="G60" s="115">
        <v>1.61</v>
      </c>
      <c r="H60" s="115">
        <v>5.8</v>
      </c>
      <c r="I60" s="115">
        <v>5.8</v>
      </c>
      <c r="J60" s="115">
        <v>24.4</v>
      </c>
      <c r="K60" s="115">
        <v>30</v>
      </c>
      <c r="L60" s="115">
        <v>35</v>
      </c>
      <c r="M60" s="692"/>
    </row>
    <row r="61" spans="1:13" ht="15.75" customHeight="1" x14ac:dyDescent="0.25">
      <c r="A61" s="866" t="s">
        <v>9</v>
      </c>
      <c r="B61" s="866"/>
      <c r="C61" s="866"/>
      <c r="D61" s="866"/>
      <c r="E61" s="866"/>
      <c r="F61" s="866"/>
      <c r="G61" s="866"/>
      <c r="H61" s="866"/>
      <c r="I61" s="866"/>
      <c r="J61" s="866"/>
      <c r="K61" s="866"/>
      <c r="L61" s="866"/>
      <c r="M61" s="692"/>
    </row>
    <row r="62" spans="1:13" ht="52.5" customHeight="1" x14ac:dyDescent="0.25">
      <c r="A62" s="689" t="s">
        <v>26</v>
      </c>
      <c r="B62" s="137" t="s">
        <v>61</v>
      </c>
      <c r="C62" s="310">
        <v>28.000000000000004</v>
      </c>
      <c r="D62" s="310">
        <v>29.9</v>
      </c>
      <c r="E62" s="693" t="s">
        <v>302</v>
      </c>
      <c r="F62" s="310">
        <v>30.2</v>
      </c>
      <c r="G62" s="154">
        <v>30.3</v>
      </c>
      <c r="H62" s="154">
        <v>30.7</v>
      </c>
      <c r="I62" s="154">
        <v>35.54</v>
      </c>
      <c r="J62" s="154">
        <v>40.36</v>
      </c>
      <c r="K62" s="154">
        <v>45.18</v>
      </c>
      <c r="L62" s="154">
        <v>50</v>
      </c>
      <c r="M62" s="692"/>
    </row>
    <row r="63" spans="1:13" ht="54.75" customHeight="1" x14ac:dyDescent="0.25">
      <c r="A63" s="689" t="s">
        <v>27</v>
      </c>
      <c r="B63" s="252" t="s">
        <v>62</v>
      </c>
      <c r="C63" s="693">
        <v>0</v>
      </c>
      <c r="D63" s="693">
        <v>0</v>
      </c>
      <c r="E63" s="693" t="s">
        <v>41</v>
      </c>
      <c r="F63" s="693">
        <v>0</v>
      </c>
      <c r="G63" s="689">
        <v>0</v>
      </c>
      <c r="H63" s="689">
        <v>0</v>
      </c>
      <c r="I63" s="689">
        <v>0</v>
      </c>
      <c r="J63" s="689">
        <v>0</v>
      </c>
      <c r="K63" s="689">
        <v>0</v>
      </c>
      <c r="L63" s="689">
        <v>0</v>
      </c>
      <c r="M63" s="692"/>
    </row>
    <row r="64" spans="1:13" ht="31.5" x14ac:dyDescent="0.25">
      <c r="A64" s="689" t="s">
        <v>28</v>
      </c>
      <c r="B64" s="252" t="s">
        <v>649</v>
      </c>
      <c r="C64" s="693">
        <v>21</v>
      </c>
      <c r="D64" s="693">
        <v>18</v>
      </c>
      <c r="E64" s="693" t="s">
        <v>304</v>
      </c>
      <c r="F64" s="693">
        <v>17</v>
      </c>
      <c r="G64" s="689">
        <v>15</v>
      </c>
      <c r="H64" s="689">
        <v>13</v>
      </c>
      <c r="I64" s="689">
        <v>12</v>
      </c>
      <c r="J64" s="689">
        <v>11</v>
      </c>
      <c r="K64" s="689">
        <v>10</v>
      </c>
      <c r="L64" s="689">
        <v>9</v>
      </c>
      <c r="M64" s="692"/>
    </row>
    <row r="65" spans="1:13" ht="31.5" x14ac:dyDescent="0.25">
      <c r="A65" s="689" t="s">
        <v>29</v>
      </c>
      <c r="B65" s="252" t="s">
        <v>43</v>
      </c>
      <c r="C65" s="693">
        <v>6.7</v>
      </c>
      <c r="D65" s="693">
        <v>8.5</v>
      </c>
      <c r="E65" s="693">
        <v>4</v>
      </c>
      <c r="F65" s="693">
        <v>6.7</v>
      </c>
      <c r="G65" s="689">
        <v>6.7</v>
      </c>
      <c r="H65" s="689">
        <v>6.6</v>
      </c>
      <c r="I65" s="689">
        <v>6.6</v>
      </c>
      <c r="J65" s="689">
        <v>6.5</v>
      </c>
      <c r="K65" s="689">
        <v>6.5</v>
      </c>
      <c r="L65" s="689">
        <v>6.4</v>
      </c>
      <c r="M65" s="692"/>
    </row>
    <row r="66" spans="1:13" ht="56.25" customHeight="1" x14ac:dyDescent="0.25">
      <c r="A66" s="879" t="s">
        <v>30</v>
      </c>
      <c r="B66" s="252" t="s">
        <v>650</v>
      </c>
      <c r="C66" s="660"/>
      <c r="D66" s="660"/>
      <c r="E66" s="880">
        <v>85</v>
      </c>
      <c r="F66" s="660"/>
      <c r="G66" s="215"/>
      <c r="H66" s="215"/>
      <c r="I66" s="215"/>
      <c r="J66" s="215"/>
      <c r="K66" s="215"/>
      <c r="L66" s="215"/>
      <c r="M66" s="692"/>
    </row>
    <row r="67" spans="1:13" ht="56.25" customHeight="1" x14ac:dyDescent="0.25">
      <c r="A67" s="879"/>
      <c r="B67" s="693" t="s">
        <v>306</v>
      </c>
      <c r="C67" s="311">
        <v>24</v>
      </c>
      <c r="D67" s="311">
        <v>25</v>
      </c>
      <c r="E67" s="880"/>
      <c r="F67" s="311">
        <v>26.99</v>
      </c>
      <c r="G67" s="157">
        <v>34.9</v>
      </c>
      <c r="H67" s="157">
        <v>42.15</v>
      </c>
      <c r="I67" s="157">
        <v>47.3</v>
      </c>
      <c r="J67" s="157">
        <v>53.87</v>
      </c>
      <c r="K67" s="157">
        <v>69.430000000000007</v>
      </c>
      <c r="L67" s="157">
        <v>85</v>
      </c>
      <c r="M67" s="692"/>
    </row>
    <row r="68" spans="1:13" ht="15.75" customHeight="1" x14ac:dyDescent="0.25">
      <c r="A68" s="866" t="s">
        <v>10</v>
      </c>
      <c r="B68" s="866"/>
      <c r="C68" s="866"/>
      <c r="D68" s="866"/>
      <c r="E68" s="866"/>
      <c r="F68" s="866"/>
      <c r="G68" s="866"/>
      <c r="H68" s="866"/>
      <c r="I68" s="866"/>
      <c r="J68" s="866"/>
      <c r="K68" s="866"/>
      <c r="L68" s="866"/>
      <c r="M68" s="692"/>
    </row>
    <row r="69" spans="1:13" ht="31.5" x14ac:dyDescent="0.25">
      <c r="A69" s="689" t="s">
        <v>26</v>
      </c>
      <c r="B69" s="103" t="s">
        <v>65</v>
      </c>
      <c r="C69" s="689">
        <v>103.2</v>
      </c>
      <c r="D69" s="689" t="s">
        <v>307</v>
      </c>
      <c r="E69" s="689" t="s">
        <v>105</v>
      </c>
      <c r="F69" s="696">
        <v>105</v>
      </c>
      <c r="G69" s="696">
        <v>105</v>
      </c>
      <c r="H69" s="696">
        <v>105</v>
      </c>
      <c r="I69" s="696">
        <v>105</v>
      </c>
      <c r="J69" s="696">
        <v>105</v>
      </c>
      <c r="K69" s="696">
        <v>105</v>
      </c>
      <c r="L69" s="696">
        <v>105</v>
      </c>
      <c r="M69" s="692"/>
    </row>
    <row r="70" spans="1:13" x14ac:dyDescent="0.25">
      <c r="A70" s="866" t="s">
        <v>11</v>
      </c>
      <c r="B70" s="866"/>
      <c r="C70" s="866"/>
      <c r="D70" s="866"/>
      <c r="E70" s="866"/>
      <c r="F70" s="866"/>
      <c r="G70" s="866"/>
      <c r="H70" s="866"/>
      <c r="I70" s="866"/>
      <c r="J70" s="866"/>
      <c r="K70" s="866"/>
      <c r="L70" s="866"/>
      <c r="M70" s="692"/>
    </row>
    <row r="71" spans="1:13" ht="31.5" x14ac:dyDescent="0.25">
      <c r="A71" s="689" t="s">
        <v>26</v>
      </c>
      <c r="B71" s="103" t="s">
        <v>44</v>
      </c>
      <c r="C71" s="689" t="s">
        <v>84</v>
      </c>
      <c r="D71" s="689" t="s">
        <v>84</v>
      </c>
      <c r="E71" s="689">
        <v>50</v>
      </c>
      <c r="F71" s="689">
        <v>0</v>
      </c>
      <c r="G71" s="689">
        <v>5</v>
      </c>
      <c r="H71" s="689">
        <v>10</v>
      </c>
      <c r="I71" s="689">
        <v>20</v>
      </c>
      <c r="J71" s="689">
        <v>30</v>
      </c>
      <c r="K71" s="689">
        <v>40</v>
      </c>
      <c r="L71" s="689">
        <v>50</v>
      </c>
      <c r="M71" s="692"/>
    </row>
    <row r="72" spans="1:13" ht="31.5" x14ac:dyDescent="0.25">
      <c r="A72" s="689" t="s">
        <v>27</v>
      </c>
      <c r="B72" s="103" t="s">
        <v>308</v>
      </c>
      <c r="C72" s="689">
        <v>1143.44</v>
      </c>
      <c r="D72" s="689">
        <v>1245</v>
      </c>
      <c r="E72" s="689" t="s">
        <v>84</v>
      </c>
      <c r="F72" s="689">
        <v>1353</v>
      </c>
      <c r="G72" s="689">
        <v>1449</v>
      </c>
      <c r="H72" s="689">
        <v>1552</v>
      </c>
      <c r="I72" s="689">
        <v>1663</v>
      </c>
      <c r="J72" s="689">
        <v>1780</v>
      </c>
      <c r="K72" s="689">
        <v>1891</v>
      </c>
      <c r="L72" s="689">
        <v>2000</v>
      </c>
      <c r="M72" s="692"/>
    </row>
    <row r="73" spans="1:13" ht="15.75" customHeight="1" x14ac:dyDescent="0.25">
      <c r="A73" s="866" t="s">
        <v>12</v>
      </c>
      <c r="B73" s="866"/>
      <c r="C73" s="866"/>
      <c r="D73" s="866"/>
      <c r="E73" s="866"/>
      <c r="F73" s="866"/>
      <c r="G73" s="866"/>
      <c r="H73" s="866"/>
      <c r="I73" s="866"/>
      <c r="J73" s="866"/>
      <c r="K73" s="866"/>
      <c r="L73" s="866"/>
      <c r="M73" s="692"/>
    </row>
    <row r="74" spans="1:13" x14ac:dyDescent="0.25">
      <c r="A74" s="689" t="s">
        <v>26</v>
      </c>
      <c r="B74" s="103" t="s">
        <v>309</v>
      </c>
      <c r="C74" s="689">
        <v>0.17</v>
      </c>
      <c r="D74" s="689">
        <v>0.19</v>
      </c>
      <c r="E74" s="689"/>
      <c r="F74" s="689">
        <v>0.2</v>
      </c>
      <c r="G74" s="689">
        <v>0.3</v>
      </c>
      <c r="H74" s="689">
        <v>0.4</v>
      </c>
      <c r="I74" s="689">
        <v>0.5</v>
      </c>
      <c r="J74" s="689">
        <v>0.6</v>
      </c>
      <c r="K74" s="689">
        <v>0.8</v>
      </c>
      <c r="L74" s="689">
        <v>1</v>
      </c>
      <c r="M74" s="692"/>
    </row>
    <row r="75" spans="1:13" ht="31.5" x14ac:dyDescent="0.25">
      <c r="A75" s="689" t="s">
        <v>27</v>
      </c>
      <c r="B75" s="103" t="s">
        <v>310</v>
      </c>
      <c r="C75" s="689">
        <v>6</v>
      </c>
      <c r="D75" s="689">
        <v>7.1</v>
      </c>
      <c r="E75" s="689"/>
      <c r="F75" s="689">
        <v>10</v>
      </c>
      <c r="G75" s="689">
        <v>11</v>
      </c>
      <c r="H75" s="689">
        <v>11.4</v>
      </c>
      <c r="I75" s="689">
        <v>11.5</v>
      </c>
      <c r="J75" s="689">
        <v>12.8</v>
      </c>
      <c r="K75" s="689">
        <v>14</v>
      </c>
      <c r="L75" s="689">
        <v>15.4</v>
      </c>
      <c r="M75" s="692"/>
    </row>
    <row r="76" spans="1:13" ht="31.5" x14ac:dyDescent="0.25">
      <c r="A76" s="689" t="s">
        <v>28</v>
      </c>
      <c r="B76" s="103" t="s">
        <v>311</v>
      </c>
      <c r="C76" s="689"/>
      <c r="D76" s="689"/>
      <c r="E76" s="345"/>
      <c r="F76" s="689">
        <v>361</v>
      </c>
      <c r="G76" s="689">
        <v>400</v>
      </c>
      <c r="H76" s="689">
        <v>450</v>
      </c>
      <c r="I76" s="689">
        <v>500</v>
      </c>
      <c r="J76" s="689">
        <v>550</v>
      </c>
      <c r="K76" s="689">
        <v>600</v>
      </c>
      <c r="L76" s="689">
        <v>650</v>
      </c>
      <c r="M76" s="692"/>
    </row>
    <row r="77" spans="1:13" ht="31.5" x14ac:dyDescent="0.25">
      <c r="A77" s="689" t="s">
        <v>29</v>
      </c>
      <c r="B77" s="103" t="s">
        <v>312</v>
      </c>
      <c r="C77" s="689">
        <v>221</v>
      </c>
      <c r="D77" s="689">
        <v>235</v>
      </c>
      <c r="E77" s="345"/>
      <c r="F77" s="689">
        <v>250</v>
      </c>
      <c r="G77" s="689">
        <v>280</v>
      </c>
      <c r="H77" s="689">
        <v>350</v>
      </c>
      <c r="I77" s="689">
        <v>400</v>
      </c>
      <c r="J77" s="689">
        <v>450</v>
      </c>
      <c r="K77" s="689">
        <v>500</v>
      </c>
      <c r="L77" s="689">
        <v>550</v>
      </c>
      <c r="M77" s="692"/>
    </row>
    <row r="78" spans="1:13" ht="31.5" x14ac:dyDescent="0.25">
      <c r="A78" s="689" t="s">
        <v>30</v>
      </c>
      <c r="B78" s="103" t="s">
        <v>313</v>
      </c>
      <c r="C78" s="689"/>
      <c r="D78" s="689"/>
      <c r="E78" s="345"/>
      <c r="F78" s="689">
        <v>0</v>
      </c>
      <c r="G78" s="689">
        <v>500</v>
      </c>
      <c r="H78" s="689">
        <v>1000</v>
      </c>
      <c r="I78" s="689">
        <v>2000</v>
      </c>
      <c r="J78" s="689">
        <v>4000</v>
      </c>
      <c r="K78" s="689">
        <v>8000</v>
      </c>
      <c r="L78" s="689">
        <v>10000</v>
      </c>
      <c r="M78" s="692"/>
    </row>
    <row r="79" spans="1:13" ht="47.25" x14ac:dyDescent="0.25">
      <c r="A79" s="689" t="s">
        <v>31</v>
      </c>
      <c r="B79" s="103" t="s">
        <v>314</v>
      </c>
      <c r="C79" s="689">
        <v>0.68</v>
      </c>
      <c r="D79" s="689">
        <v>0.7</v>
      </c>
      <c r="E79" s="345"/>
      <c r="F79" s="689">
        <v>0.75</v>
      </c>
      <c r="G79" s="689">
        <v>0.8</v>
      </c>
      <c r="H79" s="689">
        <v>1</v>
      </c>
      <c r="I79" s="689">
        <v>1.1000000000000001</v>
      </c>
      <c r="J79" s="689">
        <v>1.2</v>
      </c>
      <c r="K79" s="689">
        <v>1.3</v>
      </c>
      <c r="L79" s="689">
        <v>1.5</v>
      </c>
      <c r="M79" s="692"/>
    </row>
    <row r="80" spans="1:13" ht="31.5" x14ac:dyDescent="0.25">
      <c r="A80" s="689" t="s">
        <v>33</v>
      </c>
      <c r="B80" s="103" t="s">
        <v>315</v>
      </c>
      <c r="C80" s="689">
        <v>67</v>
      </c>
      <c r="D80" s="689">
        <v>68.09</v>
      </c>
      <c r="E80" s="689"/>
      <c r="F80" s="689">
        <v>70</v>
      </c>
      <c r="G80" s="689">
        <v>73</v>
      </c>
      <c r="H80" s="689">
        <v>75</v>
      </c>
      <c r="I80" s="689">
        <v>80</v>
      </c>
      <c r="J80" s="689">
        <v>85</v>
      </c>
      <c r="K80" s="689">
        <v>90</v>
      </c>
      <c r="L80" s="689">
        <v>95</v>
      </c>
      <c r="M80" s="692"/>
    </row>
    <row r="81" spans="1:13" ht="47.25" x14ac:dyDescent="0.25">
      <c r="A81" s="689" t="s">
        <v>34</v>
      </c>
      <c r="B81" s="103" t="s">
        <v>316</v>
      </c>
      <c r="C81" s="689">
        <v>35</v>
      </c>
      <c r="D81" s="689">
        <v>40</v>
      </c>
      <c r="E81" s="689"/>
      <c r="F81" s="689">
        <v>45</v>
      </c>
      <c r="G81" s="689">
        <v>70</v>
      </c>
      <c r="H81" s="689">
        <v>80</v>
      </c>
      <c r="I81" s="689">
        <v>85</v>
      </c>
      <c r="J81" s="689">
        <v>90</v>
      </c>
      <c r="K81" s="689">
        <v>95</v>
      </c>
      <c r="L81" s="689">
        <v>100</v>
      </c>
      <c r="M81" s="692"/>
    </row>
    <row r="82" spans="1:13" ht="31.5" x14ac:dyDescent="0.25">
      <c r="A82" s="689" t="s">
        <v>170</v>
      </c>
      <c r="B82" s="103" t="s">
        <v>317</v>
      </c>
      <c r="C82" s="689"/>
      <c r="D82" s="689"/>
      <c r="E82" s="689"/>
      <c r="F82" s="689"/>
      <c r="G82" s="689"/>
      <c r="H82" s="689"/>
      <c r="I82" s="689"/>
      <c r="J82" s="689"/>
      <c r="K82" s="689"/>
      <c r="L82" s="689"/>
      <c r="M82" s="692"/>
    </row>
    <row r="83" spans="1:13" ht="31.5" x14ac:dyDescent="0.25">
      <c r="A83" s="689" t="s">
        <v>172</v>
      </c>
      <c r="B83" s="103" t="s">
        <v>318</v>
      </c>
      <c r="C83" s="689">
        <v>15</v>
      </c>
      <c r="D83" s="689">
        <v>25</v>
      </c>
      <c r="E83" s="689"/>
      <c r="F83" s="689">
        <v>30</v>
      </c>
      <c r="G83" s="689">
        <v>40</v>
      </c>
      <c r="H83" s="689">
        <v>50</v>
      </c>
      <c r="I83" s="689">
        <v>60</v>
      </c>
      <c r="J83" s="689">
        <v>70</v>
      </c>
      <c r="K83" s="689">
        <v>80</v>
      </c>
      <c r="L83" s="689">
        <v>90</v>
      </c>
      <c r="M83" s="692"/>
    </row>
    <row r="84" spans="1:13" ht="15.75" customHeight="1" x14ac:dyDescent="0.25">
      <c r="A84" s="866" t="s">
        <v>13</v>
      </c>
      <c r="B84" s="866"/>
      <c r="C84" s="866"/>
      <c r="D84" s="866"/>
      <c r="E84" s="866"/>
      <c r="F84" s="866"/>
      <c r="G84" s="866"/>
      <c r="H84" s="866"/>
      <c r="I84" s="866"/>
      <c r="J84" s="866"/>
      <c r="K84" s="866"/>
      <c r="L84" s="866"/>
      <c r="M84" s="692"/>
    </row>
    <row r="85" spans="1:13" ht="60" customHeight="1" x14ac:dyDescent="0.25">
      <c r="A85" s="689" t="s">
        <v>26</v>
      </c>
      <c r="B85" s="86" t="s">
        <v>66</v>
      </c>
      <c r="C85" s="689">
        <v>74.099999999999994</v>
      </c>
      <c r="D85" s="689">
        <v>76.900000000000006</v>
      </c>
      <c r="E85" s="689" t="s">
        <v>84</v>
      </c>
      <c r="F85" s="689">
        <v>80</v>
      </c>
      <c r="G85" s="689">
        <v>85</v>
      </c>
      <c r="H85" s="689">
        <v>90</v>
      </c>
      <c r="I85" s="689">
        <v>95</v>
      </c>
      <c r="J85" s="689">
        <v>95</v>
      </c>
      <c r="K85" s="689">
        <v>98</v>
      </c>
      <c r="L85" s="689">
        <v>98</v>
      </c>
      <c r="M85" s="692"/>
    </row>
    <row r="86" spans="1:13" ht="36.75" customHeight="1" x14ac:dyDescent="0.25">
      <c r="A86" s="689" t="s">
        <v>27</v>
      </c>
      <c r="B86" s="86" t="s">
        <v>79</v>
      </c>
      <c r="C86" s="689">
        <v>17</v>
      </c>
      <c r="D86" s="689">
        <v>6</v>
      </c>
      <c r="E86" s="689" t="s">
        <v>84</v>
      </c>
      <c r="F86" s="689"/>
      <c r="G86" s="689">
        <v>15</v>
      </c>
      <c r="H86" s="689">
        <v>18</v>
      </c>
      <c r="I86" s="689">
        <v>12</v>
      </c>
      <c r="J86" s="689">
        <v>8</v>
      </c>
      <c r="K86" s="689">
        <v>7</v>
      </c>
      <c r="L86" s="689">
        <v>3</v>
      </c>
      <c r="M86" s="692"/>
    </row>
    <row r="87" spans="1:13" ht="81" customHeight="1" x14ac:dyDescent="0.25">
      <c r="A87" s="689" t="s">
        <v>28</v>
      </c>
      <c r="B87" s="103" t="s">
        <v>81</v>
      </c>
      <c r="C87" s="689">
        <v>0</v>
      </c>
      <c r="D87" s="689">
        <v>1</v>
      </c>
      <c r="E87" s="689" t="s">
        <v>84</v>
      </c>
      <c r="F87" s="689">
        <v>2</v>
      </c>
      <c r="G87" s="689">
        <v>2</v>
      </c>
      <c r="H87" s="689">
        <v>2</v>
      </c>
      <c r="I87" s="689">
        <v>2</v>
      </c>
      <c r="J87" s="689">
        <v>2</v>
      </c>
      <c r="K87" s="689">
        <v>2</v>
      </c>
      <c r="L87" s="689">
        <v>2</v>
      </c>
      <c r="M87" s="692"/>
    </row>
    <row r="88" spans="1:13" ht="33" customHeight="1" x14ac:dyDescent="0.25">
      <c r="A88" s="689" t="s">
        <v>29</v>
      </c>
      <c r="B88" s="103" t="s">
        <v>45</v>
      </c>
      <c r="C88" s="689">
        <v>0</v>
      </c>
      <c r="D88" s="689">
        <v>0</v>
      </c>
      <c r="E88" s="689" t="s">
        <v>84</v>
      </c>
      <c r="F88" s="689">
        <v>1</v>
      </c>
      <c r="G88" s="689">
        <v>1</v>
      </c>
      <c r="H88" s="689">
        <v>1</v>
      </c>
      <c r="I88" s="689">
        <v>1</v>
      </c>
      <c r="J88" s="689">
        <v>0</v>
      </c>
      <c r="K88" s="689">
        <v>0</v>
      </c>
      <c r="L88" s="689">
        <v>0</v>
      </c>
      <c r="M88" s="692"/>
    </row>
    <row r="89" spans="1:13" ht="66" customHeight="1" x14ac:dyDescent="0.25">
      <c r="A89" s="689" t="s">
        <v>30</v>
      </c>
      <c r="B89" s="103" t="s">
        <v>80</v>
      </c>
      <c r="C89" s="689">
        <v>0</v>
      </c>
      <c r="D89" s="689">
        <v>0</v>
      </c>
      <c r="E89" s="689" t="s">
        <v>84</v>
      </c>
      <c r="F89" s="689">
        <v>1</v>
      </c>
      <c r="G89" s="689">
        <v>0</v>
      </c>
      <c r="H89" s="689">
        <v>1</v>
      </c>
      <c r="I89" s="689">
        <v>0</v>
      </c>
      <c r="J89" s="689">
        <v>1</v>
      </c>
      <c r="K89" s="689">
        <v>0</v>
      </c>
      <c r="L89" s="689">
        <v>1</v>
      </c>
      <c r="M89" s="692"/>
    </row>
    <row r="90" spans="1:13" ht="66" customHeight="1" x14ac:dyDescent="0.25">
      <c r="A90" s="689" t="s">
        <v>31</v>
      </c>
      <c r="B90" s="103" t="s">
        <v>319</v>
      </c>
      <c r="C90" s="689">
        <v>10</v>
      </c>
      <c r="D90" s="689" t="s">
        <v>320</v>
      </c>
      <c r="E90" s="689" t="s">
        <v>84</v>
      </c>
      <c r="F90" s="689" t="s">
        <v>321</v>
      </c>
      <c r="G90" s="689" t="s">
        <v>322</v>
      </c>
      <c r="H90" s="689" t="s">
        <v>323</v>
      </c>
      <c r="I90" s="689" t="s">
        <v>324</v>
      </c>
      <c r="J90" s="689" t="s">
        <v>325</v>
      </c>
      <c r="K90" s="689" t="s">
        <v>326</v>
      </c>
      <c r="L90" s="689" t="s">
        <v>327</v>
      </c>
      <c r="M90" s="692"/>
    </row>
    <row r="91" spans="1:13" ht="66" customHeight="1" x14ac:dyDescent="0.25">
      <c r="A91" s="689" t="s">
        <v>33</v>
      </c>
      <c r="B91" s="86" t="s">
        <v>328</v>
      </c>
      <c r="C91" s="160" t="s">
        <v>329</v>
      </c>
      <c r="D91" s="160" t="s">
        <v>330</v>
      </c>
      <c r="E91" s="689" t="s">
        <v>84</v>
      </c>
      <c r="F91" s="249" t="s">
        <v>331</v>
      </c>
      <c r="G91" s="160" t="s">
        <v>332</v>
      </c>
      <c r="H91" s="160" t="s">
        <v>333</v>
      </c>
      <c r="I91" s="160" t="s">
        <v>329</v>
      </c>
      <c r="J91" s="160" t="s">
        <v>330</v>
      </c>
      <c r="K91" s="160" t="s">
        <v>322</v>
      </c>
      <c r="L91" s="160" t="s">
        <v>334</v>
      </c>
      <c r="M91" s="692"/>
    </row>
    <row r="92" spans="1:13" ht="66" customHeight="1" x14ac:dyDescent="0.25">
      <c r="A92" s="689" t="s">
        <v>34</v>
      </c>
      <c r="B92" s="86" t="s">
        <v>335</v>
      </c>
      <c r="C92" s="689">
        <v>0</v>
      </c>
      <c r="D92" s="689">
        <v>0</v>
      </c>
      <c r="E92" s="689" t="s">
        <v>84</v>
      </c>
      <c r="F92" s="689">
        <v>1</v>
      </c>
      <c r="G92" s="689">
        <v>2</v>
      </c>
      <c r="H92" s="689">
        <v>1</v>
      </c>
      <c r="I92" s="689">
        <v>2</v>
      </c>
      <c r="J92" s="689">
        <v>1</v>
      </c>
      <c r="K92" s="689">
        <v>2</v>
      </c>
      <c r="L92" s="689">
        <v>1</v>
      </c>
      <c r="M92" s="692"/>
    </row>
    <row r="93" spans="1:13" ht="24.75" customHeight="1" x14ac:dyDescent="0.25">
      <c r="A93" s="866" t="s">
        <v>23</v>
      </c>
      <c r="B93" s="866"/>
      <c r="C93" s="866"/>
      <c r="D93" s="866"/>
      <c r="E93" s="866"/>
      <c r="F93" s="866"/>
      <c r="G93" s="866"/>
      <c r="H93" s="866"/>
      <c r="I93" s="866"/>
      <c r="J93" s="866"/>
      <c r="K93" s="866"/>
      <c r="L93" s="866"/>
      <c r="M93" s="692"/>
    </row>
    <row r="94" spans="1:13" ht="57.75" customHeight="1" x14ac:dyDescent="0.25">
      <c r="A94" s="689" t="s">
        <v>26</v>
      </c>
      <c r="B94" s="103" t="s">
        <v>67</v>
      </c>
      <c r="C94" s="142">
        <v>75512</v>
      </c>
      <c r="D94" s="142">
        <v>75756</v>
      </c>
      <c r="E94" s="689"/>
      <c r="F94" s="142">
        <v>76313</v>
      </c>
      <c r="G94" s="142">
        <v>79092</v>
      </c>
      <c r="H94" s="142">
        <v>81871</v>
      </c>
      <c r="I94" s="142">
        <v>86294</v>
      </c>
      <c r="J94" s="142">
        <v>90906</v>
      </c>
      <c r="K94" s="142">
        <v>94807</v>
      </c>
      <c r="L94" s="142">
        <v>96931</v>
      </c>
      <c r="M94" s="692"/>
    </row>
    <row r="95" spans="1:13" ht="57.75" customHeight="1" x14ac:dyDescent="0.25">
      <c r="A95" s="689" t="s">
        <v>336</v>
      </c>
      <c r="B95" s="25" t="s">
        <v>337</v>
      </c>
      <c r="C95" s="163">
        <v>178.44</v>
      </c>
      <c r="D95" s="163">
        <v>202.1</v>
      </c>
      <c r="E95" s="689"/>
      <c r="F95" s="690">
        <v>205</v>
      </c>
      <c r="G95" s="690">
        <v>206</v>
      </c>
      <c r="H95" s="690">
        <v>206.5</v>
      </c>
      <c r="I95" s="690">
        <v>207</v>
      </c>
      <c r="J95" s="690">
        <v>207.9</v>
      </c>
      <c r="K95" s="690">
        <v>218.29</v>
      </c>
      <c r="L95" s="690">
        <v>228.69</v>
      </c>
      <c r="M95" s="692"/>
    </row>
    <row r="96" spans="1:13" ht="15" customHeight="1" x14ac:dyDescent="0.25">
      <c r="A96" s="866" t="s">
        <v>14</v>
      </c>
      <c r="B96" s="866"/>
      <c r="C96" s="866"/>
      <c r="D96" s="866"/>
      <c r="E96" s="866"/>
      <c r="F96" s="866"/>
      <c r="G96" s="866"/>
      <c r="H96" s="866"/>
      <c r="I96" s="866"/>
      <c r="J96" s="866"/>
      <c r="K96" s="866"/>
      <c r="L96" s="866"/>
      <c r="M96" s="692"/>
    </row>
    <row r="97" spans="1:13" ht="98.25" customHeight="1" x14ac:dyDescent="0.25">
      <c r="A97" s="689" t="s">
        <v>26</v>
      </c>
      <c r="B97" s="103" t="s">
        <v>70</v>
      </c>
      <c r="C97" s="689">
        <v>0.214</v>
      </c>
      <c r="D97" s="689">
        <v>0.22700000000000001</v>
      </c>
      <c r="E97" s="689"/>
      <c r="F97" s="689">
        <v>0.23799999999999999</v>
      </c>
      <c r="G97" s="689">
        <v>0.248</v>
      </c>
      <c r="H97" s="689">
        <v>0.25800000000000001</v>
      </c>
      <c r="I97" s="689">
        <v>0.26900000000000002</v>
      </c>
      <c r="J97" s="689">
        <v>0.27900000000000003</v>
      </c>
      <c r="K97" s="689">
        <v>0.29099999999999998</v>
      </c>
      <c r="L97" s="689">
        <v>0.30199999999999999</v>
      </c>
      <c r="M97" s="692"/>
    </row>
    <row r="98" spans="1:13" ht="48" customHeight="1" x14ac:dyDescent="0.25">
      <c r="A98" s="689" t="s">
        <v>27</v>
      </c>
      <c r="B98" s="103" t="s">
        <v>71</v>
      </c>
      <c r="C98" s="689">
        <v>0</v>
      </c>
      <c r="D98" s="689">
        <v>0</v>
      </c>
      <c r="E98" s="689"/>
      <c r="F98" s="689">
        <v>0</v>
      </c>
      <c r="G98" s="689">
        <v>0</v>
      </c>
      <c r="H98" s="689">
        <v>0</v>
      </c>
      <c r="I98" s="689">
        <v>0</v>
      </c>
      <c r="J98" s="689">
        <v>0</v>
      </c>
      <c r="K98" s="689">
        <v>0</v>
      </c>
      <c r="L98" s="689">
        <v>0</v>
      </c>
      <c r="M98" s="692"/>
    </row>
    <row r="99" spans="1:13" ht="113.25" customHeight="1" x14ac:dyDescent="0.25">
      <c r="A99" s="689" t="s">
        <v>28</v>
      </c>
      <c r="B99" s="103" t="s">
        <v>72</v>
      </c>
      <c r="C99" s="689">
        <v>0</v>
      </c>
      <c r="D99" s="689">
        <v>0</v>
      </c>
      <c r="E99" s="689"/>
      <c r="F99" s="689">
        <v>0</v>
      </c>
      <c r="G99" s="689">
        <v>0</v>
      </c>
      <c r="H99" s="689">
        <v>1E-3</v>
      </c>
      <c r="I99" s="689">
        <v>1E-3</v>
      </c>
      <c r="J99" s="689">
        <v>2E-3</v>
      </c>
      <c r="K99" s="689">
        <v>2E-3</v>
      </c>
      <c r="L99" s="689">
        <v>3.0000000000000001E-3</v>
      </c>
      <c r="M99" s="692"/>
    </row>
    <row r="100" spans="1:13" ht="51.75" customHeight="1" x14ac:dyDescent="0.25">
      <c r="A100" s="689" t="s">
        <v>29</v>
      </c>
      <c r="B100" s="103" t="s">
        <v>73</v>
      </c>
      <c r="C100" s="689">
        <v>0.02</v>
      </c>
      <c r="D100" s="689">
        <v>2.1000000000000001E-2</v>
      </c>
      <c r="E100" s="689"/>
      <c r="F100" s="689">
        <v>2.1999999999999999E-2</v>
      </c>
      <c r="G100" s="689">
        <v>2.3E-2</v>
      </c>
      <c r="H100" s="689">
        <v>2.4E-2</v>
      </c>
      <c r="I100" s="689">
        <v>2.5000000000000001E-2</v>
      </c>
      <c r="J100" s="689">
        <v>2.5999999999999999E-2</v>
      </c>
      <c r="K100" s="689">
        <v>2.7E-2</v>
      </c>
      <c r="L100" s="689">
        <v>2.8000000000000001E-2</v>
      </c>
      <c r="M100" s="692"/>
    </row>
    <row r="101" spans="1:13" ht="51.75" customHeight="1" x14ac:dyDescent="0.25">
      <c r="A101" s="689" t="s">
        <v>30</v>
      </c>
      <c r="B101" s="103" t="s">
        <v>338</v>
      </c>
      <c r="C101" s="689">
        <v>23</v>
      </c>
      <c r="D101" s="689">
        <v>23</v>
      </c>
      <c r="E101" s="689"/>
      <c r="F101" s="689">
        <v>33</v>
      </c>
      <c r="G101" s="689">
        <v>44</v>
      </c>
      <c r="H101" s="689">
        <v>52</v>
      </c>
      <c r="I101" s="689">
        <v>63</v>
      </c>
      <c r="J101" s="689">
        <v>88</v>
      </c>
      <c r="K101" s="689">
        <v>94</v>
      </c>
      <c r="L101" s="689">
        <v>100</v>
      </c>
      <c r="M101" s="692"/>
    </row>
    <row r="102" spans="1:13" ht="51.75" customHeight="1" x14ac:dyDescent="0.25">
      <c r="A102" s="689" t="s">
        <v>31</v>
      </c>
      <c r="B102" s="103" t="s">
        <v>339</v>
      </c>
      <c r="C102" s="689">
        <v>0.214</v>
      </c>
      <c r="D102" s="689">
        <v>0.22700000000000001</v>
      </c>
      <c r="E102" s="689"/>
      <c r="F102" s="689">
        <v>0.23799999999999999</v>
      </c>
      <c r="G102" s="689">
        <v>0.248</v>
      </c>
      <c r="H102" s="689">
        <v>0.25800000000000001</v>
      </c>
      <c r="I102" s="689">
        <v>0.26900000000000002</v>
      </c>
      <c r="J102" s="689">
        <v>0.27900000000000003</v>
      </c>
      <c r="K102" s="689">
        <v>0.29099999999999998</v>
      </c>
      <c r="L102" s="689">
        <v>0.30199999999999999</v>
      </c>
      <c r="M102" s="692"/>
    </row>
    <row r="103" spans="1:13" ht="51.75" customHeight="1" x14ac:dyDescent="0.25">
      <c r="A103" s="689" t="s">
        <v>33</v>
      </c>
      <c r="B103" s="103" t="s">
        <v>340</v>
      </c>
      <c r="C103" s="689"/>
      <c r="D103" s="689">
        <v>1</v>
      </c>
      <c r="E103" s="689"/>
      <c r="F103" s="689">
        <v>8</v>
      </c>
      <c r="G103" s="689">
        <v>16</v>
      </c>
      <c r="H103" s="689">
        <v>24</v>
      </c>
      <c r="I103" s="689">
        <v>36</v>
      </c>
      <c r="J103" s="689">
        <v>48</v>
      </c>
      <c r="K103" s="689">
        <v>52</v>
      </c>
      <c r="L103" s="689">
        <v>60</v>
      </c>
      <c r="M103" s="692"/>
    </row>
    <row r="104" spans="1:13" ht="32.25" customHeight="1" x14ac:dyDescent="0.25">
      <c r="A104" s="870" t="s">
        <v>124</v>
      </c>
      <c r="B104" s="870"/>
      <c r="C104" s="870"/>
      <c r="D104" s="870"/>
      <c r="E104" s="870"/>
      <c r="F104" s="870"/>
      <c r="G104" s="870"/>
      <c r="H104" s="870"/>
      <c r="I104" s="870"/>
      <c r="J104" s="870"/>
      <c r="K104" s="870"/>
      <c r="L104" s="870"/>
      <c r="M104" s="692"/>
    </row>
    <row r="105" spans="1:13" ht="32.25" customHeight="1" x14ac:dyDescent="0.25">
      <c r="A105" s="877" t="s">
        <v>3</v>
      </c>
      <c r="B105" s="877"/>
      <c r="C105" s="877"/>
      <c r="D105" s="877"/>
      <c r="E105" s="877"/>
      <c r="F105" s="877"/>
      <c r="G105" s="877"/>
      <c r="H105" s="877"/>
      <c r="I105" s="877"/>
      <c r="J105" s="877"/>
      <c r="K105" s="877"/>
      <c r="L105" s="877"/>
      <c r="M105" s="692"/>
    </row>
    <row r="106" spans="1:13" s="176" customFormat="1" ht="32.25" customHeight="1" x14ac:dyDescent="0.25">
      <c r="A106" s="312">
        <v>1</v>
      </c>
      <c r="B106" s="313" t="s">
        <v>665</v>
      </c>
      <c r="C106" s="217">
        <v>315422</v>
      </c>
      <c r="D106" s="217">
        <v>315143</v>
      </c>
      <c r="E106" s="312"/>
      <c r="F106" s="217">
        <v>314871</v>
      </c>
      <c r="G106" s="217">
        <v>315610</v>
      </c>
      <c r="H106" s="217">
        <v>316449</v>
      </c>
      <c r="I106" s="217">
        <v>317671</v>
      </c>
      <c r="J106" s="217">
        <v>318945</v>
      </c>
      <c r="K106" s="217">
        <v>320120</v>
      </c>
      <c r="L106" s="217">
        <v>321360</v>
      </c>
      <c r="M106" s="692" t="s">
        <v>790</v>
      </c>
    </row>
    <row r="107" spans="1:13" s="176" customFormat="1" ht="32.25" customHeight="1" x14ac:dyDescent="0.25">
      <c r="A107" s="312">
        <v>2</v>
      </c>
      <c r="B107" s="313" t="s">
        <v>77</v>
      </c>
      <c r="C107" s="312">
        <v>68.7</v>
      </c>
      <c r="D107" s="312">
        <v>70.06</v>
      </c>
      <c r="E107" s="312">
        <v>78</v>
      </c>
      <c r="F107" s="312">
        <v>70.599999999999994</v>
      </c>
      <c r="G107" s="312">
        <v>71.599999999999994</v>
      </c>
      <c r="H107" s="312">
        <v>72.599999999999994</v>
      </c>
      <c r="I107" s="312">
        <v>73</v>
      </c>
      <c r="J107" s="312">
        <v>74</v>
      </c>
      <c r="K107" s="312">
        <v>74.5</v>
      </c>
      <c r="L107" s="312">
        <v>75</v>
      </c>
      <c r="M107" s="692"/>
    </row>
    <row r="108" spans="1:13" s="176" customFormat="1" ht="32.25" customHeight="1" x14ac:dyDescent="0.25">
      <c r="A108" s="312">
        <v>3</v>
      </c>
      <c r="B108" s="313" t="s">
        <v>51</v>
      </c>
      <c r="C108" s="221">
        <v>18.899999999999999</v>
      </c>
      <c r="D108" s="388">
        <v>19</v>
      </c>
      <c r="E108" s="221">
        <v>6.6</v>
      </c>
      <c r="F108" s="388">
        <v>18.899999999999999</v>
      </c>
      <c r="G108" s="388">
        <v>18.2</v>
      </c>
      <c r="H108" s="388">
        <v>16.399999999999999</v>
      </c>
      <c r="I108" s="388">
        <v>14.5</v>
      </c>
      <c r="J108" s="388">
        <v>13</v>
      </c>
      <c r="K108" s="388">
        <v>11</v>
      </c>
      <c r="L108" s="388">
        <v>9.5</v>
      </c>
      <c r="M108" s="692"/>
    </row>
    <row r="109" spans="1:13" s="176" customFormat="1" ht="32.25" customHeight="1" x14ac:dyDescent="0.25">
      <c r="A109" s="312">
        <v>4</v>
      </c>
      <c r="B109" s="313" t="s">
        <v>48</v>
      </c>
      <c r="C109" s="312">
        <v>254</v>
      </c>
      <c r="D109" s="312">
        <v>301</v>
      </c>
      <c r="E109" s="312" t="s">
        <v>129</v>
      </c>
      <c r="F109" s="724">
        <v>282</v>
      </c>
      <c r="G109" s="724">
        <v>260</v>
      </c>
      <c r="H109" s="724">
        <v>275</v>
      </c>
      <c r="I109" s="724">
        <v>290</v>
      </c>
      <c r="J109" s="724">
        <v>315</v>
      </c>
      <c r="K109" s="724">
        <v>340</v>
      </c>
      <c r="L109" s="312">
        <v>365</v>
      </c>
      <c r="M109" s="692" t="s">
        <v>768</v>
      </c>
    </row>
    <row r="110" spans="1:13" s="176" customFormat="1" ht="32.25" customHeight="1" x14ac:dyDescent="0.25">
      <c r="A110" s="312">
        <v>5</v>
      </c>
      <c r="B110" s="313" t="s">
        <v>78</v>
      </c>
      <c r="C110" s="312" t="s">
        <v>129</v>
      </c>
      <c r="D110" s="312" t="s">
        <v>129</v>
      </c>
      <c r="E110" s="312">
        <v>67</v>
      </c>
      <c r="F110" s="312">
        <v>50</v>
      </c>
      <c r="G110" s="312">
        <v>52</v>
      </c>
      <c r="H110" s="312">
        <v>55</v>
      </c>
      <c r="I110" s="312">
        <v>60</v>
      </c>
      <c r="J110" s="312">
        <v>62</v>
      </c>
      <c r="K110" s="312">
        <v>65</v>
      </c>
      <c r="L110" s="312">
        <v>67</v>
      </c>
      <c r="M110" s="692"/>
    </row>
    <row r="111" spans="1:13" s="176" customFormat="1" ht="32.25" customHeight="1" x14ac:dyDescent="0.25">
      <c r="A111" s="312">
        <v>6</v>
      </c>
      <c r="B111" s="313" t="s">
        <v>32</v>
      </c>
      <c r="C111" s="312">
        <v>1.8</v>
      </c>
      <c r="D111" s="312">
        <v>1.89</v>
      </c>
      <c r="E111" s="312">
        <v>1.7</v>
      </c>
      <c r="F111" s="312">
        <v>1.9</v>
      </c>
      <c r="G111" s="312">
        <v>1.91</v>
      </c>
      <c r="H111" s="312">
        <v>1.93</v>
      </c>
      <c r="I111" s="312">
        <v>1.94</v>
      </c>
      <c r="J111" s="312">
        <v>1.95</v>
      </c>
      <c r="K111" s="312">
        <v>1.96</v>
      </c>
      <c r="L111" s="312">
        <v>1.97</v>
      </c>
      <c r="M111" s="692"/>
    </row>
    <row r="112" spans="1:13" s="176" customFormat="1" x14ac:dyDescent="0.25">
      <c r="A112" s="312">
        <v>7</v>
      </c>
      <c r="B112" s="313" t="s">
        <v>96</v>
      </c>
      <c r="C112" s="312" t="s">
        <v>129</v>
      </c>
      <c r="D112" s="312" t="s">
        <v>129</v>
      </c>
      <c r="E112" s="312" t="s">
        <v>130</v>
      </c>
      <c r="F112" s="312">
        <v>40</v>
      </c>
      <c r="G112" s="312">
        <v>45</v>
      </c>
      <c r="H112" s="312">
        <v>50</v>
      </c>
      <c r="I112" s="312">
        <v>52</v>
      </c>
      <c r="J112" s="312">
        <v>54</v>
      </c>
      <c r="K112" s="312">
        <v>56</v>
      </c>
      <c r="L112" s="312">
        <v>60</v>
      </c>
      <c r="M112" s="692"/>
    </row>
    <row r="113" spans="1:13" s="176" customFormat="1" ht="31.5" x14ac:dyDescent="0.25">
      <c r="A113" s="312">
        <v>8</v>
      </c>
      <c r="B113" s="313" t="s">
        <v>52</v>
      </c>
      <c r="C113" s="312">
        <v>25.9</v>
      </c>
      <c r="D113" s="312">
        <v>26.9</v>
      </c>
      <c r="E113" s="312">
        <v>55</v>
      </c>
      <c r="F113" s="312">
        <v>29.5</v>
      </c>
      <c r="G113" s="312">
        <v>32.700000000000003</v>
      </c>
      <c r="H113" s="312">
        <v>36.9</v>
      </c>
      <c r="I113" s="312">
        <v>40</v>
      </c>
      <c r="J113" s="312">
        <v>45</v>
      </c>
      <c r="K113" s="312">
        <v>50</v>
      </c>
      <c r="L113" s="312">
        <v>55</v>
      </c>
      <c r="M113" s="692"/>
    </row>
    <row r="114" spans="1:13" s="176" customFormat="1" ht="31.5" customHeight="1" x14ac:dyDescent="0.25">
      <c r="A114" s="690" t="s">
        <v>170</v>
      </c>
      <c r="B114" s="25" t="s">
        <v>430</v>
      </c>
      <c r="C114" s="690"/>
      <c r="D114" s="690"/>
      <c r="E114" s="690"/>
      <c r="F114" s="690"/>
      <c r="G114" s="690">
        <v>41</v>
      </c>
      <c r="H114" s="690">
        <v>25</v>
      </c>
      <c r="I114" s="690">
        <v>25</v>
      </c>
      <c r="J114" s="690">
        <v>25</v>
      </c>
      <c r="K114" s="690">
        <v>25</v>
      </c>
      <c r="L114" s="690">
        <v>4</v>
      </c>
      <c r="M114" s="692" t="s">
        <v>772</v>
      </c>
    </row>
    <row r="115" spans="1:13" s="176" customFormat="1" ht="31.5" customHeight="1" x14ac:dyDescent="0.25">
      <c r="A115" s="690" t="s">
        <v>172</v>
      </c>
      <c r="B115" s="25" t="s">
        <v>429</v>
      </c>
      <c r="C115" s="690">
        <v>380</v>
      </c>
      <c r="D115" s="163">
        <v>357</v>
      </c>
      <c r="E115" s="690"/>
      <c r="F115" s="690">
        <v>300</v>
      </c>
      <c r="G115" s="690">
        <v>300</v>
      </c>
      <c r="H115" s="690">
        <v>300</v>
      </c>
      <c r="I115" s="690">
        <v>300</v>
      </c>
      <c r="J115" s="690">
        <v>300</v>
      </c>
      <c r="K115" s="690">
        <v>300</v>
      </c>
      <c r="L115" s="690">
        <v>300</v>
      </c>
      <c r="M115" s="692" t="s">
        <v>772</v>
      </c>
    </row>
    <row r="116" spans="1:13" x14ac:dyDescent="0.25">
      <c r="A116" s="877" t="s">
        <v>5</v>
      </c>
      <c r="B116" s="877"/>
      <c r="C116" s="877"/>
      <c r="D116" s="877"/>
      <c r="E116" s="877"/>
      <c r="F116" s="877"/>
      <c r="G116" s="877"/>
      <c r="H116" s="877"/>
      <c r="I116" s="877"/>
      <c r="J116" s="877"/>
      <c r="K116" s="877"/>
      <c r="L116" s="877"/>
      <c r="M116" s="692"/>
    </row>
    <row r="117" spans="1:13" ht="31.5" x14ac:dyDescent="0.25">
      <c r="A117" s="312">
        <v>1</v>
      </c>
      <c r="B117" s="313" t="s">
        <v>38</v>
      </c>
      <c r="C117" s="312">
        <v>273</v>
      </c>
      <c r="D117" s="312">
        <v>272.5</v>
      </c>
      <c r="E117" s="312">
        <v>350</v>
      </c>
      <c r="F117" s="312">
        <v>269.8</v>
      </c>
      <c r="G117" s="312">
        <v>267.10000000000002</v>
      </c>
      <c r="H117" s="312">
        <v>261.8</v>
      </c>
      <c r="I117" s="312">
        <v>260.8</v>
      </c>
      <c r="J117" s="312">
        <v>250.8</v>
      </c>
      <c r="K117" s="312">
        <v>257.8</v>
      </c>
      <c r="L117" s="312">
        <v>256.8</v>
      </c>
      <c r="M117" s="692"/>
    </row>
    <row r="118" spans="1:13" ht="173.25" x14ac:dyDescent="0.25">
      <c r="A118" s="312">
        <v>2</v>
      </c>
      <c r="B118" s="313" t="s">
        <v>131</v>
      </c>
      <c r="C118" s="312">
        <v>589.4</v>
      </c>
      <c r="D118" s="312">
        <v>571</v>
      </c>
      <c r="E118" s="312">
        <v>450</v>
      </c>
      <c r="F118" s="312">
        <v>585</v>
      </c>
      <c r="G118" s="312">
        <v>582</v>
      </c>
      <c r="H118" s="312">
        <v>579</v>
      </c>
      <c r="I118" s="312">
        <v>576</v>
      </c>
      <c r="J118" s="312">
        <v>573</v>
      </c>
      <c r="K118" s="312">
        <v>571</v>
      </c>
      <c r="L118" s="312">
        <v>568</v>
      </c>
      <c r="M118" s="692" t="s">
        <v>760</v>
      </c>
    </row>
    <row r="119" spans="1:13" ht="220.5" x14ac:dyDescent="0.25">
      <c r="A119" s="312">
        <v>3</v>
      </c>
      <c r="B119" s="313" t="s">
        <v>36</v>
      </c>
      <c r="C119" s="312">
        <v>182.3</v>
      </c>
      <c r="D119" s="312">
        <v>169.6</v>
      </c>
      <c r="E119" s="312">
        <v>185</v>
      </c>
      <c r="F119" s="312">
        <v>186.5</v>
      </c>
      <c r="G119" s="312">
        <v>184.6</v>
      </c>
      <c r="H119" s="312">
        <v>184</v>
      </c>
      <c r="I119" s="312">
        <v>183.5</v>
      </c>
      <c r="J119" s="312">
        <v>183</v>
      </c>
      <c r="K119" s="312">
        <v>182.5</v>
      </c>
      <c r="L119" s="312">
        <v>182</v>
      </c>
      <c r="M119" s="125" t="s">
        <v>719</v>
      </c>
    </row>
    <row r="120" spans="1:13" ht="267.75" x14ac:dyDescent="0.25">
      <c r="A120" s="312">
        <v>4</v>
      </c>
      <c r="B120" s="313" t="s">
        <v>132</v>
      </c>
      <c r="C120" s="312">
        <v>9</v>
      </c>
      <c r="D120" s="312">
        <v>5.9</v>
      </c>
      <c r="E120" s="312">
        <v>4.5</v>
      </c>
      <c r="F120" s="312">
        <v>8.5</v>
      </c>
      <c r="G120" s="312">
        <v>8.1</v>
      </c>
      <c r="H120" s="312">
        <v>7.8</v>
      </c>
      <c r="I120" s="312">
        <v>7.6</v>
      </c>
      <c r="J120" s="312">
        <v>7.4</v>
      </c>
      <c r="K120" s="312">
        <v>7.2</v>
      </c>
      <c r="L120" s="312">
        <v>7</v>
      </c>
      <c r="M120" s="125" t="s">
        <v>726</v>
      </c>
    </row>
    <row r="121" spans="1:13" ht="47.25" x14ac:dyDescent="0.25">
      <c r="A121" s="312">
        <v>5</v>
      </c>
      <c r="B121" s="313" t="s">
        <v>49</v>
      </c>
      <c r="C121" s="312">
        <v>20</v>
      </c>
      <c r="D121" s="312">
        <v>20</v>
      </c>
      <c r="E121" s="312">
        <v>20</v>
      </c>
      <c r="F121" s="312">
        <v>20</v>
      </c>
      <c r="G121" s="312">
        <v>20</v>
      </c>
      <c r="H121" s="312">
        <v>20</v>
      </c>
      <c r="I121" s="312">
        <v>20</v>
      </c>
      <c r="J121" s="312">
        <v>20</v>
      </c>
      <c r="K121" s="312">
        <v>20</v>
      </c>
      <c r="L121" s="312">
        <v>20</v>
      </c>
      <c r="M121" s="692"/>
    </row>
    <row r="122" spans="1:13" x14ac:dyDescent="0.25">
      <c r="A122" s="877" t="s">
        <v>6</v>
      </c>
      <c r="B122" s="877"/>
      <c r="C122" s="877"/>
      <c r="D122" s="877"/>
      <c r="E122" s="877"/>
      <c r="F122" s="877"/>
      <c r="G122" s="877"/>
      <c r="H122" s="877"/>
      <c r="I122" s="877"/>
      <c r="J122" s="877"/>
      <c r="K122" s="877"/>
      <c r="L122" s="877"/>
      <c r="M122" s="692"/>
    </row>
    <row r="123" spans="1:13" ht="31.5" x14ac:dyDescent="0.25">
      <c r="A123" s="312">
        <v>1</v>
      </c>
      <c r="B123" s="313" t="s">
        <v>50</v>
      </c>
      <c r="C123" s="312">
        <v>79</v>
      </c>
      <c r="D123" s="312">
        <v>82</v>
      </c>
      <c r="E123" s="312" t="s">
        <v>59</v>
      </c>
      <c r="F123" s="312">
        <v>87</v>
      </c>
      <c r="G123" s="312">
        <v>92</v>
      </c>
      <c r="H123" s="312">
        <v>96</v>
      </c>
      <c r="I123" s="312">
        <v>100</v>
      </c>
      <c r="J123" s="312">
        <v>100</v>
      </c>
      <c r="K123" s="312">
        <v>100</v>
      </c>
      <c r="L123" s="312">
        <v>100</v>
      </c>
      <c r="M123" s="692"/>
    </row>
    <row r="124" spans="1:13" ht="47.25" x14ac:dyDescent="0.25">
      <c r="A124" s="312">
        <v>2</v>
      </c>
      <c r="B124" s="313" t="s">
        <v>53</v>
      </c>
      <c r="C124" s="312">
        <v>88.23</v>
      </c>
      <c r="D124" s="312">
        <v>88.68</v>
      </c>
      <c r="E124" s="312" t="s">
        <v>129</v>
      </c>
      <c r="F124" s="312">
        <v>88.68</v>
      </c>
      <c r="G124" s="312">
        <v>88.7</v>
      </c>
      <c r="H124" s="312">
        <v>90</v>
      </c>
      <c r="I124" s="312">
        <v>90.5</v>
      </c>
      <c r="J124" s="312">
        <v>91</v>
      </c>
      <c r="K124" s="312">
        <v>91.5</v>
      </c>
      <c r="L124" s="312">
        <v>92</v>
      </c>
      <c r="M124" s="692"/>
    </row>
    <row r="125" spans="1:13" ht="63" x14ac:dyDescent="0.25">
      <c r="A125" s="312">
        <v>3</v>
      </c>
      <c r="B125" s="313" t="s">
        <v>54</v>
      </c>
      <c r="C125" s="312">
        <v>4.13</v>
      </c>
      <c r="D125" s="312">
        <v>4.96</v>
      </c>
      <c r="E125" s="312" t="s">
        <v>129</v>
      </c>
      <c r="F125" s="312">
        <v>4.96</v>
      </c>
      <c r="G125" s="312">
        <v>4.8</v>
      </c>
      <c r="H125" s="312">
        <v>4.7</v>
      </c>
      <c r="I125" s="312">
        <v>4.5999999999999996</v>
      </c>
      <c r="J125" s="312">
        <v>4.5</v>
      </c>
      <c r="K125" s="312">
        <v>4.4000000000000004</v>
      </c>
      <c r="L125" s="312">
        <v>4.3</v>
      </c>
      <c r="M125" s="692"/>
    </row>
    <row r="126" spans="1:13" ht="94.5" x14ac:dyDescent="0.25">
      <c r="A126" s="312">
        <v>4</v>
      </c>
      <c r="B126" s="313" t="s">
        <v>133</v>
      </c>
      <c r="C126" s="312" t="s">
        <v>129</v>
      </c>
      <c r="D126" s="312" t="s">
        <v>129</v>
      </c>
      <c r="E126" s="312" t="s">
        <v>129</v>
      </c>
      <c r="F126" s="312">
        <v>44</v>
      </c>
      <c r="G126" s="312">
        <v>100</v>
      </c>
      <c r="H126" s="312">
        <v>106</v>
      </c>
      <c r="I126" s="312">
        <v>200</v>
      </c>
      <c r="J126" s="312">
        <v>206</v>
      </c>
      <c r="K126" s="312">
        <v>212</v>
      </c>
      <c r="L126" s="312">
        <v>220</v>
      </c>
      <c r="M126" s="692"/>
    </row>
    <row r="127" spans="1:13" ht="63" x14ac:dyDescent="0.25">
      <c r="A127" s="312">
        <v>5</v>
      </c>
      <c r="B127" s="313" t="s">
        <v>651</v>
      </c>
      <c r="C127" s="312" t="s">
        <v>129</v>
      </c>
      <c r="D127" s="312" t="s">
        <v>129</v>
      </c>
      <c r="E127" s="312" t="s">
        <v>129</v>
      </c>
      <c r="F127" s="409">
        <v>3</v>
      </c>
      <c r="G127" s="409">
        <v>5</v>
      </c>
      <c r="H127" s="409">
        <v>6</v>
      </c>
      <c r="I127" s="409">
        <v>7</v>
      </c>
      <c r="J127" s="409">
        <v>8</v>
      </c>
      <c r="K127" s="409">
        <v>8</v>
      </c>
      <c r="L127" s="409">
        <v>8</v>
      </c>
      <c r="M127" s="692" t="s">
        <v>743</v>
      </c>
    </row>
    <row r="128" spans="1:13" ht="63" x14ac:dyDescent="0.25">
      <c r="A128" s="312">
        <v>6</v>
      </c>
      <c r="B128" s="313" t="s">
        <v>55</v>
      </c>
      <c r="C128" s="312">
        <v>72.5</v>
      </c>
      <c r="D128" s="312">
        <v>75</v>
      </c>
      <c r="E128" s="312" t="s">
        <v>129</v>
      </c>
      <c r="F128" s="312">
        <v>75</v>
      </c>
      <c r="G128" s="312">
        <v>75.2</v>
      </c>
      <c r="H128" s="312">
        <v>75.5</v>
      </c>
      <c r="I128" s="312">
        <v>76</v>
      </c>
      <c r="J128" s="312">
        <v>76.5</v>
      </c>
      <c r="K128" s="312">
        <v>77</v>
      </c>
      <c r="L128" s="312">
        <v>77.5</v>
      </c>
      <c r="M128" s="692"/>
    </row>
    <row r="129" spans="1:13" x14ac:dyDescent="0.25">
      <c r="A129" s="876" t="s">
        <v>7</v>
      </c>
      <c r="B129" s="876"/>
      <c r="C129" s="876"/>
      <c r="D129" s="876"/>
      <c r="E129" s="876"/>
      <c r="F129" s="876"/>
      <c r="G129" s="876"/>
      <c r="H129" s="876"/>
      <c r="I129" s="876"/>
      <c r="J129" s="876"/>
      <c r="K129" s="876"/>
      <c r="L129" s="876"/>
      <c r="M129" s="692"/>
    </row>
    <row r="130" spans="1:13" ht="31.5" x14ac:dyDescent="0.25">
      <c r="A130" s="312">
        <v>1</v>
      </c>
      <c r="B130" s="313" t="s">
        <v>56</v>
      </c>
      <c r="C130" s="312">
        <v>5</v>
      </c>
      <c r="D130" s="312">
        <v>5.2</v>
      </c>
      <c r="E130" s="312" t="s">
        <v>129</v>
      </c>
      <c r="F130" s="312">
        <v>5.2</v>
      </c>
      <c r="G130" s="312">
        <v>5.2</v>
      </c>
      <c r="H130" s="312">
        <v>5.2</v>
      </c>
      <c r="I130" s="312">
        <v>5.2</v>
      </c>
      <c r="J130" s="312">
        <v>5.2</v>
      </c>
      <c r="K130" s="312">
        <v>5.2</v>
      </c>
      <c r="L130" s="312">
        <v>5.2</v>
      </c>
      <c r="M130" s="125" t="s">
        <v>699</v>
      </c>
    </row>
    <row r="131" spans="1:13" ht="63" x14ac:dyDescent="0.25">
      <c r="A131" s="312">
        <v>2</v>
      </c>
      <c r="B131" s="313" t="s">
        <v>58</v>
      </c>
      <c r="C131" s="312">
        <v>2.76</v>
      </c>
      <c r="D131" s="312">
        <v>2.48</v>
      </c>
      <c r="E131" s="312" t="s">
        <v>129</v>
      </c>
      <c r="F131" s="312">
        <v>2.48</v>
      </c>
      <c r="G131" s="312">
        <v>2.48</v>
      </c>
      <c r="H131" s="312">
        <v>2.48</v>
      </c>
      <c r="I131" s="312">
        <v>2.48</v>
      </c>
      <c r="J131" s="312">
        <v>2.48</v>
      </c>
      <c r="K131" s="312">
        <v>2.48</v>
      </c>
      <c r="L131" s="312">
        <v>2.48</v>
      </c>
      <c r="M131" s="125" t="s">
        <v>691</v>
      </c>
    </row>
    <row r="132" spans="1:13" x14ac:dyDescent="0.25">
      <c r="A132" s="312">
        <v>3</v>
      </c>
      <c r="B132" s="313" t="s">
        <v>57</v>
      </c>
      <c r="C132" s="312">
        <v>0.13</v>
      </c>
      <c r="D132" s="312">
        <v>0.15</v>
      </c>
      <c r="E132" s="312" t="s">
        <v>129</v>
      </c>
      <c r="F132" s="312">
        <v>0.15</v>
      </c>
      <c r="G132" s="312">
        <v>0.15</v>
      </c>
      <c r="H132" s="312">
        <v>0.15</v>
      </c>
      <c r="I132" s="312">
        <v>0.15</v>
      </c>
      <c r="J132" s="312">
        <v>0.15</v>
      </c>
      <c r="K132" s="312">
        <v>0.15</v>
      </c>
      <c r="L132" s="312">
        <v>0.15</v>
      </c>
      <c r="M132" s="692"/>
    </row>
    <row r="133" spans="1:13" x14ac:dyDescent="0.25">
      <c r="A133" s="876" t="s">
        <v>8</v>
      </c>
      <c r="B133" s="876"/>
      <c r="C133" s="876"/>
      <c r="D133" s="876"/>
      <c r="E133" s="876"/>
      <c r="F133" s="876"/>
      <c r="G133" s="876"/>
      <c r="H133" s="876"/>
      <c r="I133" s="876"/>
      <c r="J133" s="876"/>
      <c r="K133" s="876"/>
      <c r="L133" s="876"/>
      <c r="M133" s="692"/>
    </row>
    <row r="134" spans="1:13" ht="31.5" x14ac:dyDescent="0.25">
      <c r="A134" s="312">
        <v>1</v>
      </c>
      <c r="B134" s="313" t="s">
        <v>100</v>
      </c>
      <c r="C134" s="312">
        <v>99</v>
      </c>
      <c r="D134" s="312">
        <v>99</v>
      </c>
      <c r="E134" s="312" t="s">
        <v>129</v>
      </c>
      <c r="F134" s="312">
        <v>99</v>
      </c>
      <c r="G134" s="312">
        <v>99</v>
      </c>
      <c r="H134" s="312">
        <v>99</v>
      </c>
      <c r="I134" s="312">
        <v>99</v>
      </c>
      <c r="J134" s="312">
        <v>99</v>
      </c>
      <c r="K134" s="312">
        <v>100</v>
      </c>
      <c r="L134" s="312">
        <v>100</v>
      </c>
      <c r="M134" s="692"/>
    </row>
    <row r="135" spans="1:13" x14ac:dyDescent="0.25">
      <c r="A135" s="312">
        <v>2</v>
      </c>
      <c r="B135" s="313" t="s">
        <v>60</v>
      </c>
      <c r="C135" s="312" t="s">
        <v>135</v>
      </c>
      <c r="D135" s="312">
        <v>230</v>
      </c>
      <c r="E135" s="312">
        <v>0</v>
      </c>
      <c r="F135" s="312">
        <v>200</v>
      </c>
      <c r="G135" s="312">
        <v>144</v>
      </c>
      <c r="H135" s="312">
        <v>88</v>
      </c>
      <c r="I135" s="312">
        <v>32</v>
      </c>
      <c r="J135" s="312">
        <v>0</v>
      </c>
      <c r="K135" s="312">
        <v>0</v>
      </c>
      <c r="L135" s="312">
        <v>0</v>
      </c>
      <c r="M135" s="692"/>
    </row>
    <row r="136" spans="1:13" x14ac:dyDescent="0.25">
      <c r="A136" s="876" t="s">
        <v>9</v>
      </c>
      <c r="B136" s="876"/>
      <c r="C136" s="876"/>
      <c r="D136" s="876"/>
      <c r="E136" s="876"/>
      <c r="F136" s="876"/>
      <c r="G136" s="876"/>
      <c r="H136" s="876"/>
      <c r="I136" s="876"/>
      <c r="J136" s="876"/>
      <c r="K136" s="876"/>
      <c r="L136" s="876"/>
      <c r="M136" s="692"/>
    </row>
    <row r="137" spans="1:13" ht="31.5" x14ac:dyDescent="0.25">
      <c r="A137" s="314">
        <v>1</v>
      </c>
      <c r="B137" s="315" t="s">
        <v>61</v>
      </c>
      <c r="C137" s="312">
        <v>41.5</v>
      </c>
      <c r="D137" s="312">
        <v>41.6</v>
      </c>
      <c r="E137" s="312" t="s">
        <v>136</v>
      </c>
      <c r="F137" s="312">
        <v>35.83</v>
      </c>
      <c r="G137" s="312">
        <v>39.1</v>
      </c>
      <c r="H137" s="312">
        <v>39.68</v>
      </c>
      <c r="I137" s="312">
        <v>42.51</v>
      </c>
      <c r="J137" s="312">
        <v>47.5</v>
      </c>
      <c r="K137" s="312">
        <v>49.88</v>
      </c>
      <c r="L137" s="312">
        <v>50</v>
      </c>
      <c r="M137" s="692"/>
    </row>
    <row r="138" spans="1:13" ht="31.5" x14ac:dyDescent="0.25">
      <c r="A138" s="314">
        <v>2</v>
      </c>
      <c r="B138" s="315" t="s">
        <v>62</v>
      </c>
      <c r="C138" s="312">
        <v>17.2</v>
      </c>
      <c r="D138" s="312">
        <v>14.384</v>
      </c>
      <c r="E138" s="312" t="s">
        <v>137</v>
      </c>
      <c r="F138" s="312">
        <v>14.28</v>
      </c>
      <c r="G138" s="312">
        <v>14.28</v>
      </c>
      <c r="H138" s="312">
        <v>13.978</v>
      </c>
      <c r="I138" s="312">
        <v>13.675000000000001</v>
      </c>
      <c r="J138" s="312">
        <v>13.369</v>
      </c>
      <c r="K138" s="312">
        <v>13.167999999999999</v>
      </c>
      <c r="L138" s="312">
        <v>12.984</v>
      </c>
      <c r="M138" s="692"/>
    </row>
    <row r="139" spans="1:13" ht="31.5" x14ac:dyDescent="0.25">
      <c r="A139" s="314">
        <v>3</v>
      </c>
      <c r="B139" s="315" t="s">
        <v>138</v>
      </c>
      <c r="C139" s="312">
        <v>100</v>
      </c>
      <c r="D139" s="312">
        <v>100</v>
      </c>
      <c r="E139" s="312" t="s">
        <v>139</v>
      </c>
      <c r="F139" s="312">
        <v>100</v>
      </c>
      <c r="G139" s="312">
        <v>90</v>
      </c>
      <c r="H139" s="312">
        <v>80</v>
      </c>
      <c r="I139" s="312">
        <v>70</v>
      </c>
      <c r="J139" s="312">
        <v>60</v>
      </c>
      <c r="K139" s="312">
        <v>50</v>
      </c>
      <c r="L139" s="312">
        <v>50</v>
      </c>
      <c r="M139" s="692"/>
    </row>
    <row r="140" spans="1:13" ht="31.5" x14ac:dyDescent="0.25">
      <c r="A140" s="314">
        <v>4</v>
      </c>
      <c r="B140" s="315" t="s">
        <v>43</v>
      </c>
      <c r="C140" s="312">
        <v>16.100000000000001</v>
      </c>
      <c r="D140" s="312">
        <v>20.6</v>
      </c>
      <c r="E140" s="312">
        <v>4</v>
      </c>
      <c r="F140" s="312">
        <v>14.5</v>
      </c>
      <c r="G140" s="312">
        <v>14</v>
      </c>
      <c r="H140" s="312">
        <v>13.5</v>
      </c>
      <c r="I140" s="312">
        <v>13</v>
      </c>
      <c r="J140" s="312">
        <v>12.5</v>
      </c>
      <c r="K140" s="312">
        <v>12</v>
      </c>
      <c r="L140" s="312">
        <v>11</v>
      </c>
      <c r="M140" s="692"/>
    </row>
    <row r="141" spans="1:13" ht="31.5" x14ac:dyDescent="0.25">
      <c r="A141" s="314">
        <v>5</v>
      </c>
      <c r="B141" s="315" t="s">
        <v>64</v>
      </c>
      <c r="C141" s="312" t="s">
        <v>129</v>
      </c>
      <c r="D141" s="312" t="s">
        <v>129</v>
      </c>
      <c r="E141" s="312" t="s">
        <v>140</v>
      </c>
      <c r="F141" s="312" t="s">
        <v>129</v>
      </c>
      <c r="G141" s="312" t="s">
        <v>129</v>
      </c>
      <c r="H141" s="312" t="s">
        <v>129</v>
      </c>
      <c r="I141" s="312" t="s">
        <v>129</v>
      </c>
      <c r="J141" s="312" t="s">
        <v>129</v>
      </c>
      <c r="K141" s="312" t="s">
        <v>129</v>
      </c>
      <c r="L141" s="312" t="s">
        <v>129</v>
      </c>
      <c r="M141" s="692"/>
    </row>
    <row r="142" spans="1:13" x14ac:dyDescent="0.25">
      <c r="A142" s="876" t="s">
        <v>10</v>
      </c>
      <c r="B142" s="876"/>
      <c r="C142" s="876"/>
      <c r="D142" s="876"/>
      <c r="E142" s="876"/>
      <c r="F142" s="876"/>
      <c r="G142" s="876"/>
      <c r="H142" s="876"/>
      <c r="I142" s="876"/>
      <c r="J142" s="876"/>
      <c r="K142" s="876"/>
      <c r="L142" s="876"/>
      <c r="M142" s="692"/>
    </row>
    <row r="143" spans="1:13" ht="31.5" x14ac:dyDescent="0.25">
      <c r="A143" s="312">
        <v>1</v>
      </c>
      <c r="B143" s="313" t="s">
        <v>65</v>
      </c>
      <c r="C143" s="312" t="s">
        <v>129</v>
      </c>
      <c r="D143" s="312" t="s">
        <v>129</v>
      </c>
      <c r="E143" s="312" t="s">
        <v>141</v>
      </c>
      <c r="F143" s="312">
        <v>5</v>
      </c>
      <c r="G143" s="312">
        <v>5</v>
      </c>
      <c r="H143" s="312">
        <v>5</v>
      </c>
      <c r="I143" s="312">
        <v>5</v>
      </c>
      <c r="J143" s="312">
        <v>5</v>
      </c>
      <c r="K143" s="312">
        <v>5</v>
      </c>
      <c r="L143" s="312">
        <v>5</v>
      </c>
      <c r="M143" s="692"/>
    </row>
    <row r="144" spans="1:13" ht="31.5" x14ac:dyDescent="0.25">
      <c r="A144" s="312">
        <v>2</v>
      </c>
      <c r="B144" s="165" t="s">
        <v>142</v>
      </c>
      <c r="C144" s="221">
        <v>0</v>
      </c>
      <c r="D144" s="221">
        <v>0</v>
      </c>
      <c r="E144" s="221" t="s">
        <v>84</v>
      </c>
      <c r="F144" s="221">
        <v>0</v>
      </c>
      <c r="G144" s="221">
        <v>0</v>
      </c>
      <c r="H144" s="221">
        <v>1</v>
      </c>
      <c r="I144" s="221">
        <v>1</v>
      </c>
      <c r="J144" s="221">
        <v>1</v>
      </c>
      <c r="K144" s="221">
        <v>1</v>
      </c>
      <c r="L144" s="221">
        <v>1</v>
      </c>
      <c r="M144" s="692"/>
    </row>
    <row r="145" spans="1:13" ht="47.25" x14ac:dyDescent="0.25">
      <c r="A145" s="312">
        <v>3</v>
      </c>
      <c r="B145" s="165" t="s">
        <v>143</v>
      </c>
      <c r="C145" s="221" t="s">
        <v>84</v>
      </c>
      <c r="D145" s="221" t="s">
        <v>84</v>
      </c>
      <c r="E145" s="221" t="s">
        <v>84</v>
      </c>
      <c r="F145" s="221">
        <v>1</v>
      </c>
      <c r="G145" s="221">
        <v>2</v>
      </c>
      <c r="H145" s="221">
        <v>2.5</v>
      </c>
      <c r="I145" s="221">
        <v>3</v>
      </c>
      <c r="J145" s="221">
        <v>4</v>
      </c>
      <c r="K145" s="221">
        <v>4.5</v>
      </c>
      <c r="L145" s="221">
        <v>5</v>
      </c>
      <c r="M145" s="692"/>
    </row>
    <row r="146" spans="1:13" ht="31.5" x14ac:dyDescent="0.25">
      <c r="A146" s="312">
        <v>4</v>
      </c>
      <c r="B146" s="165" t="s">
        <v>144</v>
      </c>
      <c r="C146" s="221">
        <v>1</v>
      </c>
      <c r="D146" s="221">
        <v>1</v>
      </c>
      <c r="E146" s="221" t="s">
        <v>84</v>
      </c>
      <c r="F146" s="221">
        <v>2</v>
      </c>
      <c r="G146" s="221">
        <v>3</v>
      </c>
      <c r="H146" s="221">
        <v>3</v>
      </c>
      <c r="I146" s="221">
        <v>3</v>
      </c>
      <c r="J146" s="221">
        <v>4</v>
      </c>
      <c r="K146" s="221">
        <v>4</v>
      </c>
      <c r="L146" s="221">
        <v>4</v>
      </c>
      <c r="M146" s="692"/>
    </row>
    <row r="147" spans="1:13" ht="31.5" x14ac:dyDescent="0.25">
      <c r="A147" s="312">
        <v>5</v>
      </c>
      <c r="B147" s="165" t="s">
        <v>145</v>
      </c>
      <c r="C147" s="221">
        <v>0</v>
      </c>
      <c r="D147" s="221">
        <v>2</v>
      </c>
      <c r="E147" s="221" t="s">
        <v>84</v>
      </c>
      <c r="F147" s="221">
        <v>2</v>
      </c>
      <c r="G147" s="221">
        <v>2</v>
      </c>
      <c r="H147" s="221">
        <v>2</v>
      </c>
      <c r="I147" s="221">
        <v>3</v>
      </c>
      <c r="J147" s="221">
        <v>3</v>
      </c>
      <c r="K147" s="221">
        <v>3</v>
      </c>
      <c r="L147" s="221">
        <v>3</v>
      </c>
      <c r="M147" s="692"/>
    </row>
    <row r="148" spans="1:13" x14ac:dyDescent="0.25">
      <c r="A148" s="876" t="s">
        <v>11</v>
      </c>
      <c r="B148" s="876"/>
      <c r="C148" s="876"/>
      <c r="D148" s="876"/>
      <c r="E148" s="876"/>
      <c r="F148" s="876"/>
      <c r="G148" s="876"/>
      <c r="H148" s="876"/>
      <c r="I148" s="876"/>
      <c r="J148" s="876"/>
      <c r="K148" s="876"/>
      <c r="L148" s="876"/>
      <c r="M148" s="692"/>
    </row>
    <row r="149" spans="1:13" ht="31.5" x14ac:dyDescent="0.25">
      <c r="A149" s="314">
        <v>1</v>
      </c>
      <c r="B149" s="313" t="s">
        <v>44</v>
      </c>
      <c r="C149" s="312" t="s">
        <v>84</v>
      </c>
      <c r="D149" s="312" t="s">
        <v>84</v>
      </c>
      <c r="E149" s="312">
        <v>50</v>
      </c>
      <c r="F149" s="312" t="s">
        <v>84</v>
      </c>
      <c r="G149" s="312" t="s">
        <v>84</v>
      </c>
      <c r="H149" s="312" t="s">
        <v>84</v>
      </c>
      <c r="I149" s="312" t="s">
        <v>84</v>
      </c>
      <c r="J149" s="312" t="s">
        <v>84</v>
      </c>
      <c r="K149" s="312" t="s">
        <v>84</v>
      </c>
      <c r="L149" s="312" t="s">
        <v>84</v>
      </c>
      <c r="M149" s="692"/>
    </row>
    <row r="150" spans="1:13" x14ac:dyDescent="0.25">
      <c r="A150" s="876" t="s">
        <v>12</v>
      </c>
      <c r="B150" s="876"/>
      <c r="C150" s="876"/>
      <c r="D150" s="876"/>
      <c r="E150" s="876"/>
      <c r="F150" s="876"/>
      <c r="G150" s="876"/>
      <c r="H150" s="876"/>
      <c r="I150" s="876"/>
      <c r="J150" s="876"/>
      <c r="K150" s="876"/>
      <c r="L150" s="876"/>
      <c r="M150" s="692"/>
    </row>
    <row r="151" spans="1:13" ht="31.5" x14ac:dyDescent="0.25">
      <c r="A151" s="312">
        <v>1</v>
      </c>
      <c r="B151" s="313" t="s">
        <v>146</v>
      </c>
      <c r="C151" s="312" t="s">
        <v>84</v>
      </c>
      <c r="D151" s="312" t="s">
        <v>84</v>
      </c>
      <c r="E151" s="312" t="s">
        <v>84</v>
      </c>
      <c r="F151" s="312">
        <v>0.02</v>
      </c>
      <c r="G151" s="312">
        <v>0.03</v>
      </c>
      <c r="H151" s="312">
        <v>0.04</v>
      </c>
      <c r="I151" s="312">
        <v>0.05</v>
      </c>
      <c r="J151" s="312">
        <v>0.06</v>
      </c>
      <c r="K151" s="312">
        <v>7.0000000000000007E-2</v>
      </c>
      <c r="L151" s="312">
        <v>0.08</v>
      </c>
      <c r="M151" s="692"/>
    </row>
    <row r="152" spans="1:13" ht="31.5" x14ac:dyDescent="0.25">
      <c r="A152" s="312">
        <v>2</v>
      </c>
      <c r="B152" s="313" t="s">
        <v>147</v>
      </c>
      <c r="C152" s="312" t="s">
        <v>135</v>
      </c>
      <c r="D152" s="312" t="s">
        <v>135</v>
      </c>
      <c r="E152" s="312">
        <v>97</v>
      </c>
      <c r="F152" s="312" t="s">
        <v>148</v>
      </c>
      <c r="G152" s="312">
        <v>80</v>
      </c>
      <c r="H152" s="312">
        <v>85</v>
      </c>
      <c r="I152" s="312">
        <v>85</v>
      </c>
      <c r="J152" s="312">
        <v>85</v>
      </c>
      <c r="K152" s="312">
        <v>90</v>
      </c>
      <c r="L152" s="312">
        <v>97</v>
      </c>
      <c r="M152" s="692"/>
    </row>
    <row r="153" spans="1:13" ht="31.5" x14ac:dyDescent="0.25">
      <c r="A153" s="312">
        <v>3</v>
      </c>
      <c r="B153" s="313" t="s">
        <v>149</v>
      </c>
      <c r="C153" s="312">
        <v>38</v>
      </c>
      <c r="D153" s="312">
        <v>38</v>
      </c>
      <c r="E153" s="312" t="s">
        <v>84</v>
      </c>
      <c r="F153" s="312">
        <v>39</v>
      </c>
      <c r="G153" s="312">
        <v>45</v>
      </c>
      <c r="H153" s="312">
        <v>47</v>
      </c>
      <c r="I153" s="312">
        <v>48</v>
      </c>
      <c r="J153" s="312">
        <v>49</v>
      </c>
      <c r="K153" s="312">
        <v>50</v>
      </c>
      <c r="L153" s="312">
        <v>52</v>
      </c>
      <c r="M153" s="692"/>
    </row>
    <row r="154" spans="1:13" ht="31.5" x14ac:dyDescent="0.25">
      <c r="A154" s="312">
        <v>4</v>
      </c>
      <c r="B154" s="313" t="s">
        <v>150</v>
      </c>
      <c r="C154" s="312">
        <v>90</v>
      </c>
      <c r="D154" s="312">
        <v>96.4</v>
      </c>
      <c r="E154" s="312" t="s">
        <v>84</v>
      </c>
      <c r="F154" s="312">
        <v>96.4</v>
      </c>
      <c r="G154" s="312">
        <v>98</v>
      </c>
      <c r="H154" s="312">
        <v>99</v>
      </c>
      <c r="I154" s="312">
        <v>99</v>
      </c>
      <c r="J154" s="312">
        <v>99</v>
      </c>
      <c r="K154" s="312">
        <v>99</v>
      </c>
      <c r="L154" s="312">
        <v>99</v>
      </c>
      <c r="M154" s="692"/>
    </row>
    <row r="155" spans="1:13" ht="31.5" x14ac:dyDescent="0.25">
      <c r="A155" s="312">
        <v>5</v>
      </c>
      <c r="B155" s="313" t="s">
        <v>151</v>
      </c>
      <c r="C155" s="312">
        <v>64.3</v>
      </c>
      <c r="D155" s="312">
        <v>69</v>
      </c>
      <c r="E155" s="312" t="s">
        <v>84</v>
      </c>
      <c r="F155" s="312">
        <v>85</v>
      </c>
      <c r="G155" s="312">
        <v>90</v>
      </c>
      <c r="H155" s="312">
        <v>92</v>
      </c>
      <c r="I155" s="312">
        <v>92</v>
      </c>
      <c r="J155" s="312">
        <v>92</v>
      </c>
      <c r="K155" s="312">
        <v>92</v>
      </c>
      <c r="L155" s="312">
        <v>92</v>
      </c>
      <c r="M155" s="692"/>
    </row>
    <row r="156" spans="1:13" ht="47.25" x14ac:dyDescent="0.25">
      <c r="A156" s="312">
        <v>6</v>
      </c>
      <c r="B156" s="313" t="s">
        <v>152</v>
      </c>
      <c r="C156" s="312">
        <v>51</v>
      </c>
      <c r="D156" s="312">
        <v>51</v>
      </c>
      <c r="E156" s="312">
        <v>100</v>
      </c>
      <c r="F156" s="312">
        <v>51</v>
      </c>
      <c r="G156" s="312">
        <v>55</v>
      </c>
      <c r="H156" s="312">
        <v>60</v>
      </c>
      <c r="I156" s="312">
        <v>65</v>
      </c>
      <c r="J156" s="312">
        <v>75</v>
      </c>
      <c r="K156" s="312">
        <v>85</v>
      </c>
      <c r="L156" s="312">
        <v>95</v>
      </c>
      <c r="M156" s="692"/>
    </row>
    <row r="157" spans="1:13" x14ac:dyDescent="0.25">
      <c r="A157" s="876" t="s">
        <v>13</v>
      </c>
      <c r="B157" s="876"/>
      <c r="C157" s="876"/>
      <c r="D157" s="876"/>
      <c r="E157" s="876"/>
      <c r="F157" s="876"/>
      <c r="G157" s="876"/>
      <c r="H157" s="876"/>
      <c r="I157" s="876"/>
      <c r="J157" s="876"/>
      <c r="K157" s="876"/>
      <c r="L157" s="876"/>
      <c r="M157" s="692"/>
    </row>
    <row r="158" spans="1:13" ht="47.25" x14ac:dyDescent="0.25">
      <c r="A158" s="312">
        <v>1</v>
      </c>
      <c r="B158" s="313" t="s">
        <v>66</v>
      </c>
      <c r="C158" s="312" t="s">
        <v>153</v>
      </c>
      <c r="D158" s="312">
        <v>70.7</v>
      </c>
      <c r="E158" s="312" t="s">
        <v>84</v>
      </c>
      <c r="F158" s="312">
        <v>72.7</v>
      </c>
      <c r="G158" s="312">
        <v>73</v>
      </c>
      <c r="H158" s="312">
        <v>73.599999999999994</v>
      </c>
      <c r="I158" s="312">
        <v>74.8</v>
      </c>
      <c r="J158" s="312">
        <v>75.7</v>
      </c>
      <c r="K158" s="312">
        <v>76.599999999999994</v>
      </c>
      <c r="L158" s="312">
        <v>77.5</v>
      </c>
      <c r="M158" s="692" t="s">
        <v>753</v>
      </c>
    </row>
    <row r="159" spans="1:13" ht="31.5" x14ac:dyDescent="0.25">
      <c r="A159" s="312">
        <v>2</v>
      </c>
      <c r="B159" s="313" t="s">
        <v>79</v>
      </c>
      <c r="C159" s="312">
        <v>0</v>
      </c>
      <c r="D159" s="312">
        <v>0</v>
      </c>
      <c r="E159" s="312" t="s">
        <v>84</v>
      </c>
      <c r="F159" s="312">
        <v>0</v>
      </c>
      <c r="G159" s="312">
        <v>0</v>
      </c>
      <c r="H159" s="312">
        <v>1</v>
      </c>
      <c r="I159" s="312">
        <v>0</v>
      </c>
      <c r="J159" s="312">
        <v>1</v>
      </c>
      <c r="K159" s="312">
        <v>0</v>
      </c>
      <c r="L159" s="312">
        <v>1</v>
      </c>
      <c r="M159" s="692"/>
    </row>
    <row r="160" spans="1:13" ht="63" x14ac:dyDescent="0.25">
      <c r="A160" s="312">
        <v>3</v>
      </c>
      <c r="B160" s="313" t="s">
        <v>154</v>
      </c>
      <c r="C160" s="312">
        <v>0</v>
      </c>
      <c r="D160" s="312">
        <v>0</v>
      </c>
      <c r="E160" s="312" t="s">
        <v>84</v>
      </c>
      <c r="F160" s="312">
        <v>0</v>
      </c>
      <c r="G160" s="312">
        <v>1</v>
      </c>
      <c r="H160" s="312">
        <v>0</v>
      </c>
      <c r="I160" s="312">
        <v>0</v>
      </c>
      <c r="J160" s="312">
        <v>0</v>
      </c>
      <c r="K160" s="312">
        <v>0</v>
      </c>
      <c r="L160" s="312">
        <v>2</v>
      </c>
      <c r="M160" s="692"/>
    </row>
    <row r="161" spans="1:13" x14ac:dyDescent="0.25">
      <c r="A161" s="312">
        <v>4</v>
      </c>
      <c r="B161" s="313" t="s">
        <v>45</v>
      </c>
      <c r="C161" s="312">
        <v>1</v>
      </c>
      <c r="D161" s="312">
        <v>1</v>
      </c>
      <c r="E161" s="312" t="s">
        <v>84</v>
      </c>
      <c r="F161" s="312">
        <v>1</v>
      </c>
      <c r="G161" s="312">
        <v>0</v>
      </c>
      <c r="H161" s="312">
        <v>1</v>
      </c>
      <c r="I161" s="312">
        <v>0</v>
      </c>
      <c r="J161" s="312">
        <v>1</v>
      </c>
      <c r="K161" s="312">
        <v>0</v>
      </c>
      <c r="L161" s="312">
        <v>1</v>
      </c>
      <c r="M161" s="692"/>
    </row>
    <row r="162" spans="1:13" ht="47.25" x14ac:dyDescent="0.25">
      <c r="A162" s="312">
        <v>5</v>
      </c>
      <c r="B162" s="313" t="s">
        <v>80</v>
      </c>
      <c r="C162" s="312">
        <v>0</v>
      </c>
      <c r="D162" s="312">
        <v>0</v>
      </c>
      <c r="E162" s="312" t="s">
        <v>84</v>
      </c>
      <c r="F162" s="312">
        <v>0</v>
      </c>
      <c r="G162" s="312">
        <v>0</v>
      </c>
      <c r="H162" s="312">
        <v>0</v>
      </c>
      <c r="I162" s="312">
        <v>1</v>
      </c>
      <c r="J162" s="312">
        <v>0</v>
      </c>
      <c r="K162" s="312">
        <v>0</v>
      </c>
      <c r="L162" s="312">
        <v>0</v>
      </c>
      <c r="M162" s="692"/>
    </row>
    <row r="163" spans="1:13" x14ac:dyDescent="0.25">
      <c r="A163" s="876" t="s">
        <v>23</v>
      </c>
      <c r="B163" s="876"/>
      <c r="C163" s="876"/>
      <c r="D163" s="876"/>
      <c r="E163" s="876"/>
      <c r="F163" s="876"/>
      <c r="G163" s="876"/>
      <c r="H163" s="876"/>
      <c r="I163" s="876"/>
      <c r="J163" s="876"/>
      <c r="K163" s="876"/>
      <c r="L163" s="876"/>
      <c r="M163" s="692"/>
    </row>
    <row r="164" spans="1:13" ht="31.5" x14ac:dyDescent="0.25">
      <c r="A164" s="312">
        <v>1</v>
      </c>
      <c r="B164" s="313" t="s">
        <v>67</v>
      </c>
      <c r="C164" s="217">
        <v>67956</v>
      </c>
      <c r="D164" s="217">
        <v>64073</v>
      </c>
      <c r="E164" s="217">
        <v>25000000</v>
      </c>
      <c r="F164" s="217">
        <v>64413</v>
      </c>
      <c r="G164" s="217">
        <v>64753</v>
      </c>
      <c r="H164" s="217">
        <v>65093</v>
      </c>
      <c r="I164" s="217">
        <v>65719</v>
      </c>
      <c r="J164" s="217">
        <v>66000</v>
      </c>
      <c r="K164" s="217">
        <v>66890</v>
      </c>
      <c r="L164" s="217">
        <v>68110</v>
      </c>
      <c r="M164" s="692"/>
    </row>
    <row r="165" spans="1:13" ht="47.25" x14ac:dyDescent="0.25">
      <c r="A165" s="312">
        <v>2</v>
      </c>
      <c r="B165" s="313" t="s">
        <v>68</v>
      </c>
      <c r="C165" s="217">
        <v>22</v>
      </c>
      <c r="D165" s="217">
        <v>24</v>
      </c>
      <c r="E165" s="312" t="s">
        <v>84</v>
      </c>
      <c r="F165" s="217">
        <v>25</v>
      </c>
      <c r="G165" s="217">
        <v>25</v>
      </c>
      <c r="H165" s="217">
        <v>25</v>
      </c>
      <c r="I165" s="217">
        <v>26</v>
      </c>
      <c r="J165" s="217">
        <v>26</v>
      </c>
      <c r="K165" s="217">
        <v>27</v>
      </c>
      <c r="L165" s="217">
        <v>28</v>
      </c>
      <c r="M165" s="692"/>
    </row>
    <row r="166" spans="1:13" ht="47.25" x14ac:dyDescent="0.25">
      <c r="A166" s="312">
        <v>3</v>
      </c>
      <c r="B166" s="313" t="s">
        <v>69</v>
      </c>
      <c r="C166" s="219">
        <v>81.8</v>
      </c>
      <c r="D166" s="219">
        <v>79.2</v>
      </c>
      <c r="E166" s="312">
        <v>10</v>
      </c>
      <c r="F166" s="219">
        <v>80</v>
      </c>
      <c r="G166" s="219">
        <v>82</v>
      </c>
      <c r="H166" s="219">
        <v>83</v>
      </c>
      <c r="I166" s="219">
        <v>84</v>
      </c>
      <c r="J166" s="219">
        <v>85</v>
      </c>
      <c r="K166" s="219">
        <v>87</v>
      </c>
      <c r="L166" s="219">
        <v>89.2</v>
      </c>
      <c r="M166" s="692"/>
    </row>
    <row r="167" spans="1:13" x14ac:dyDescent="0.25">
      <c r="A167" s="312">
        <v>4</v>
      </c>
      <c r="B167" s="313" t="s">
        <v>155</v>
      </c>
      <c r="C167" s="316">
        <v>37.299999999999997</v>
      </c>
      <c r="D167" s="316">
        <v>37.1</v>
      </c>
      <c r="E167" s="316" t="s">
        <v>84</v>
      </c>
      <c r="F167" s="316">
        <f>(D167*4%)+D167</f>
        <v>38.584000000000003</v>
      </c>
      <c r="G167" s="316">
        <f>(F167*4%)+F167</f>
        <v>40.127360000000003</v>
      </c>
      <c r="H167" s="316">
        <f>(G167*4%)+G167</f>
        <v>41.732454400000002</v>
      </c>
      <c r="I167" s="316">
        <f t="shared" ref="I167:L167" si="0">(H167*4%)+H167</f>
        <v>43.401752576</v>
      </c>
      <c r="J167" s="316">
        <f t="shared" si="0"/>
        <v>45.137822679039999</v>
      </c>
      <c r="K167" s="316">
        <f t="shared" si="0"/>
        <v>46.943335586201599</v>
      </c>
      <c r="L167" s="316">
        <f t="shared" si="0"/>
        <v>48.821069009649662</v>
      </c>
      <c r="M167" s="692"/>
    </row>
    <row r="168" spans="1:13" ht="31.5" x14ac:dyDescent="0.25">
      <c r="A168" s="312">
        <v>5</v>
      </c>
      <c r="B168" s="313" t="s">
        <v>156</v>
      </c>
      <c r="C168" s="312">
        <v>61</v>
      </c>
      <c r="D168" s="312">
        <f>38+10+11+9</f>
        <v>68</v>
      </c>
      <c r="E168" s="312" t="s">
        <v>84</v>
      </c>
      <c r="F168" s="312">
        <v>73</v>
      </c>
      <c r="G168" s="312">
        <v>78</v>
      </c>
      <c r="H168" s="312">
        <v>81</v>
      </c>
      <c r="I168" s="312">
        <v>86</v>
      </c>
      <c r="J168" s="312">
        <v>91</v>
      </c>
      <c r="K168" s="312">
        <v>96</v>
      </c>
      <c r="L168" s="312">
        <v>103</v>
      </c>
      <c r="M168" s="692"/>
    </row>
    <row r="169" spans="1:13" x14ac:dyDescent="0.25">
      <c r="A169" s="876" t="s">
        <v>14</v>
      </c>
      <c r="B169" s="876"/>
      <c r="C169" s="876"/>
      <c r="D169" s="876"/>
      <c r="E169" s="876"/>
      <c r="F169" s="876"/>
      <c r="G169" s="876"/>
      <c r="H169" s="876"/>
      <c r="I169" s="876"/>
      <c r="J169" s="876"/>
      <c r="K169" s="876"/>
      <c r="L169" s="876"/>
      <c r="M169" s="692"/>
    </row>
    <row r="170" spans="1:13" ht="31.5" x14ac:dyDescent="0.25">
      <c r="A170" s="312">
        <v>1</v>
      </c>
      <c r="B170" s="313" t="s">
        <v>157</v>
      </c>
      <c r="C170" s="312">
        <v>0.56999999999999995</v>
      </c>
      <c r="D170" s="312">
        <v>0.67</v>
      </c>
      <c r="E170" s="312">
        <v>250</v>
      </c>
      <c r="F170" s="312">
        <v>0.71</v>
      </c>
      <c r="G170" s="312">
        <v>0.73</v>
      </c>
      <c r="H170" s="312">
        <v>0.76</v>
      </c>
      <c r="I170" s="312">
        <v>0.79</v>
      </c>
      <c r="J170" s="312">
        <v>0.81</v>
      </c>
      <c r="K170" s="312">
        <v>0.84</v>
      </c>
      <c r="L170" s="312">
        <v>0.87</v>
      </c>
      <c r="M170" s="692"/>
    </row>
    <row r="171" spans="1:13" x14ac:dyDescent="0.25">
      <c r="A171" s="312">
        <v>2</v>
      </c>
      <c r="B171" s="313" t="s">
        <v>71</v>
      </c>
      <c r="C171" s="312">
        <v>3.6000000000000002E-4</v>
      </c>
      <c r="D171" s="312">
        <v>1.6999999999999999E-3</v>
      </c>
      <c r="E171" s="312">
        <v>50</v>
      </c>
      <c r="F171" s="312">
        <v>1.75E-3</v>
      </c>
      <c r="G171" s="312">
        <v>1.8E-3</v>
      </c>
      <c r="H171" s="312">
        <v>1.8500000000000001E-3</v>
      </c>
      <c r="I171" s="312">
        <v>1.9E-3</v>
      </c>
      <c r="J171" s="312">
        <v>1.9499999999999999E-3</v>
      </c>
      <c r="K171" s="312">
        <v>2E-3</v>
      </c>
      <c r="L171" s="312">
        <v>2.5000000000000001E-3</v>
      </c>
      <c r="M171" s="692"/>
    </row>
    <row r="172" spans="1:13" x14ac:dyDescent="0.25">
      <c r="A172" s="312">
        <v>3</v>
      </c>
      <c r="B172" s="313" t="s">
        <v>72</v>
      </c>
      <c r="C172" s="312">
        <v>8.0000000000000007E-5</v>
      </c>
      <c r="D172" s="312">
        <v>1.4999999999999999E-2</v>
      </c>
      <c r="E172" s="312">
        <v>45</v>
      </c>
      <c r="F172" s="312">
        <v>1.5100000000000001E-2</v>
      </c>
      <c r="G172" s="312">
        <v>1.52E-2</v>
      </c>
      <c r="H172" s="312">
        <v>1.5299999999999999E-2</v>
      </c>
      <c r="I172" s="312">
        <v>1.54E-2</v>
      </c>
      <c r="J172" s="312">
        <v>1.55E-2</v>
      </c>
      <c r="K172" s="312">
        <v>1.5599999999999999E-2</v>
      </c>
      <c r="L172" s="312">
        <v>1.5699999999999999E-2</v>
      </c>
      <c r="M172" s="692"/>
    </row>
    <row r="173" spans="1:13" x14ac:dyDescent="0.25">
      <c r="A173" s="312">
        <v>4</v>
      </c>
      <c r="B173" s="313" t="s">
        <v>73</v>
      </c>
      <c r="C173" s="312">
        <v>3.5999999999999999E-3</v>
      </c>
      <c r="D173" s="312">
        <v>3.7599999999999999E-3</v>
      </c>
      <c r="E173" s="312">
        <v>100</v>
      </c>
      <c r="F173" s="312">
        <v>3.8E-3</v>
      </c>
      <c r="G173" s="312">
        <v>3.8999999999999998E-3</v>
      </c>
      <c r="H173" s="312">
        <v>4.0000000000000001E-3</v>
      </c>
      <c r="I173" s="312">
        <v>4.1000000000000003E-3</v>
      </c>
      <c r="J173" s="312">
        <v>4.1999999999999997E-3</v>
      </c>
      <c r="K173" s="312">
        <v>4.3E-3</v>
      </c>
      <c r="L173" s="312">
        <v>4.4000000000000003E-3</v>
      </c>
      <c r="M173" s="692"/>
    </row>
    <row r="174" spans="1:13" ht="47.25" x14ac:dyDescent="0.25">
      <c r="A174" s="178">
        <v>5</v>
      </c>
      <c r="B174" s="313" t="s">
        <v>158</v>
      </c>
      <c r="C174" s="312">
        <v>9.8000000000000007</v>
      </c>
      <c r="D174" s="318">
        <v>7.6</v>
      </c>
      <c r="E174" s="312" t="s">
        <v>129</v>
      </c>
      <c r="F174" s="318">
        <v>8</v>
      </c>
      <c r="G174" s="318">
        <v>8.1999999999999993</v>
      </c>
      <c r="H174" s="318">
        <v>8.3000000000000007</v>
      </c>
      <c r="I174" s="318">
        <v>8.3000000000000007</v>
      </c>
      <c r="J174" s="318">
        <v>8.4</v>
      </c>
      <c r="K174" s="318">
        <v>8.5</v>
      </c>
      <c r="L174" s="318">
        <v>8.6</v>
      </c>
      <c r="M174" s="692"/>
    </row>
    <row r="175" spans="1:13" ht="47.25" x14ac:dyDescent="0.25">
      <c r="A175" s="215">
        <v>6</v>
      </c>
      <c r="B175" s="315" t="s">
        <v>159</v>
      </c>
      <c r="C175" s="314"/>
      <c r="D175" s="314"/>
      <c r="E175" s="314"/>
      <c r="F175" s="314"/>
      <c r="G175" s="314"/>
      <c r="H175" s="314"/>
      <c r="I175" s="314"/>
      <c r="J175" s="314"/>
      <c r="K175" s="314"/>
      <c r="L175" s="314"/>
      <c r="M175" s="692"/>
    </row>
    <row r="176" spans="1:13" x14ac:dyDescent="0.25">
      <c r="A176" s="215" t="s">
        <v>160</v>
      </c>
      <c r="B176" s="315" t="s">
        <v>161</v>
      </c>
      <c r="C176" s="314">
        <v>13.1</v>
      </c>
      <c r="D176" s="314">
        <v>14.5</v>
      </c>
      <c r="E176" s="314"/>
      <c r="F176" s="314">
        <v>14</v>
      </c>
      <c r="G176" s="314">
        <v>14.2</v>
      </c>
      <c r="H176" s="314">
        <v>14.5</v>
      </c>
      <c r="I176" s="314">
        <v>14.7</v>
      </c>
      <c r="J176" s="314">
        <v>14.9</v>
      </c>
      <c r="K176" s="314">
        <v>15</v>
      </c>
      <c r="L176" s="314">
        <v>15</v>
      </c>
      <c r="M176" s="692"/>
    </row>
    <row r="177" spans="1:13" ht="31.5" x14ac:dyDescent="0.25">
      <c r="A177" s="215" t="s">
        <v>162</v>
      </c>
      <c r="B177" s="315" t="s">
        <v>163</v>
      </c>
      <c r="C177" s="314">
        <v>16.8</v>
      </c>
      <c r="D177" s="314">
        <v>20</v>
      </c>
      <c r="E177" s="314"/>
      <c r="F177" s="314">
        <v>15.5</v>
      </c>
      <c r="G177" s="314">
        <v>15.8</v>
      </c>
      <c r="H177" s="314">
        <v>16</v>
      </c>
      <c r="I177" s="314">
        <v>17</v>
      </c>
      <c r="J177" s="314">
        <v>18</v>
      </c>
      <c r="K177" s="314">
        <v>19</v>
      </c>
      <c r="L177" s="314">
        <v>20</v>
      </c>
      <c r="M177" s="692"/>
    </row>
    <row r="178" spans="1:13" ht="31.5" x14ac:dyDescent="0.25">
      <c r="A178" s="215" t="s">
        <v>33</v>
      </c>
      <c r="B178" s="315" t="s">
        <v>164</v>
      </c>
      <c r="C178" s="314">
        <v>257</v>
      </c>
      <c r="D178" s="314">
        <v>309</v>
      </c>
      <c r="E178" s="314"/>
      <c r="F178" s="314">
        <v>258</v>
      </c>
      <c r="G178" s="314">
        <v>261</v>
      </c>
      <c r="H178" s="314">
        <v>272</v>
      </c>
      <c r="I178" s="314">
        <v>277</v>
      </c>
      <c r="J178" s="314">
        <v>285</v>
      </c>
      <c r="K178" s="314">
        <v>290</v>
      </c>
      <c r="L178" s="314">
        <v>296</v>
      </c>
      <c r="M178" s="692"/>
    </row>
    <row r="179" spans="1:13" ht="31.5" x14ac:dyDescent="0.25">
      <c r="A179" s="215" t="s">
        <v>34</v>
      </c>
      <c r="B179" s="315" t="s">
        <v>165</v>
      </c>
      <c r="C179" s="314">
        <v>534</v>
      </c>
      <c r="D179" s="314">
        <v>659</v>
      </c>
      <c r="E179" s="314"/>
      <c r="F179" s="320">
        <v>564.76196758482104</v>
      </c>
      <c r="G179" s="320">
        <v>586.41496596021739</v>
      </c>
      <c r="H179" s="320">
        <v>627.26671597959125</v>
      </c>
      <c r="I179" s="320">
        <v>655.66486242548103</v>
      </c>
      <c r="J179" s="320">
        <v>692.41393972426874</v>
      </c>
      <c r="K179" s="320">
        <v>723.1655712534681</v>
      </c>
      <c r="L179" s="320">
        <v>757.61795142002211</v>
      </c>
      <c r="M179" s="692"/>
    </row>
    <row r="180" spans="1:13" ht="32.25" customHeight="1" x14ac:dyDescent="0.25">
      <c r="A180" s="869" t="s">
        <v>443</v>
      </c>
      <c r="B180" s="869"/>
      <c r="C180" s="869"/>
      <c r="D180" s="869"/>
      <c r="E180" s="869"/>
      <c r="F180" s="869"/>
      <c r="G180" s="869"/>
      <c r="H180" s="869"/>
      <c r="I180" s="869"/>
      <c r="J180" s="869"/>
      <c r="K180" s="869"/>
      <c r="L180" s="869"/>
      <c r="M180" s="692"/>
    </row>
    <row r="181" spans="1:13" x14ac:dyDescent="0.25">
      <c r="A181" s="873" t="s">
        <v>3</v>
      </c>
      <c r="B181" s="873"/>
      <c r="C181" s="873"/>
      <c r="D181" s="873"/>
      <c r="E181" s="873"/>
      <c r="F181" s="873"/>
      <c r="G181" s="873"/>
      <c r="H181" s="873"/>
      <c r="I181" s="873"/>
      <c r="J181" s="873"/>
      <c r="K181" s="873"/>
      <c r="L181" s="873"/>
      <c r="M181" s="692"/>
    </row>
    <row r="182" spans="1:13" s="176" customFormat="1" x14ac:dyDescent="0.25">
      <c r="A182" s="112" t="s">
        <v>26</v>
      </c>
      <c r="B182" s="692" t="s">
        <v>258</v>
      </c>
      <c r="C182" s="654">
        <v>1926.0619999999999</v>
      </c>
      <c r="D182" s="654">
        <v>1918.076</v>
      </c>
      <c r="E182" s="690">
        <v>1933.27</v>
      </c>
      <c r="F182" s="690">
        <v>1922.08</v>
      </c>
      <c r="G182" s="690">
        <v>1925.7</v>
      </c>
      <c r="H182" s="690">
        <v>1927.56</v>
      </c>
      <c r="I182" s="690">
        <v>1931.66</v>
      </c>
      <c r="J182" s="690">
        <v>1932.24</v>
      </c>
      <c r="K182" s="690">
        <v>1932.73</v>
      </c>
      <c r="L182" s="690">
        <v>1933.27</v>
      </c>
      <c r="M182" s="692"/>
    </row>
    <row r="183" spans="1:13" s="176" customFormat="1" x14ac:dyDescent="0.25">
      <c r="A183" s="112" t="s">
        <v>27</v>
      </c>
      <c r="B183" s="692" t="s">
        <v>77</v>
      </c>
      <c r="C183" s="690">
        <v>69.66</v>
      </c>
      <c r="D183" s="690">
        <v>70.36</v>
      </c>
      <c r="E183" s="694">
        <v>78</v>
      </c>
      <c r="F183" s="690">
        <v>70.8</v>
      </c>
      <c r="G183" s="690">
        <v>71.3</v>
      </c>
      <c r="H183" s="690">
        <v>71.7</v>
      </c>
      <c r="I183" s="690">
        <v>72.400000000000006</v>
      </c>
      <c r="J183" s="690">
        <v>72.8</v>
      </c>
      <c r="K183" s="690">
        <v>73.7</v>
      </c>
      <c r="L183" s="690">
        <v>74.8</v>
      </c>
      <c r="M183" s="692"/>
    </row>
    <row r="184" spans="1:13" s="176" customFormat="1" ht="47.25" x14ac:dyDescent="0.25">
      <c r="A184" s="112" t="s">
        <v>28</v>
      </c>
      <c r="B184" s="692" t="s">
        <v>51</v>
      </c>
      <c r="C184" s="690">
        <v>15.7</v>
      </c>
      <c r="D184" s="690">
        <v>14.7</v>
      </c>
      <c r="E184" s="690">
        <v>6.6</v>
      </c>
      <c r="F184" s="690">
        <v>13.46</v>
      </c>
      <c r="G184" s="690">
        <v>12.24</v>
      </c>
      <c r="H184" s="690">
        <v>11.1</v>
      </c>
      <c r="I184" s="690">
        <v>10.28</v>
      </c>
      <c r="J184" s="690">
        <v>8.6999999999999993</v>
      </c>
      <c r="K184" s="690">
        <v>8.25</v>
      </c>
      <c r="L184" s="690">
        <v>7.35</v>
      </c>
      <c r="M184" s="692"/>
    </row>
    <row r="185" spans="1:13" s="176" customFormat="1" ht="31.5" x14ac:dyDescent="0.25">
      <c r="A185" s="112" t="s">
        <v>29</v>
      </c>
      <c r="B185" s="692" t="s">
        <v>48</v>
      </c>
      <c r="C185" s="690">
        <v>115</v>
      </c>
      <c r="D185" s="690">
        <v>84</v>
      </c>
      <c r="E185" s="690"/>
      <c r="F185" s="690">
        <v>47</v>
      </c>
      <c r="G185" s="690">
        <v>60</v>
      </c>
      <c r="H185" s="690">
        <v>60</v>
      </c>
      <c r="I185" s="690">
        <v>60</v>
      </c>
      <c r="J185" s="690">
        <v>50</v>
      </c>
      <c r="K185" s="690">
        <v>50</v>
      </c>
      <c r="L185" s="690">
        <v>50</v>
      </c>
      <c r="M185" s="692" t="s">
        <v>750</v>
      </c>
    </row>
    <row r="186" spans="1:13" s="176" customFormat="1" x14ac:dyDescent="0.25">
      <c r="A186" s="112" t="s">
        <v>30</v>
      </c>
      <c r="B186" s="692" t="s">
        <v>78</v>
      </c>
      <c r="C186" s="690"/>
      <c r="D186" s="690"/>
      <c r="E186" s="694">
        <v>67</v>
      </c>
      <c r="F186" s="690">
        <v>35</v>
      </c>
      <c r="G186" s="690">
        <v>40</v>
      </c>
      <c r="H186" s="690">
        <v>45</v>
      </c>
      <c r="I186" s="690">
        <v>50</v>
      </c>
      <c r="J186" s="690">
        <v>55</v>
      </c>
      <c r="K186" s="690">
        <v>60</v>
      </c>
      <c r="L186" s="690">
        <v>67</v>
      </c>
      <c r="M186" s="692"/>
    </row>
    <row r="187" spans="1:13" s="176" customFormat="1" x14ac:dyDescent="0.25">
      <c r="A187" s="112" t="s">
        <v>31</v>
      </c>
      <c r="B187" s="692" t="s">
        <v>32</v>
      </c>
      <c r="C187" s="690">
        <v>1.736</v>
      </c>
      <c r="D187" s="690">
        <v>1.583</v>
      </c>
      <c r="E187" s="694">
        <v>1.7</v>
      </c>
      <c r="F187" s="690">
        <v>1.583</v>
      </c>
      <c r="G187" s="690">
        <v>1.58</v>
      </c>
      <c r="H187" s="690">
        <v>1.57</v>
      </c>
      <c r="I187" s="690">
        <v>1.56</v>
      </c>
      <c r="J187" s="690">
        <v>1.55</v>
      </c>
      <c r="K187" s="690">
        <v>1.56</v>
      </c>
      <c r="L187" s="690">
        <v>1.58</v>
      </c>
      <c r="M187" s="692"/>
    </row>
    <row r="188" spans="1:13" s="176" customFormat="1" x14ac:dyDescent="0.25">
      <c r="A188" s="112" t="s">
        <v>33</v>
      </c>
      <c r="B188" s="692" t="s">
        <v>96</v>
      </c>
      <c r="C188" s="690"/>
      <c r="D188" s="690"/>
      <c r="E188" s="694"/>
      <c r="F188" s="690">
        <v>20</v>
      </c>
      <c r="G188" s="690">
        <v>30</v>
      </c>
      <c r="H188" s="690">
        <v>35</v>
      </c>
      <c r="I188" s="690">
        <v>40</v>
      </c>
      <c r="J188" s="690">
        <v>45</v>
      </c>
      <c r="K188" s="690">
        <v>50</v>
      </c>
      <c r="L188" s="690">
        <v>55</v>
      </c>
      <c r="M188" s="692"/>
    </row>
    <row r="189" spans="1:13" s="176" customFormat="1" ht="49.5" customHeight="1" x14ac:dyDescent="0.25">
      <c r="A189" s="112" t="s">
        <v>34</v>
      </c>
      <c r="B189" s="692" t="s">
        <v>52</v>
      </c>
      <c r="C189" s="690"/>
      <c r="D189" s="690">
        <v>20</v>
      </c>
      <c r="E189" s="694">
        <v>55</v>
      </c>
      <c r="F189" s="690">
        <v>20</v>
      </c>
      <c r="G189" s="690">
        <v>30</v>
      </c>
      <c r="H189" s="690">
        <v>35</v>
      </c>
      <c r="I189" s="690">
        <v>40</v>
      </c>
      <c r="J189" s="690">
        <v>45</v>
      </c>
      <c r="K189" s="690">
        <v>50</v>
      </c>
      <c r="L189" s="690">
        <v>55</v>
      </c>
      <c r="M189" s="692" t="s">
        <v>742</v>
      </c>
    </row>
    <row r="190" spans="1:13" s="176" customFormat="1" ht="31.5" x14ac:dyDescent="0.25">
      <c r="A190" s="112" t="s">
        <v>170</v>
      </c>
      <c r="B190" s="508" t="s">
        <v>257</v>
      </c>
      <c r="C190" s="690" t="s">
        <v>84</v>
      </c>
      <c r="D190" s="690" t="s">
        <v>84</v>
      </c>
      <c r="E190" s="694"/>
      <c r="F190" s="690" t="s">
        <v>84</v>
      </c>
      <c r="G190" s="690">
        <v>50</v>
      </c>
      <c r="H190" s="690">
        <v>60</v>
      </c>
      <c r="I190" s="690">
        <v>70</v>
      </c>
      <c r="J190" s="690">
        <v>80</v>
      </c>
      <c r="K190" s="690">
        <v>90</v>
      </c>
      <c r="L190" s="690">
        <v>100</v>
      </c>
      <c r="M190" s="692"/>
    </row>
    <row r="191" spans="1:13" s="176" customFormat="1" ht="47.25" x14ac:dyDescent="0.25">
      <c r="A191" s="112" t="s">
        <v>172</v>
      </c>
      <c r="B191" s="509" t="s">
        <v>256</v>
      </c>
      <c r="C191" s="690">
        <v>301</v>
      </c>
      <c r="D191" s="690">
        <v>312</v>
      </c>
      <c r="E191" s="690" t="s">
        <v>84</v>
      </c>
      <c r="F191" s="690">
        <v>300</v>
      </c>
      <c r="G191" s="690">
        <v>300</v>
      </c>
      <c r="H191" s="690">
        <v>300</v>
      </c>
      <c r="I191" s="690">
        <v>300</v>
      </c>
      <c r="J191" s="690">
        <v>300</v>
      </c>
      <c r="K191" s="690">
        <v>300</v>
      </c>
      <c r="L191" s="690">
        <v>300</v>
      </c>
      <c r="M191" s="692"/>
    </row>
    <row r="192" spans="1:13" s="176" customFormat="1" ht="31.5" customHeight="1" x14ac:dyDescent="0.25">
      <c r="A192" s="690">
        <v>11</v>
      </c>
      <c r="B192" s="25" t="s">
        <v>430</v>
      </c>
      <c r="C192" s="690"/>
      <c r="D192" s="690"/>
      <c r="E192" s="690"/>
      <c r="F192" s="690"/>
      <c r="G192" s="690">
        <v>964</v>
      </c>
      <c r="H192" s="690">
        <v>743</v>
      </c>
      <c r="I192" s="690">
        <v>514</v>
      </c>
      <c r="J192" s="690">
        <v>498</v>
      </c>
      <c r="K192" s="690">
        <v>115</v>
      </c>
      <c r="L192" s="690">
        <v>115</v>
      </c>
      <c r="M192" s="692" t="s">
        <v>772</v>
      </c>
    </row>
    <row r="193" spans="1:13" s="176" customFormat="1" ht="31.5" customHeight="1" x14ac:dyDescent="0.25">
      <c r="A193" s="690">
        <v>12</v>
      </c>
      <c r="B193" s="25" t="s">
        <v>429</v>
      </c>
      <c r="C193" s="690">
        <v>2228</v>
      </c>
      <c r="D193" s="163">
        <v>1556</v>
      </c>
      <c r="E193" s="690"/>
      <c r="F193" s="690">
        <v>1561</v>
      </c>
      <c r="G193" s="690">
        <v>1582</v>
      </c>
      <c r="H193" s="690">
        <v>1601</v>
      </c>
      <c r="I193" s="690">
        <v>1601</v>
      </c>
      <c r="J193" s="690">
        <v>1601</v>
      </c>
      <c r="K193" s="690">
        <v>1601</v>
      </c>
      <c r="L193" s="690">
        <v>1601</v>
      </c>
      <c r="M193" s="692" t="s">
        <v>772</v>
      </c>
    </row>
    <row r="194" spans="1:13" x14ac:dyDescent="0.25">
      <c r="A194" s="873" t="s">
        <v>652</v>
      </c>
      <c r="B194" s="873"/>
      <c r="C194" s="873"/>
      <c r="D194" s="873"/>
      <c r="E194" s="873"/>
      <c r="F194" s="873"/>
      <c r="G194" s="873"/>
      <c r="H194" s="873"/>
      <c r="I194" s="873"/>
      <c r="J194" s="873"/>
      <c r="K194" s="873"/>
      <c r="L194" s="873"/>
      <c r="M194" s="692"/>
    </row>
    <row r="195" spans="1:13" ht="110.25" x14ac:dyDescent="0.25">
      <c r="A195" s="112" t="s">
        <v>26</v>
      </c>
      <c r="B195" s="692" t="s">
        <v>38</v>
      </c>
      <c r="C195" s="202">
        <v>615.9</v>
      </c>
      <c r="D195" s="202">
        <v>565</v>
      </c>
      <c r="E195" s="202">
        <v>350</v>
      </c>
      <c r="F195" s="202">
        <v>558</v>
      </c>
      <c r="G195" s="202">
        <v>552</v>
      </c>
      <c r="H195" s="202">
        <v>546</v>
      </c>
      <c r="I195" s="202">
        <v>540</v>
      </c>
      <c r="J195" s="202">
        <v>537</v>
      </c>
      <c r="K195" s="202">
        <v>535</v>
      </c>
      <c r="L195" s="202">
        <v>530</v>
      </c>
      <c r="M195" s="692" t="s">
        <v>761</v>
      </c>
    </row>
    <row r="196" spans="1:13" ht="141.75" x14ac:dyDescent="0.25">
      <c r="A196" s="112" t="s">
        <v>27</v>
      </c>
      <c r="B196" s="692" t="s">
        <v>35</v>
      </c>
      <c r="C196" s="202">
        <v>647.20000000000005</v>
      </c>
      <c r="D196" s="202">
        <v>621.5</v>
      </c>
      <c r="E196" s="202">
        <v>450</v>
      </c>
      <c r="F196" s="202">
        <v>639.70000000000005</v>
      </c>
      <c r="G196" s="202">
        <v>623.9</v>
      </c>
      <c r="H196" s="202">
        <v>610</v>
      </c>
      <c r="I196" s="202">
        <v>595.5</v>
      </c>
      <c r="J196" s="202">
        <v>573.6</v>
      </c>
      <c r="K196" s="202">
        <v>553.1</v>
      </c>
      <c r="L196" s="202">
        <v>552.5</v>
      </c>
      <c r="M196" s="692" t="s">
        <v>762</v>
      </c>
    </row>
    <row r="197" spans="1:13" ht="141.75" x14ac:dyDescent="0.25">
      <c r="A197" s="112" t="s">
        <v>28</v>
      </c>
      <c r="B197" s="692" t="s">
        <v>36</v>
      </c>
      <c r="C197" s="202">
        <v>232.5</v>
      </c>
      <c r="D197" s="202">
        <v>228.6</v>
      </c>
      <c r="E197" s="202">
        <v>185</v>
      </c>
      <c r="F197" s="202">
        <v>231</v>
      </c>
      <c r="G197" s="202">
        <v>227.3</v>
      </c>
      <c r="H197" s="202">
        <v>223.6</v>
      </c>
      <c r="I197" s="202">
        <v>218.2</v>
      </c>
      <c r="J197" s="202">
        <v>214.4</v>
      </c>
      <c r="K197" s="202">
        <v>209.1</v>
      </c>
      <c r="L197" s="202">
        <v>204.5</v>
      </c>
      <c r="M197" s="692" t="s">
        <v>763</v>
      </c>
    </row>
    <row r="198" spans="1:13" ht="157.5" x14ac:dyDescent="0.25">
      <c r="A198" s="112" t="s">
        <v>29</v>
      </c>
      <c r="B198" s="692" t="s">
        <v>37</v>
      </c>
      <c r="C198" s="202">
        <v>6.6</v>
      </c>
      <c r="D198" s="202">
        <v>6.4</v>
      </c>
      <c r="E198" s="202">
        <v>4.5</v>
      </c>
      <c r="F198" s="202">
        <v>6.3</v>
      </c>
      <c r="G198" s="202">
        <v>6</v>
      </c>
      <c r="H198" s="202">
        <v>5.8</v>
      </c>
      <c r="I198" s="202">
        <v>5.5</v>
      </c>
      <c r="J198" s="202">
        <v>5.3</v>
      </c>
      <c r="K198" s="202">
        <v>5.0999999999999996</v>
      </c>
      <c r="L198" s="202">
        <v>5</v>
      </c>
      <c r="M198" s="692" t="s">
        <v>764</v>
      </c>
    </row>
    <row r="199" spans="1:13" ht="47.25" x14ac:dyDescent="0.25">
      <c r="A199" s="112" t="s">
        <v>30</v>
      </c>
      <c r="B199" s="692" t="s">
        <v>49</v>
      </c>
      <c r="C199" s="690"/>
      <c r="D199" s="690"/>
      <c r="E199" s="690"/>
      <c r="F199" s="690"/>
      <c r="G199" s="690"/>
      <c r="H199" s="690"/>
      <c r="I199" s="690"/>
      <c r="J199" s="690"/>
      <c r="K199" s="690"/>
      <c r="L199" s="690"/>
      <c r="M199" s="692"/>
    </row>
    <row r="200" spans="1:13" x14ac:dyDescent="0.25">
      <c r="A200" s="873" t="s">
        <v>6</v>
      </c>
      <c r="B200" s="873"/>
      <c r="C200" s="873"/>
      <c r="D200" s="873"/>
      <c r="E200" s="873"/>
      <c r="F200" s="873"/>
      <c r="G200" s="873"/>
      <c r="H200" s="873"/>
      <c r="I200" s="873"/>
      <c r="J200" s="873"/>
      <c r="K200" s="873"/>
      <c r="L200" s="873"/>
      <c r="M200" s="692"/>
    </row>
    <row r="201" spans="1:13" ht="31.5" x14ac:dyDescent="0.25">
      <c r="A201" s="112" t="s">
        <v>26</v>
      </c>
      <c r="B201" s="692" t="s">
        <v>50</v>
      </c>
      <c r="C201" s="133">
        <v>86.4</v>
      </c>
      <c r="D201" s="133">
        <v>94.47</v>
      </c>
      <c r="E201" s="133" t="s">
        <v>59</v>
      </c>
      <c r="F201" s="133">
        <v>95</v>
      </c>
      <c r="G201" s="133">
        <v>97</v>
      </c>
      <c r="H201" s="133">
        <v>100</v>
      </c>
      <c r="I201" s="133">
        <v>100</v>
      </c>
      <c r="J201" s="133">
        <v>100</v>
      </c>
      <c r="K201" s="133">
        <v>100</v>
      </c>
      <c r="L201" s="133">
        <v>100</v>
      </c>
      <c r="M201" s="692"/>
    </row>
    <row r="202" spans="1:13" ht="47.25" x14ac:dyDescent="0.25">
      <c r="A202" s="112" t="s">
        <v>27</v>
      </c>
      <c r="B202" s="692" t="s">
        <v>53</v>
      </c>
      <c r="C202" s="133">
        <v>82</v>
      </c>
      <c r="D202" s="133">
        <v>82.1</v>
      </c>
      <c r="E202" s="133">
        <v>100</v>
      </c>
      <c r="F202" s="133">
        <v>82.2</v>
      </c>
      <c r="G202" s="133">
        <v>85</v>
      </c>
      <c r="H202" s="133">
        <v>88</v>
      </c>
      <c r="I202" s="133">
        <v>90</v>
      </c>
      <c r="J202" s="133">
        <v>93</v>
      </c>
      <c r="K202" s="133">
        <v>97</v>
      </c>
      <c r="L202" s="133">
        <v>100</v>
      </c>
      <c r="M202" s="692"/>
    </row>
    <row r="203" spans="1:13" ht="63" x14ac:dyDescent="0.25">
      <c r="A203" s="112" t="s">
        <v>28</v>
      </c>
      <c r="B203" s="114" t="s">
        <v>54</v>
      </c>
      <c r="C203" s="133">
        <v>20.8</v>
      </c>
      <c r="D203" s="135">
        <v>22</v>
      </c>
      <c r="E203" s="135">
        <v>0</v>
      </c>
      <c r="F203" s="135">
        <v>20</v>
      </c>
      <c r="G203" s="135">
        <v>16</v>
      </c>
      <c r="H203" s="135">
        <v>14</v>
      </c>
      <c r="I203" s="135">
        <v>11</v>
      </c>
      <c r="J203" s="135">
        <v>9</v>
      </c>
      <c r="K203" s="135">
        <v>7</v>
      </c>
      <c r="L203" s="135">
        <v>0</v>
      </c>
      <c r="M203" s="692"/>
    </row>
    <row r="204" spans="1:13" ht="94.5" x14ac:dyDescent="0.25">
      <c r="A204" s="112" t="s">
        <v>29</v>
      </c>
      <c r="B204" s="114" t="s">
        <v>98</v>
      </c>
      <c r="C204" s="133">
        <v>0</v>
      </c>
      <c r="D204" s="133">
        <v>0</v>
      </c>
      <c r="E204" s="133" t="s">
        <v>253</v>
      </c>
      <c r="F204" s="133">
        <v>0</v>
      </c>
      <c r="G204" s="133">
        <v>0</v>
      </c>
      <c r="H204" s="133">
        <v>500</v>
      </c>
      <c r="I204" s="133">
        <v>500</v>
      </c>
      <c r="J204" s="133">
        <v>500</v>
      </c>
      <c r="K204" s="133">
        <v>500</v>
      </c>
      <c r="L204" s="133">
        <v>500</v>
      </c>
      <c r="M204" s="692"/>
    </row>
    <row r="205" spans="1:13" ht="63" x14ac:dyDescent="0.25">
      <c r="A205" s="112" t="s">
        <v>30</v>
      </c>
      <c r="B205" s="114" t="s">
        <v>99</v>
      </c>
      <c r="C205" s="133">
        <v>0</v>
      </c>
      <c r="D205" s="133">
        <v>0</v>
      </c>
      <c r="E205" s="133" t="s">
        <v>252</v>
      </c>
      <c r="F205" s="133">
        <v>1</v>
      </c>
      <c r="G205" s="133">
        <v>2</v>
      </c>
      <c r="H205" s="133">
        <v>3</v>
      </c>
      <c r="I205" s="133">
        <v>3</v>
      </c>
      <c r="J205" s="133">
        <v>3</v>
      </c>
      <c r="K205" s="133">
        <v>3</v>
      </c>
      <c r="L205" s="133">
        <v>3</v>
      </c>
      <c r="M205" s="692"/>
    </row>
    <row r="206" spans="1:13" ht="63" x14ac:dyDescent="0.25">
      <c r="A206" s="112" t="s">
        <v>31</v>
      </c>
      <c r="B206" s="114" t="s">
        <v>55</v>
      </c>
      <c r="C206" s="133">
        <v>71</v>
      </c>
      <c r="D206" s="133">
        <v>72</v>
      </c>
      <c r="E206" s="133">
        <v>79</v>
      </c>
      <c r="F206" s="133">
        <v>73</v>
      </c>
      <c r="G206" s="133">
        <v>74</v>
      </c>
      <c r="H206" s="133">
        <v>75</v>
      </c>
      <c r="I206" s="133">
        <v>76</v>
      </c>
      <c r="J206" s="133">
        <v>77</v>
      </c>
      <c r="K206" s="133">
        <v>78</v>
      </c>
      <c r="L206" s="133">
        <v>79</v>
      </c>
      <c r="M206" s="692"/>
    </row>
    <row r="207" spans="1:13" x14ac:dyDescent="0.25">
      <c r="A207" s="873" t="s">
        <v>7</v>
      </c>
      <c r="B207" s="873"/>
      <c r="C207" s="873"/>
      <c r="D207" s="873"/>
      <c r="E207" s="873"/>
      <c r="F207" s="873"/>
      <c r="G207" s="873"/>
      <c r="H207" s="873"/>
      <c r="I207" s="873"/>
      <c r="J207" s="873"/>
      <c r="K207" s="873"/>
      <c r="L207" s="873"/>
      <c r="M207" s="692"/>
    </row>
    <row r="208" spans="1:13" ht="47.25" x14ac:dyDescent="0.25">
      <c r="A208" s="112" t="s">
        <v>26</v>
      </c>
      <c r="B208" s="692" t="s">
        <v>56</v>
      </c>
      <c r="C208" s="115">
        <v>0.68</v>
      </c>
      <c r="D208" s="655">
        <v>4.4999999999999997E-3</v>
      </c>
      <c r="E208" s="115" t="s">
        <v>84</v>
      </c>
      <c r="F208" s="115">
        <v>0.5</v>
      </c>
      <c r="G208" s="115">
        <v>0.5</v>
      </c>
      <c r="H208" s="115">
        <v>0.4</v>
      </c>
      <c r="I208" s="115">
        <v>0.3</v>
      </c>
      <c r="J208" s="115">
        <v>0.2</v>
      </c>
      <c r="K208" s="115">
        <v>0.1</v>
      </c>
      <c r="L208" s="115">
        <v>0.1</v>
      </c>
      <c r="M208" s="137" t="s">
        <v>700</v>
      </c>
    </row>
    <row r="209" spans="1:13" ht="63" x14ac:dyDescent="0.25">
      <c r="A209" s="112" t="s">
        <v>27</v>
      </c>
      <c r="B209" s="692" t="s">
        <v>58</v>
      </c>
      <c r="C209" s="115">
        <v>3.7</v>
      </c>
      <c r="D209" s="115">
        <v>3.5</v>
      </c>
      <c r="E209" s="115" t="s">
        <v>84</v>
      </c>
      <c r="F209" s="115">
        <v>3.5</v>
      </c>
      <c r="G209" s="115">
        <v>3.5</v>
      </c>
      <c r="H209" s="115">
        <v>3.5</v>
      </c>
      <c r="I209" s="115">
        <v>3.5</v>
      </c>
      <c r="J209" s="115">
        <v>3.5</v>
      </c>
      <c r="K209" s="115">
        <v>3.5</v>
      </c>
      <c r="L209" s="115">
        <v>3.5</v>
      </c>
      <c r="M209" s="125" t="s">
        <v>692</v>
      </c>
    </row>
    <row r="210" spans="1:13" x14ac:dyDescent="0.25">
      <c r="A210" s="112" t="s">
        <v>28</v>
      </c>
      <c r="B210" s="692" t="s">
        <v>57</v>
      </c>
      <c r="C210" s="115" t="s">
        <v>84</v>
      </c>
      <c r="D210" s="115" t="s">
        <v>84</v>
      </c>
      <c r="E210" s="115"/>
      <c r="F210" s="115" t="s">
        <v>84</v>
      </c>
      <c r="G210" s="115" t="s">
        <v>84</v>
      </c>
      <c r="H210" s="115" t="s">
        <v>84</v>
      </c>
      <c r="I210" s="115">
        <v>3</v>
      </c>
      <c r="J210" s="115">
        <v>4.5999999999999996</v>
      </c>
      <c r="K210" s="115">
        <v>5.5</v>
      </c>
      <c r="L210" s="115">
        <v>7</v>
      </c>
      <c r="M210" s="692"/>
    </row>
    <row r="211" spans="1:13" x14ac:dyDescent="0.25">
      <c r="A211" s="873" t="s">
        <v>8</v>
      </c>
      <c r="B211" s="873"/>
      <c r="C211" s="873"/>
      <c r="D211" s="873"/>
      <c r="E211" s="873"/>
      <c r="F211" s="873"/>
      <c r="G211" s="873"/>
      <c r="H211" s="873"/>
      <c r="I211" s="873"/>
      <c r="J211" s="873"/>
      <c r="K211" s="873"/>
      <c r="L211" s="873"/>
      <c r="M211" s="692"/>
    </row>
    <row r="212" spans="1:13" ht="31.5" x14ac:dyDescent="0.25">
      <c r="A212" s="112" t="s">
        <v>26</v>
      </c>
      <c r="B212" s="114" t="s">
        <v>100</v>
      </c>
      <c r="C212" s="690"/>
      <c r="D212" s="690"/>
      <c r="E212" s="690"/>
      <c r="F212" s="690"/>
      <c r="G212" s="690"/>
      <c r="H212" s="690"/>
      <c r="I212" s="690"/>
      <c r="J212" s="690"/>
      <c r="K212" s="690"/>
      <c r="L212" s="690"/>
      <c r="M212" s="692"/>
    </row>
    <row r="213" spans="1:13" x14ac:dyDescent="0.25">
      <c r="A213" s="112" t="s">
        <v>27</v>
      </c>
      <c r="B213" s="114" t="s">
        <v>60</v>
      </c>
      <c r="C213" s="690"/>
      <c r="D213" s="690"/>
      <c r="E213" s="690"/>
      <c r="F213" s="690"/>
      <c r="G213" s="690"/>
      <c r="H213" s="690"/>
      <c r="I213" s="690"/>
      <c r="J213" s="690"/>
      <c r="K213" s="690"/>
      <c r="L213" s="690"/>
      <c r="M213" s="692"/>
    </row>
    <row r="214" spans="1:13" x14ac:dyDescent="0.25">
      <c r="A214" s="873" t="s">
        <v>9</v>
      </c>
      <c r="B214" s="873"/>
      <c r="C214" s="873"/>
      <c r="D214" s="873"/>
      <c r="E214" s="873"/>
      <c r="F214" s="873"/>
      <c r="G214" s="873"/>
      <c r="H214" s="873"/>
      <c r="I214" s="873"/>
      <c r="J214" s="873"/>
      <c r="K214" s="873"/>
      <c r="L214" s="873"/>
      <c r="M214" s="692"/>
    </row>
    <row r="215" spans="1:13" ht="47.25" x14ac:dyDescent="0.25">
      <c r="A215" s="112" t="s">
        <v>26</v>
      </c>
      <c r="B215" s="692" t="s">
        <v>61</v>
      </c>
      <c r="C215" s="690"/>
      <c r="D215" s="690"/>
      <c r="E215" s="690" t="s">
        <v>40</v>
      </c>
      <c r="F215" s="690"/>
      <c r="G215" s="690"/>
      <c r="H215" s="690"/>
      <c r="I215" s="690"/>
      <c r="J215" s="690"/>
      <c r="K215" s="690"/>
      <c r="L215" s="690"/>
      <c r="M215" s="692"/>
    </row>
    <row r="216" spans="1:13" ht="31.5" x14ac:dyDescent="0.25">
      <c r="A216" s="112" t="s">
        <v>27</v>
      </c>
      <c r="B216" s="692" t="s">
        <v>62</v>
      </c>
      <c r="C216" s="690"/>
      <c r="D216" s="690"/>
      <c r="E216" s="690" t="s">
        <v>41</v>
      </c>
      <c r="F216" s="690"/>
      <c r="G216" s="690"/>
      <c r="H216" s="690"/>
      <c r="I216" s="690"/>
      <c r="J216" s="690"/>
      <c r="K216" s="690"/>
      <c r="L216" s="690"/>
      <c r="M216" s="692"/>
    </row>
    <row r="217" spans="1:13" ht="47.25" x14ac:dyDescent="0.25">
      <c r="A217" s="112" t="s">
        <v>28</v>
      </c>
      <c r="B217" s="692" t="s">
        <v>63</v>
      </c>
      <c r="C217" s="690"/>
      <c r="D217" s="690"/>
      <c r="E217" s="690" t="s">
        <v>42</v>
      </c>
      <c r="F217" s="690"/>
      <c r="G217" s="690"/>
      <c r="H217" s="690"/>
      <c r="I217" s="690"/>
      <c r="J217" s="690"/>
      <c r="K217" s="690"/>
      <c r="L217" s="690"/>
      <c r="M217" s="692"/>
    </row>
    <row r="218" spans="1:13" ht="31.5" x14ac:dyDescent="0.25">
      <c r="A218" s="112" t="s">
        <v>29</v>
      </c>
      <c r="B218" s="692" t="s">
        <v>43</v>
      </c>
      <c r="C218" s="115">
        <v>9.3000000000000007</v>
      </c>
      <c r="D218" s="115">
        <v>11.1</v>
      </c>
      <c r="E218" s="202">
        <v>4</v>
      </c>
      <c r="F218" s="115">
        <v>10</v>
      </c>
      <c r="G218" s="115">
        <v>9.4</v>
      </c>
      <c r="H218" s="656">
        <v>8.9</v>
      </c>
      <c r="I218" s="656">
        <v>8.2330000000000005</v>
      </c>
      <c r="J218" s="656">
        <v>7.5677333333333303</v>
      </c>
      <c r="K218" s="656">
        <v>6.9013111111110996</v>
      </c>
      <c r="L218" s="656">
        <v>4</v>
      </c>
      <c r="M218" s="692"/>
    </row>
    <row r="219" spans="1:13" ht="31.5" x14ac:dyDescent="0.25">
      <c r="A219" s="112" t="s">
        <v>30</v>
      </c>
      <c r="B219" s="692" t="s">
        <v>64</v>
      </c>
      <c r="C219" s="690"/>
      <c r="D219" s="690"/>
      <c r="E219" s="690">
        <v>85</v>
      </c>
      <c r="F219" s="690"/>
      <c r="G219" s="690"/>
      <c r="H219" s="690"/>
      <c r="I219" s="690"/>
      <c r="J219" s="690"/>
      <c r="K219" s="690"/>
      <c r="L219" s="690"/>
      <c r="M219" s="692"/>
    </row>
    <row r="220" spans="1:13" x14ac:dyDescent="0.25">
      <c r="A220" s="873" t="s">
        <v>10</v>
      </c>
      <c r="B220" s="875"/>
      <c r="C220" s="875"/>
      <c r="D220" s="875"/>
      <c r="E220" s="875"/>
      <c r="F220" s="875"/>
      <c r="G220" s="875"/>
      <c r="H220" s="875"/>
      <c r="I220" s="875"/>
      <c r="J220" s="875"/>
      <c r="K220" s="875"/>
      <c r="L220" s="321"/>
      <c r="M220" s="692"/>
    </row>
    <row r="221" spans="1:13" ht="31.5" x14ac:dyDescent="0.25">
      <c r="A221" s="112" t="s">
        <v>26</v>
      </c>
      <c r="B221" s="114" t="s">
        <v>65</v>
      </c>
      <c r="C221" s="690"/>
      <c r="D221" s="690"/>
      <c r="E221" s="690" t="s">
        <v>105</v>
      </c>
      <c r="F221" s="868" t="s">
        <v>198</v>
      </c>
      <c r="G221" s="868"/>
      <c r="H221" s="868"/>
      <c r="I221" s="868"/>
      <c r="J221" s="868"/>
      <c r="K221" s="868"/>
      <c r="L221" s="868"/>
      <c r="M221" s="692"/>
    </row>
    <row r="222" spans="1:13" ht="31.5" x14ac:dyDescent="0.25">
      <c r="A222" s="112" t="s">
        <v>27</v>
      </c>
      <c r="B222" s="114" t="s">
        <v>670</v>
      </c>
      <c r="C222" s="253">
        <v>94.3</v>
      </c>
      <c r="D222" s="253">
        <v>100.4</v>
      </c>
      <c r="E222" s="689"/>
      <c r="F222" s="253">
        <v>102</v>
      </c>
      <c r="G222" s="253">
        <v>102.5</v>
      </c>
      <c r="H222" s="253">
        <v>103.7</v>
      </c>
      <c r="I222" s="253">
        <v>101.9</v>
      </c>
      <c r="J222" s="253">
        <v>101.9</v>
      </c>
      <c r="K222" s="253">
        <v>101.9</v>
      </c>
      <c r="L222" s="253">
        <v>102.3</v>
      </c>
      <c r="M222" s="692" t="s">
        <v>792</v>
      </c>
    </row>
    <row r="223" spans="1:13" x14ac:dyDescent="0.25">
      <c r="A223" s="514" t="s">
        <v>28</v>
      </c>
      <c r="B223" s="125" t="s">
        <v>246</v>
      </c>
      <c r="C223" s="689">
        <v>1.5</v>
      </c>
      <c r="D223" s="689">
        <v>1.2</v>
      </c>
      <c r="E223" s="689" t="s">
        <v>84</v>
      </c>
      <c r="F223" s="689">
        <v>1.2</v>
      </c>
      <c r="G223" s="689">
        <v>1.2</v>
      </c>
      <c r="H223" s="689">
        <v>1.2</v>
      </c>
      <c r="I223" s="689">
        <v>1.1000000000000001</v>
      </c>
      <c r="J223" s="696">
        <v>1</v>
      </c>
      <c r="K223" s="696">
        <v>1</v>
      </c>
      <c r="L223" s="696">
        <v>1</v>
      </c>
      <c r="M223" s="692"/>
    </row>
    <row r="224" spans="1:13" x14ac:dyDescent="0.25">
      <c r="A224" s="873" t="s">
        <v>11</v>
      </c>
      <c r="B224" s="873"/>
      <c r="C224" s="873"/>
      <c r="D224" s="873"/>
      <c r="E224" s="873"/>
      <c r="F224" s="873"/>
      <c r="G224" s="873"/>
      <c r="H224" s="873"/>
      <c r="I224" s="873"/>
      <c r="J224" s="873"/>
      <c r="K224" s="873"/>
      <c r="L224" s="873"/>
      <c r="M224" s="692"/>
    </row>
    <row r="225" spans="1:13" ht="31.5" x14ac:dyDescent="0.25">
      <c r="A225" s="112" t="s">
        <v>26</v>
      </c>
      <c r="B225" s="114" t="s">
        <v>44</v>
      </c>
      <c r="C225" s="690"/>
      <c r="D225" s="690"/>
      <c r="E225" s="690">
        <v>50</v>
      </c>
      <c r="F225" s="690"/>
      <c r="G225" s="690"/>
      <c r="H225" s="690"/>
      <c r="I225" s="690"/>
      <c r="J225" s="690"/>
      <c r="K225" s="690"/>
      <c r="L225" s="690"/>
      <c r="M225" s="692"/>
    </row>
    <row r="226" spans="1:13" x14ac:dyDescent="0.25">
      <c r="A226" s="873" t="s">
        <v>12</v>
      </c>
      <c r="B226" s="873"/>
      <c r="C226" s="873"/>
      <c r="D226" s="873"/>
      <c r="E226" s="873"/>
      <c r="F226" s="873"/>
      <c r="G226" s="873"/>
      <c r="H226" s="873"/>
      <c r="I226" s="873"/>
      <c r="J226" s="873"/>
      <c r="K226" s="873"/>
      <c r="L226" s="873"/>
      <c r="M226" s="692"/>
    </row>
    <row r="227" spans="1:13" ht="31.5" x14ac:dyDescent="0.25">
      <c r="A227" s="120">
        <v>1</v>
      </c>
      <c r="B227" s="116" t="s">
        <v>243</v>
      </c>
      <c r="C227" s="115">
        <v>0.7</v>
      </c>
      <c r="D227" s="115">
        <v>0.75</v>
      </c>
      <c r="E227" s="115" t="s">
        <v>84</v>
      </c>
      <c r="F227" s="115">
        <v>0.77</v>
      </c>
      <c r="G227" s="115">
        <v>0.8</v>
      </c>
      <c r="H227" s="115">
        <v>0.9</v>
      </c>
      <c r="I227" s="115">
        <v>0.95</v>
      </c>
      <c r="J227" s="115">
        <v>0.98</v>
      </c>
      <c r="K227" s="115">
        <v>1</v>
      </c>
      <c r="L227" s="115">
        <v>1</v>
      </c>
      <c r="M227" s="692"/>
    </row>
    <row r="228" spans="1:13" ht="31.5" x14ac:dyDescent="0.25">
      <c r="A228" s="120">
        <v>2</v>
      </c>
      <c r="B228" s="116" t="s">
        <v>242</v>
      </c>
      <c r="C228" s="115">
        <v>0.6</v>
      </c>
      <c r="D228" s="115">
        <v>0.77</v>
      </c>
      <c r="E228" s="115" t="s">
        <v>84</v>
      </c>
      <c r="F228" s="121">
        <v>0.8</v>
      </c>
      <c r="G228" s="121">
        <v>0.85</v>
      </c>
      <c r="H228" s="121">
        <v>0.9</v>
      </c>
      <c r="I228" s="121">
        <v>0.9</v>
      </c>
      <c r="J228" s="121">
        <v>0.9</v>
      </c>
      <c r="K228" s="121">
        <v>0.9</v>
      </c>
      <c r="L228" s="121">
        <v>0.9</v>
      </c>
      <c r="M228" s="692"/>
    </row>
    <row r="229" spans="1:13" ht="31.5" x14ac:dyDescent="0.25">
      <c r="A229" s="120">
        <v>3</v>
      </c>
      <c r="B229" s="116" t="s">
        <v>241</v>
      </c>
      <c r="C229" s="115" t="s">
        <v>84</v>
      </c>
      <c r="D229" s="115" t="s">
        <v>84</v>
      </c>
      <c r="E229" s="115" t="s">
        <v>84</v>
      </c>
      <c r="F229" s="115" t="s">
        <v>84</v>
      </c>
      <c r="G229" s="115">
        <v>1</v>
      </c>
      <c r="H229" s="115">
        <v>1</v>
      </c>
      <c r="I229" s="115">
        <v>2</v>
      </c>
      <c r="J229" s="115">
        <v>3</v>
      </c>
      <c r="K229" s="115">
        <v>4</v>
      </c>
      <c r="L229" s="115">
        <v>5</v>
      </c>
      <c r="M229" s="692"/>
    </row>
    <row r="230" spans="1:13" ht="47.25" x14ac:dyDescent="0.25">
      <c r="A230" s="120">
        <v>4</v>
      </c>
      <c r="B230" s="116" t="s">
        <v>240</v>
      </c>
      <c r="C230" s="115" t="s">
        <v>221</v>
      </c>
      <c r="D230" s="115" t="s">
        <v>221</v>
      </c>
      <c r="E230" s="115" t="s">
        <v>84</v>
      </c>
      <c r="F230" s="121">
        <v>0.05</v>
      </c>
      <c r="G230" s="121">
        <v>0.15</v>
      </c>
      <c r="H230" s="121">
        <v>0.25</v>
      </c>
      <c r="I230" s="121">
        <v>0.45</v>
      </c>
      <c r="J230" s="121">
        <v>0.6</v>
      </c>
      <c r="K230" s="121">
        <v>0.7</v>
      </c>
      <c r="L230" s="121">
        <v>0.8</v>
      </c>
      <c r="M230" s="692"/>
    </row>
    <row r="231" spans="1:13" ht="31.5" x14ac:dyDescent="0.25">
      <c r="A231" s="120">
        <v>5</v>
      </c>
      <c r="B231" s="116" t="s">
        <v>239</v>
      </c>
      <c r="C231" s="115" t="s">
        <v>238</v>
      </c>
      <c r="D231" s="115" t="s">
        <v>238</v>
      </c>
      <c r="E231" s="115" t="s">
        <v>84</v>
      </c>
      <c r="F231" s="115"/>
      <c r="G231" s="115"/>
      <c r="H231" s="115"/>
      <c r="I231" s="115" t="s">
        <v>237</v>
      </c>
      <c r="J231" s="115"/>
      <c r="K231" s="115"/>
      <c r="L231" s="115"/>
      <c r="M231" s="692"/>
    </row>
    <row r="232" spans="1:13" ht="31.5" x14ac:dyDescent="0.25">
      <c r="A232" s="120">
        <v>6</v>
      </c>
      <c r="B232" s="116" t="s">
        <v>236</v>
      </c>
      <c r="C232" s="115" t="s">
        <v>84</v>
      </c>
      <c r="D232" s="115" t="s">
        <v>84</v>
      </c>
      <c r="E232" s="115" t="s">
        <v>84</v>
      </c>
      <c r="F232" s="115"/>
      <c r="G232" s="115"/>
      <c r="H232" s="115"/>
      <c r="I232" s="115"/>
      <c r="J232" s="121">
        <v>0.25</v>
      </c>
      <c r="K232" s="121">
        <v>0.5</v>
      </c>
      <c r="L232" s="121">
        <v>0.75</v>
      </c>
      <c r="M232" s="692"/>
    </row>
    <row r="233" spans="1:13" ht="47.25" x14ac:dyDescent="0.25">
      <c r="A233" s="120">
        <v>7</v>
      </c>
      <c r="B233" s="116" t="s">
        <v>235</v>
      </c>
      <c r="C233" s="121">
        <v>0.2</v>
      </c>
      <c r="D233" s="121">
        <v>0.1</v>
      </c>
      <c r="E233" s="115" t="s">
        <v>84</v>
      </c>
      <c r="F233" s="121">
        <v>0.05</v>
      </c>
      <c r="G233" s="121">
        <v>0</v>
      </c>
      <c r="H233" s="121">
        <v>0</v>
      </c>
      <c r="I233" s="121">
        <v>0</v>
      </c>
      <c r="J233" s="121">
        <v>0</v>
      </c>
      <c r="K233" s="121">
        <v>0</v>
      </c>
      <c r="L233" s="121">
        <v>0</v>
      </c>
      <c r="M233" s="692"/>
    </row>
    <row r="234" spans="1:13" ht="47.25" x14ac:dyDescent="0.25">
      <c r="A234" s="120">
        <v>8</v>
      </c>
      <c r="B234" s="116" t="s">
        <v>234</v>
      </c>
      <c r="C234" s="121">
        <v>0</v>
      </c>
      <c r="D234" s="121">
        <v>0</v>
      </c>
      <c r="E234" s="115" t="s">
        <v>84</v>
      </c>
      <c r="F234" s="121">
        <v>0</v>
      </c>
      <c r="G234" s="121">
        <v>0.05</v>
      </c>
      <c r="H234" s="121">
        <v>0.1</v>
      </c>
      <c r="I234" s="121">
        <v>0.25</v>
      </c>
      <c r="J234" s="121">
        <v>0.4</v>
      </c>
      <c r="K234" s="121">
        <v>0.6</v>
      </c>
      <c r="L234" s="121">
        <v>0.8</v>
      </c>
      <c r="M234" s="692"/>
    </row>
    <row r="235" spans="1:13" ht="31.5" x14ac:dyDescent="0.25">
      <c r="A235" s="120">
        <v>9</v>
      </c>
      <c r="B235" s="116" t="s">
        <v>233</v>
      </c>
      <c r="C235" s="121">
        <v>0</v>
      </c>
      <c r="D235" s="121">
        <v>0</v>
      </c>
      <c r="E235" s="115" t="s">
        <v>84</v>
      </c>
      <c r="F235" s="121">
        <v>0</v>
      </c>
      <c r="G235" s="121">
        <v>0</v>
      </c>
      <c r="H235" s="121">
        <v>0.75</v>
      </c>
      <c r="I235" s="121">
        <v>0</v>
      </c>
      <c r="J235" s="121">
        <v>0.8</v>
      </c>
      <c r="K235" s="121">
        <v>0.9</v>
      </c>
      <c r="L235" s="121">
        <v>0.95</v>
      </c>
      <c r="M235" s="692"/>
    </row>
    <row r="236" spans="1:13" ht="31.5" x14ac:dyDescent="0.25">
      <c r="A236" s="120">
        <v>10</v>
      </c>
      <c r="B236" s="116" t="s">
        <v>232</v>
      </c>
      <c r="C236" s="121">
        <v>0</v>
      </c>
      <c r="D236" s="121">
        <v>0</v>
      </c>
      <c r="E236" s="115" t="s">
        <v>84</v>
      </c>
      <c r="F236" s="121">
        <v>0</v>
      </c>
      <c r="G236" s="121">
        <v>0</v>
      </c>
      <c r="H236" s="121">
        <v>0.35</v>
      </c>
      <c r="I236" s="121">
        <v>0</v>
      </c>
      <c r="J236" s="121">
        <v>0.5</v>
      </c>
      <c r="K236" s="121">
        <v>0.75</v>
      </c>
      <c r="L236" s="121">
        <v>0.95</v>
      </c>
      <c r="M236" s="692"/>
    </row>
    <row r="237" spans="1:13" ht="31.5" x14ac:dyDescent="0.25">
      <c r="A237" s="120">
        <v>11</v>
      </c>
      <c r="B237" s="116" t="s">
        <v>231</v>
      </c>
      <c r="C237" s="121">
        <v>0</v>
      </c>
      <c r="D237" s="121">
        <v>0</v>
      </c>
      <c r="E237" s="115" t="s">
        <v>84</v>
      </c>
      <c r="F237" s="121">
        <v>0</v>
      </c>
      <c r="G237" s="121">
        <v>0</v>
      </c>
      <c r="H237" s="121">
        <v>0.35</v>
      </c>
      <c r="I237" s="121">
        <v>0</v>
      </c>
      <c r="J237" s="121">
        <v>0.5</v>
      </c>
      <c r="K237" s="121">
        <v>0.75</v>
      </c>
      <c r="L237" s="121">
        <v>0.95</v>
      </c>
      <c r="M237" s="692"/>
    </row>
    <row r="238" spans="1:13" ht="31.5" x14ac:dyDescent="0.25">
      <c r="A238" s="120">
        <v>12</v>
      </c>
      <c r="B238" s="116" t="s">
        <v>230</v>
      </c>
      <c r="C238" s="121">
        <v>0.15</v>
      </c>
      <c r="D238" s="121">
        <v>0.15</v>
      </c>
      <c r="E238" s="115" t="s">
        <v>84</v>
      </c>
      <c r="F238" s="121">
        <v>0.2</v>
      </c>
      <c r="G238" s="121">
        <v>0.25</v>
      </c>
      <c r="H238" s="121">
        <v>0.35</v>
      </c>
      <c r="I238" s="121">
        <v>0.45</v>
      </c>
      <c r="J238" s="121">
        <v>0.6</v>
      </c>
      <c r="K238" s="121">
        <v>0.75</v>
      </c>
      <c r="L238" s="121">
        <v>0.9</v>
      </c>
      <c r="M238" s="692"/>
    </row>
    <row r="239" spans="1:13" ht="47.25" x14ac:dyDescent="0.25">
      <c r="A239" s="120">
        <v>13</v>
      </c>
      <c r="B239" s="116" t="s">
        <v>229</v>
      </c>
      <c r="C239" s="121">
        <v>0.05</v>
      </c>
      <c r="D239" s="121">
        <v>0.15</v>
      </c>
      <c r="E239" s="115" t="s">
        <v>84</v>
      </c>
      <c r="F239" s="121">
        <v>0.25</v>
      </c>
      <c r="G239" s="121">
        <v>0.5</v>
      </c>
      <c r="H239" s="121">
        <v>1</v>
      </c>
      <c r="I239" s="121">
        <v>1</v>
      </c>
      <c r="J239" s="121">
        <v>1</v>
      </c>
      <c r="K239" s="121">
        <v>1</v>
      </c>
      <c r="L239" s="121">
        <v>1</v>
      </c>
      <c r="M239" s="692"/>
    </row>
    <row r="240" spans="1:13" ht="47.25" x14ac:dyDescent="0.25">
      <c r="A240" s="120">
        <v>14</v>
      </c>
      <c r="B240" s="116" t="s">
        <v>228</v>
      </c>
      <c r="C240" s="121">
        <v>0.5</v>
      </c>
      <c r="D240" s="121">
        <v>0.63</v>
      </c>
      <c r="E240" s="115"/>
      <c r="F240" s="121">
        <v>0.65</v>
      </c>
      <c r="G240" s="121">
        <v>0.7</v>
      </c>
      <c r="H240" s="121">
        <v>0.75</v>
      </c>
      <c r="I240" s="121">
        <v>0.8</v>
      </c>
      <c r="J240" s="121">
        <v>0.85</v>
      </c>
      <c r="K240" s="121">
        <v>0.9</v>
      </c>
      <c r="L240" s="121">
        <v>0.95</v>
      </c>
      <c r="M240" s="692"/>
    </row>
    <row r="241" spans="1:13" ht="47.25" x14ac:dyDescent="0.25">
      <c r="A241" s="120">
        <v>15</v>
      </c>
      <c r="B241" s="116" t="s">
        <v>227</v>
      </c>
      <c r="C241" s="121">
        <v>0.3</v>
      </c>
      <c r="D241" s="121">
        <v>0.4</v>
      </c>
      <c r="E241" s="115" t="s">
        <v>84</v>
      </c>
      <c r="F241" s="121">
        <v>0.45</v>
      </c>
      <c r="G241" s="121">
        <v>0.5</v>
      </c>
      <c r="H241" s="121">
        <v>0.55000000000000004</v>
      </c>
      <c r="I241" s="121">
        <v>0.7</v>
      </c>
      <c r="J241" s="121">
        <v>0.9</v>
      </c>
      <c r="K241" s="121">
        <v>0.9</v>
      </c>
      <c r="L241" s="121">
        <v>0.9</v>
      </c>
      <c r="M241" s="692"/>
    </row>
    <row r="242" spans="1:13" ht="47.25" x14ac:dyDescent="0.25">
      <c r="A242" s="120">
        <v>16</v>
      </c>
      <c r="B242" s="116" t="s">
        <v>226</v>
      </c>
      <c r="C242" s="121">
        <v>0.8</v>
      </c>
      <c r="D242" s="121">
        <v>0.87</v>
      </c>
      <c r="E242" s="115" t="s">
        <v>84</v>
      </c>
      <c r="F242" s="121">
        <v>0.88</v>
      </c>
      <c r="G242" s="121">
        <v>0.9</v>
      </c>
      <c r="H242" s="121">
        <v>0.91</v>
      </c>
      <c r="I242" s="121">
        <v>0.92</v>
      </c>
      <c r="J242" s="121">
        <v>0.93</v>
      </c>
      <c r="K242" s="121">
        <v>0.94</v>
      </c>
      <c r="L242" s="121">
        <v>0.95</v>
      </c>
      <c r="M242" s="692"/>
    </row>
    <row r="243" spans="1:13" ht="47.25" x14ac:dyDescent="0.25">
      <c r="A243" s="120">
        <v>17</v>
      </c>
      <c r="B243" s="116" t="s">
        <v>225</v>
      </c>
      <c r="C243" s="115" t="s">
        <v>84</v>
      </c>
      <c r="D243" s="115" t="s">
        <v>84</v>
      </c>
      <c r="E243" s="115" t="s">
        <v>84</v>
      </c>
      <c r="F243" s="115" t="s">
        <v>84</v>
      </c>
      <c r="G243" s="115" t="s">
        <v>84</v>
      </c>
      <c r="H243" s="115" t="s">
        <v>84</v>
      </c>
      <c r="I243" s="115" t="s">
        <v>84</v>
      </c>
      <c r="J243" s="115" t="s">
        <v>84</v>
      </c>
      <c r="K243" s="115" t="s">
        <v>84</v>
      </c>
      <c r="L243" s="115" t="s">
        <v>84</v>
      </c>
      <c r="M243" s="692"/>
    </row>
    <row r="244" spans="1:13" ht="31.5" x14ac:dyDescent="0.25">
      <c r="A244" s="120">
        <v>18</v>
      </c>
      <c r="B244" s="116" t="s">
        <v>224</v>
      </c>
      <c r="C244" s="115" t="s">
        <v>84</v>
      </c>
      <c r="D244" s="115" t="s">
        <v>84</v>
      </c>
      <c r="E244" s="115" t="s">
        <v>84</v>
      </c>
      <c r="F244" s="115" t="s">
        <v>84</v>
      </c>
      <c r="G244" s="115" t="s">
        <v>84</v>
      </c>
      <c r="H244" s="115" t="s">
        <v>84</v>
      </c>
      <c r="I244" s="115" t="s">
        <v>84</v>
      </c>
      <c r="J244" s="115" t="s">
        <v>84</v>
      </c>
      <c r="K244" s="115" t="s">
        <v>84</v>
      </c>
      <c r="L244" s="115" t="s">
        <v>84</v>
      </c>
      <c r="M244" s="692"/>
    </row>
    <row r="245" spans="1:13" ht="47.25" x14ac:dyDescent="0.25">
      <c r="A245" s="120">
        <v>19</v>
      </c>
      <c r="B245" s="116" t="s">
        <v>223</v>
      </c>
      <c r="C245" s="115" t="s">
        <v>84</v>
      </c>
      <c r="D245" s="115" t="s">
        <v>84</v>
      </c>
      <c r="E245" s="115" t="s">
        <v>84</v>
      </c>
      <c r="F245" s="115" t="s">
        <v>84</v>
      </c>
      <c r="G245" s="115" t="s">
        <v>84</v>
      </c>
      <c r="H245" s="115" t="s">
        <v>84</v>
      </c>
      <c r="I245" s="115">
        <v>100</v>
      </c>
      <c r="J245" s="115">
        <v>100</v>
      </c>
      <c r="K245" s="115">
        <v>100</v>
      </c>
      <c r="L245" s="115">
        <v>100</v>
      </c>
      <c r="M245" s="692"/>
    </row>
    <row r="246" spans="1:13" ht="31.5" x14ac:dyDescent="0.25">
      <c r="A246" s="120">
        <v>20</v>
      </c>
      <c r="B246" s="116" t="s">
        <v>222</v>
      </c>
      <c r="C246" s="115" t="s">
        <v>221</v>
      </c>
      <c r="D246" s="115" t="s">
        <v>221</v>
      </c>
      <c r="E246" s="115" t="s">
        <v>84</v>
      </c>
      <c r="F246" s="121">
        <v>0.05</v>
      </c>
      <c r="G246" s="121">
        <v>0.1</v>
      </c>
      <c r="H246" s="121">
        <v>0.15</v>
      </c>
      <c r="I246" s="121">
        <v>0.2</v>
      </c>
      <c r="J246" s="121">
        <v>0.25</v>
      </c>
      <c r="K246" s="121">
        <v>0.3</v>
      </c>
      <c r="L246" s="121">
        <v>0.35</v>
      </c>
      <c r="M246" s="692"/>
    </row>
    <row r="247" spans="1:13" ht="31.5" x14ac:dyDescent="0.25">
      <c r="A247" s="120">
        <v>21</v>
      </c>
      <c r="B247" s="116" t="s">
        <v>220</v>
      </c>
      <c r="C247" s="115" t="s">
        <v>84</v>
      </c>
      <c r="D247" s="115" t="s">
        <v>84</v>
      </c>
      <c r="E247" s="115" t="s">
        <v>84</v>
      </c>
      <c r="F247" s="115" t="s">
        <v>84</v>
      </c>
      <c r="G247" s="115" t="s">
        <v>84</v>
      </c>
      <c r="H247" s="115" t="s">
        <v>84</v>
      </c>
      <c r="I247" s="115" t="s">
        <v>84</v>
      </c>
      <c r="J247" s="115" t="s">
        <v>84</v>
      </c>
      <c r="K247" s="115" t="s">
        <v>84</v>
      </c>
      <c r="L247" s="115" t="s">
        <v>84</v>
      </c>
      <c r="M247" s="692"/>
    </row>
    <row r="248" spans="1:13" ht="31.5" x14ac:dyDescent="0.25">
      <c r="A248" s="120">
        <v>22</v>
      </c>
      <c r="B248" s="116" t="s">
        <v>219</v>
      </c>
      <c r="C248" s="115" t="s">
        <v>84</v>
      </c>
      <c r="D248" s="115" t="s">
        <v>84</v>
      </c>
      <c r="E248" s="115" t="s">
        <v>84</v>
      </c>
      <c r="F248" s="115" t="s">
        <v>84</v>
      </c>
      <c r="G248" s="115" t="s">
        <v>84</v>
      </c>
      <c r="H248" s="115" t="s">
        <v>84</v>
      </c>
      <c r="I248" s="115" t="s">
        <v>84</v>
      </c>
      <c r="J248" s="115" t="s">
        <v>84</v>
      </c>
      <c r="K248" s="115" t="s">
        <v>84</v>
      </c>
      <c r="L248" s="115" t="s">
        <v>84</v>
      </c>
      <c r="M248" s="692"/>
    </row>
    <row r="249" spans="1:13" ht="31.5" x14ac:dyDescent="0.25">
      <c r="A249" s="120">
        <v>23</v>
      </c>
      <c r="B249" s="116" t="s">
        <v>218</v>
      </c>
      <c r="C249" s="115" t="s">
        <v>84</v>
      </c>
      <c r="D249" s="115" t="s">
        <v>84</v>
      </c>
      <c r="E249" s="115" t="s">
        <v>84</v>
      </c>
      <c r="F249" s="115" t="s">
        <v>84</v>
      </c>
      <c r="G249" s="115" t="s">
        <v>84</v>
      </c>
      <c r="H249" s="115" t="s">
        <v>84</v>
      </c>
      <c r="I249" s="115" t="s">
        <v>84</v>
      </c>
      <c r="J249" s="115" t="s">
        <v>84</v>
      </c>
      <c r="K249" s="115" t="s">
        <v>84</v>
      </c>
      <c r="L249" s="115" t="s">
        <v>84</v>
      </c>
      <c r="M249" s="692"/>
    </row>
    <row r="250" spans="1:13" ht="31.5" x14ac:dyDescent="0.25">
      <c r="A250" s="120">
        <v>24</v>
      </c>
      <c r="B250" s="116" t="s">
        <v>217</v>
      </c>
      <c r="C250" s="115" t="s">
        <v>84</v>
      </c>
      <c r="D250" s="115" t="s">
        <v>84</v>
      </c>
      <c r="E250" s="115" t="s">
        <v>84</v>
      </c>
      <c r="F250" s="115" t="s">
        <v>84</v>
      </c>
      <c r="G250" s="115" t="s">
        <v>84</v>
      </c>
      <c r="H250" s="115" t="s">
        <v>84</v>
      </c>
      <c r="I250" s="115" t="s">
        <v>84</v>
      </c>
      <c r="J250" s="115" t="s">
        <v>84</v>
      </c>
      <c r="K250" s="115" t="s">
        <v>84</v>
      </c>
      <c r="L250" s="115" t="s">
        <v>84</v>
      </c>
      <c r="M250" s="692"/>
    </row>
    <row r="251" spans="1:13" ht="47.25" x14ac:dyDescent="0.25">
      <c r="A251" s="120">
        <v>25</v>
      </c>
      <c r="B251" s="116" t="s">
        <v>216</v>
      </c>
      <c r="C251" s="115" t="s">
        <v>84</v>
      </c>
      <c r="D251" s="115" t="s">
        <v>84</v>
      </c>
      <c r="E251" s="115" t="s">
        <v>84</v>
      </c>
      <c r="F251" s="115" t="s">
        <v>84</v>
      </c>
      <c r="G251" s="115" t="s">
        <v>84</v>
      </c>
      <c r="H251" s="115" t="s">
        <v>84</v>
      </c>
      <c r="I251" s="115" t="s">
        <v>84</v>
      </c>
      <c r="J251" s="115" t="s">
        <v>84</v>
      </c>
      <c r="K251" s="115" t="s">
        <v>84</v>
      </c>
      <c r="L251" s="115" t="s">
        <v>84</v>
      </c>
      <c r="M251" s="692"/>
    </row>
    <row r="252" spans="1:13" x14ac:dyDescent="0.25">
      <c r="A252" s="120">
        <v>26</v>
      </c>
      <c r="B252" s="116" t="s">
        <v>215</v>
      </c>
      <c r="C252" s="115" t="s">
        <v>84</v>
      </c>
      <c r="D252" s="115" t="s">
        <v>84</v>
      </c>
      <c r="E252" s="115" t="s">
        <v>84</v>
      </c>
      <c r="F252" s="115" t="s">
        <v>84</v>
      </c>
      <c r="G252" s="115" t="s">
        <v>84</v>
      </c>
      <c r="H252" s="115" t="s">
        <v>84</v>
      </c>
      <c r="I252" s="115" t="s">
        <v>84</v>
      </c>
      <c r="J252" s="115" t="s">
        <v>84</v>
      </c>
      <c r="K252" s="115" t="s">
        <v>84</v>
      </c>
      <c r="L252" s="115" t="s">
        <v>84</v>
      </c>
      <c r="M252" s="692"/>
    </row>
    <row r="253" spans="1:13" ht="31.5" x14ac:dyDescent="0.25">
      <c r="A253" s="120">
        <v>27</v>
      </c>
      <c r="B253" s="116" t="s">
        <v>214</v>
      </c>
      <c r="C253" s="115" t="s">
        <v>84</v>
      </c>
      <c r="D253" s="115" t="s">
        <v>84</v>
      </c>
      <c r="E253" s="115" t="s">
        <v>84</v>
      </c>
      <c r="F253" s="115" t="s">
        <v>84</v>
      </c>
      <c r="G253" s="115" t="s">
        <v>84</v>
      </c>
      <c r="H253" s="115" t="s">
        <v>84</v>
      </c>
      <c r="I253" s="115" t="s">
        <v>84</v>
      </c>
      <c r="J253" s="115" t="s">
        <v>84</v>
      </c>
      <c r="K253" s="115" t="s">
        <v>84</v>
      </c>
      <c r="L253" s="115" t="s">
        <v>84</v>
      </c>
      <c r="M253" s="692"/>
    </row>
    <row r="254" spans="1:13" ht="31.5" x14ac:dyDescent="0.25">
      <c r="A254" s="120">
        <v>28</v>
      </c>
      <c r="B254" s="116" t="s">
        <v>213</v>
      </c>
      <c r="C254" s="115" t="s">
        <v>84</v>
      </c>
      <c r="D254" s="115" t="s">
        <v>84</v>
      </c>
      <c r="E254" s="115" t="s">
        <v>84</v>
      </c>
      <c r="F254" s="115" t="s">
        <v>84</v>
      </c>
      <c r="G254" s="115">
        <v>1</v>
      </c>
      <c r="H254" s="115">
        <v>1</v>
      </c>
      <c r="I254" s="115">
        <v>2</v>
      </c>
      <c r="J254" s="115">
        <v>3</v>
      </c>
      <c r="K254" s="115">
        <v>4</v>
      </c>
      <c r="L254" s="115">
        <v>4</v>
      </c>
      <c r="M254" s="692"/>
    </row>
    <row r="255" spans="1:13" ht="31.5" x14ac:dyDescent="0.25">
      <c r="A255" s="120">
        <v>29</v>
      </c>
      <c r="B255" s="116" t="s">
        <v>212</v>
      </c>
      <c r="C255" s="115" t="s">
        <v>84</v>
      </c>
      <c r="D255" s="115" t="s">
        <v>84</v>
      </c>
      <c r="E255" s="115" t="s">
        <v>84</v>
      </c>
      <c r="F255" s="115" t="s">
        <v>84</v>
      </c>
      <c r="G255" s="115" t="s">
        <v>84</v>
      </c>
      <c r="H255" s="115" t="s">
        <v>84</v>
      </c>
      <c r="I255" s="115" t="s">
        <v>84</v>
      </c>
      <c r="J255" s="115" t="s">
        <v>84</v>
      </c>
      <c r="K255" s="115" t="s">
        <v>84</v>
      </c>
      <c r="L255" s="115" t="s">
        <v>84</v>
      </c>
      <c r="M255" s="692"/>
    </row>
    <row r="256" spans="1:13" ht="31.5" x14ac:dyDescent="0.25">
      <c r="A256" s="120">
        <v>30</v>
      </c>
      <c r="B256" s="116" t="s">
        <v>211</v>
      </c>
      <c r="C256" s="115" t="s">
        <v>84</v>
      </c>
      <c r="D256" s="115" t="s">
        <v>84</v>
      </c>
      <c r="E256" s="115" t="s">
        <v>84</v>
      </c>
      <c r="F256" s="115" t="s">
        <v>84</v>
      </c>
      <c r="G256" s="115" t="s">
        <v>84</v>
      </c>
      <c r="H256" s="115" t="s">
        <v>84</v>
      </c>
      <c r="I256" s="115" t="s">
        <v>84</v>
      </c>
      <c r="J256" s="115" t="s">
        <v>84</v>
      </c>
      <c r="K256" s="115" t="s">
        <v>84</v>
      </c>
      <c r="L256" s="115" t="s">
        <v>84</v>
      </c>
      <c r="M256" s="692"/>
    </row>
    <row r="257" spans="1:13" ht="47.25" x14ac:dyDescent="0.25">
      <c r="A257" s="120">
        <v>31</v>
      </c>
      <c r="B257" s="116" t="s">
        <v>210</v>
      </c>
      <c r="C257" s="115" t="s">
        <v>84</v>
      </c>
      <c r="D257" s="115" t="s">
        <v>84</v>
      </c>
      <c r="E257" s="115" t="s">
        <v>84</v>
      </c>
      <c r="F257" s="115" t="s">
        <v>84</v>
      </c>
      <c r="G257" s="115" t="s">
        <v>84</v>
      </c>
      <c r="H257" s="115" t="s">
        <v>84</v>
      </c>
      <c r="I257" s="115" t="s">
        <v>84</v>
      </c>
      <c r="J257" s="115" t="s">
        <v>84</v>
      </c>
      <c r="K257" s="115" t="s">
        <v>84</v>
      </c>
      <c r="L257" s="115" t="s">
        <v>84</v>
      </c>
      <c r="M257" s="692"/>
    </row>
    <row r="258" spans="1:13" x14ac:dyDescent="0.25">
      <c r="A258" s="873" t="s">
        <v>13</v>
      </c>
      <c r="B258" s="873"/>
      <c r="C258" s="873"/>
      <c r="D258" s="873"/>
      <c r="E258" s="873"/>
      <c r="F258" s="873"/>
      <c r="G258" s="873"/>
      <c r="H258" s="873"/>
      <c r="I258" s="873"/>
      <c r="J258" s="873"/>
      <c r="K258" s="873"/>
      <c r="L258" s="873"/>
      <c r="M258" s="692"/>
    </row>
    <row r="259" spans="1:13" ht="47.25" x14ac:dyDescent="0.25">
      <c r="A259" s="112" t="s">
        <v>26</v>
      </c>
      <c r="B259" s="692" t="s">
        <v>66</v>
      </c>
      <c r="C259" s="690">
        <v>74.3</v>
      </c>
      <c r="D259" s="690">
        <v>71.099999999999994</v>
      </c>
      <c r="E259" s="690"/>
      <c r="F259" s="690">
        <v>75.099999999999994</v>
      </c>
      <c r="G259" s="690">
        <v>76.7</v>
      </c>
      <c r="H259" s="690">
        <v>76.8</v>
      </c>
      <c r="I259" s="690">
        <v>76.900000000000006</v>
      </c>
      <c r="J259" s="694">
        <v>77</v>
      </c>
      <c r="K259" s="690">
        <v>77.099999999999994</v>
      </c>
      <c r="L259" s="690">
        <v>77.2</v>
      </c>
      <c r="M259" s="692" t="s">
        <v>753</v>
      </c>
    </row>
    <row r="260" spans="1:13" ht="31.5" x14ac:dyDescent="0.25">
      <c r="A260" s="112" t="s">
        <v>27</v>
      </c>
      <c r="B260" s="692" t="s">
        <v>79</v>
      </c>
      <c r="C260" s="690"/>
      <c r="D260" s="690"/>
      <c r="E260" s="690"/>
      <c r="F260" s="690">
        <v>2</v>
      </c>
      <c r="G260" s="690">
        <v>2</v>
      </c>
      <c r="H260" s="690">
        <v>1</v>
      </c>
      <c r="I260" s="690">
        <v>2</v>
      </c>
      <c r="J260" s="690">
        <v>1</v>
      </c>
      <c r="K260" s="690">
        <v>1</v>
      </c>
      <c r="L260" s="690">
        <v>1</v>
      </c>
      <c r="M260" s="692"/>
    </row>
    <row r="261" spans="1:13" ht="63" x14ac:dyDescent="0.25">
      <c r="A261" s="112" t="s">
        <v>28</v>
      </c>
      <c r="B261" s="114" t="s">
        <v>81</v>
      </c>
      <c r="C261" s="690"/>
      <c r="D261" s="690"/>
      <c r="E261" s="690"/>
      <c r="F261" s="690">
        <v>1</v>
      </c>
      <c r="G261" s="690">
        <v>1</v>
      </c>
      <c r="H261" s="690">
        <v>1</v>
      </c>
      <c r="I261" s="690"/>
      <c r="J261" s="690"/>
      <c r="K261" s="690"/>
      <c r="L261" s="690"/>
      <c r="M261" s="692"/>
    </row>
    <row r="262" spans="1:13" x14ac:dyDescent="0.25">
      <c r="A262" s="112" t="s">
        <v>29</v>
      </c>
      <c r="B262" s="114" t="s">
        <v>45</v>
      </c>
      <c r="C262" s="690">
        <v>1</v>
      </c>
      <c r="D262" s="690"/>
      <c r="E262" s="690"/>
      <c r="F262" s="690"/>
      <c r="G262" s="690"/>
      <c r="H262" s="690"/>
      <c r="I262" s="690"/>
      <c r="J262" s="690"/>
      <c r="K262" s="690"/>
      <c r="L262" s="690"/>
      <c r="M262" s="692"/>
    </row>
    <row r="263" spans="1:13" ht="47.25" x14ac:dyDescent="0.25">
      <c r="A263" s="112" t="s">
        <v>30</v>
      </c>
      <c r="B263" s="114" t="s">
        <v>80</v>
      </c>
      <c r="C263" s="690"/>
      <c r="D263" s="690"/>
      <c r="E263" s="690"/>
      <c r="F263" s="690"/>
      <c r="G263" s="690"/>
      <c r="H263" s="690"/>
      <c r="I263" s="690"/>
      <c r="J263" s="690"/>
      <c r="K263" s="690"/>
      <c r="L263" s="690"/>
      <c r="M263" s="692"/>
    </row>
    <row r="264" spans="1:13" x14ac:dyDescent="0.25">
      <c r="A264" s="112">
        <v>6</v>
      </c>
      <c r="B264" s="692" t="s">
        <v>208</v>
      </c>
      <c r="C264" s="690"/>
      <c r="D264" s="690"/>
      <c r="E264" s="215"/>
      <c r="F264" s="690"/>
      <c r="G264" s="690"/>
      <c r="H264" s="690">
        <v>1</v>
      </c>
      <c r="I264" s="690">
        <v>1</v>
      </c>
      <c r="J264" s="690">
        <v>1</v>
      </c>
      <c r="K264" s="690"/>
      <c r="L264" s="690"/>
      <c r="M264" s="692"/>
    </row>
    <row r="265" spans="1:13" x14ac:dyDescent="0.25">
      <c r="A265" s="873" t="s">
        <v>23</v>
      </c>
      <c r="B265" s="873"/>
      <c r="C265" s="873"/>
      <c r="D265" s="873"/>
      <c r="E265" s="873"/>
      <c r="F265" s="873"/>
      <c r="G265" s="873"/>
      <c r="H265" s="873"/>
      <c r="I265" s="873"/>
      <c r="J265" s="873"/>
      <c r="K265" s="873"/>
      <c r="L265" s="873"/>
      <c r="M265" s="692"/>
    </row>
    <row r="266" spans="1:13" ht="31.5" x14ac:dyDescent="0.25">
      <c r="A266" s="112" t="s">
        <v>26</v>
      </c>
      <c r="B266" s="116" t="s">
        <v>67</v>
      </c>
      <c r="C266" s="117">
        <v>266692</v>
      </c>
      <c r="D266" s="115" t="s">
        <v>205</v>
      </c>
      <c r="E266" s="115"/>
      <c r="F266" s="117">
        <v>262527</v>
      </c>
      <c r="G266" s="117">
        <v>265152</v>
      </c>
      <c r="H266" s="117">
        <v>267803</v>
      </c>
      <c r="I266" s="117">
        <v>271820</v>
      </c>
      <c r="J266" s="117">
        <v>275897</v>
      </c>
      <c r="K266" s="117">
        <v>280035</v>
      </c>
      <c r="L266" s="117">
        <v>284235</v>
      </c>
      <c r="M266" s="692" t="s">
        <v>791</v>
      </c>
    </row>
    <row r="267" spans="1:13" ht="47.25" x14ac:dyDescent="0.25">
      <c r="A267" s="112" t="s">
        <v>27</v>
      </c>
      <c r="B267" s="116" t="s">
        <v>68</v>
      </c>
      <c r="C267" s="115">
        <v>475</v>
      </c>
      <c r="D267" s="115">
        <v>736</v>
      </c>
      <c r="E267" s="115"/>
      <c r="F267" s="115">
        <v>772</v>
      </c>
      <c r="G267" s="115">
        <v>810</v>
      </c>
      <c r="H267" s="115">
        <v>850</v>
      </c>
      <c r="I267" s="115">
        <v>892</v>
      </c>
      <c r="J267" s="115">
        <v>936</v>
      </c>
      <c r="K267" s="115">
        <v>982</v>
      </c>
      <c r="L267" s="115">
        <v>1030</v>
      </c>
      <c r="M267" s="692" t="s">
        <v>669</v>
      </c>
    </row>
    <row r="268" spans="1:13" ht="47.25" x14ac:dyDescent="0.25">
      <c r="A268" s="112" t="s">
        <v>28</v>
      </c>
      <c r="B268" s="114" t="s">
        <v>69</v>
      </c>
      <c r="C268" s="690"/>
      <c r="D268" s="690"/>
      <c r="E268" s="690">
        <v>10</v>
      </c>
      <c r="F268" s="690"/>
      <c r="G268" s="690"/>
      <c r="H268" s="690"/>
      <c r="I268" s="690"/>
      <c r="J268" s="690"/>
      <c r="K268" s="690"/>
      <c r="L268" s="690"/>
      <c r="M268" s="692"/>
    </row>
    <row r="269" spans="1:13" x14ac:dyDescent="0.25">
      <c r="A269" s="873" t="s">
        <v>14</v>
      </c>
      <c r="B269" s="873"/>
      <c r="C269" s="873"/>
      <c r="D269" s="873"/>
      <c r="E269" s="873"/>
      <c r="F269" s="873"/>
      <c r="G269" s="873"/>
      <c r="H269" s="873"/>
      <c r="I269" s="873"/>
      <c r="J269" s="873"/>
      <c r="K269" s="873"/>
      <c r="L269" s="873"/>
      <c r="M269" s="692"/>
    </row>
    <row r="270" spans="1:13" ht="31.5" x14ac:dyDescent="0.25">
      <c r="A270" s="112" t="s">
        <v>26</v>
      </c>
      <c r="B270" s="114" t="s">
        <v>70</v>
      </c>
      <c r="C270" s="178"/>
      <c r="D270" s="690"/>
      <c r="E270" s="690" t="s">
        <v>202</v>
      </c>
      <c r="F270" s="690"/>
      <c r="G270" s="178"/>
      <c r="H270" s="178"/>
      <c r="I270" s="178"/>
      <c r="J270" s="178"/>
      <c r="K270" s="178"/>
      <c r="L270" s="178"/>
      <c r="M270" s="692"/>
    </row>
    <row r="271" spans="1:13" ht="31.5" x14ac:dyDescent="0.25">
      <c r="A271" s="112" t="s">
        <v>27</v>
      </c>
      <c r="B271" s="114" t="s">
        <v>71</v>
      </c>
      <c r="C271" s="178"/>
      <c r="D271" s="690"/>
      <c r="E271" s="690" t="s">
        <v>201</v>
      </c>
      <c r="F271" s="690"/>
      <c r="G271" s="178"/>
      <c r="H271" s="178"/>
      <c r="I271" s="178"/>
      <c r="J271" s="178"/>
      <c r="K271" s="178"/>
      <c r="L271" s="178"/>
      <c r="M271" s="692"/>
    </row>
    <row r="272" spans="1:13" ht="31.5" x14ac:dyDescent="0.25">
      <c r="A272" s="112" t="s">
        <v>28</v>
      </c>
      <c r="B272" s="114" t="s">
        <v>72</v>
      </c>
      <c r="C272" s="178"/>
      <c r="D272" s="690"/>
      <c r="E272" s="690" t="s">
        <v>200</v>
      </c>
      <c r="F272" s="690"/>
      <c r="G272" s="178"/>
      <c r="H272" s="178"/>
      <c r="I272" s="178"/>
      <c r="J272" s="178"/>
      <c r="K272" s="178"/>
      <c r="L272" s="178"/>
      <c r="M272" s="692"/>
    </row>
    <row r="273" spans="1:13" ht="31.5" x14ac:dyDescent="0.25">
      <c r="A273" s="112" t="s">
        <v>29</v>
      </c>
      <c r="B273" s="114" t="s">
        <v>73</v>
      </c>
      <c r="C273" s="178"/>
      <c r="D273" s="690"/>
      <c r="E273" s="690" t="s">
        <v>199</v>
      </c>
      <c r="F273" s="690"/>
      <c r="G273" s="178"/>
      <c r="H273" s="178"/>
      <c r="I273" s="178"/>
      <c r="J273" s="178"/>
      <c r="K273" s="178"/>
      <c r="L273" s="178"/>
      <c r="M273" s="692"/>
    </row>
    <row r="274" spans="1:13" ht="20.25" customHeight="1" x14ac:dyDescent="0.3">
      <c r="A274" s="874" t="s">
        <v>444</v>
      </c>
      <c r="B274" s="874"/>
      <c r="C274" s="874"/>
      <c r="D274" s="874"/>
      <c r="E274" s="874"/>
      <c r="F274" s="874"/>
      <c r="G274" s="874"/>
      <c r="H274" s="874"/>
      <c r="I274" s="874"/>
      <c r="J274" s="874"/>
      <c r="K274" s="874"/>
      <c r="L274" s="874"/>
      <c r="M274" s="633"/>
    </row>
    <row r="275" spans="1:13" ht="15.75" customHeight="1" x14ac:dyDescent="0.25">
      <c r="A275" s="866" t="s">
        <v>3</v>
      </c>
      <c r="B275" s="866"/>
      <c r="C275" s="866"/>
      <c r="D275" s="866"/>
      <c r="E275" s="866"/>
      <c r="F275" s="866"/>
      <c r="G275" s="866"/>
      <c r="H275" s="866"/>
      <c r="I275" s="866"/>
      <c r="J275" s="866"/>
      <c r="K275" s="866"/>
      <c r="L275" s="866"/>
      <c r="M275" s="44"/>
    </row>
    <row r="276" spans="1:13" s="176" customFormat="1" x14ac:dyDescent="0.25">
      <c r="A276" s="690" t="s">
        <v>26</v>
      </c>
      <c r="B276" s="692" t="s">
        <v>258</v>
      </c>
      <c r="C276" s="690" t="s">
        <v>441</v>
      </c>
      <c r="D276" s="690" t="s">
        <v>440</v>
      </c>
      <c r="E276" s="690" t="s">
        <v>84</v>
      </c>
      <c r="F276" s="690" t="s">
        <v>439</v>
      </c>
      <c r="G276" s="690" t="s">
        <v>438</v>
      </c>
      <c r="H276" s="690" t="s">
        <v>437</v>
      </c>
      <c r="I276" s="690" t="s">
        <v>436</v>
      </c>
      <c r="J276" s="690" t="s">
        <v>435</v>
      </c>
      <c r="K276" s="690" t="s">
        <v>434</v>
      </c>
      <c r="L276" s="690" t="s">
        <v>433</v>
      </c>
      <c r="M276" s="872" t="s">
        <v>431</v>
      </c>
    </row>
    <row r="277" spans="1:13" s="176" customFormat="1" x14ac:dyDescent="0.25">
      <c r="A277" s="690" t="s">
        <v>27</v>
      </c>
      <c r="B277" s="692" t="s">
        <v>77</v>
      </c>
      <c r="C277" s="690">
        <v>69.13</v>
      </c>
      <c r="D277" s="690">
        <v>69.739999999999995</v>
      </c>
      <c r="E277" s="690">
        <v>78</v>
      </c>
      <c r="F277" s="690">
        <v>70.2</v>
      </c>
      <c r="G277" s="690" t="s">
        <v>432</v>
      </c>
      <c r="H277" s="690">
        <v>72.2</v>
      </c>
      <c r="I277" s="690">
        <v>73</v>
      </c>
      <c r="J277" s="690">
        <v>73.8</v>
      </c>
      <c r="K277" s="690">
        <v>74.2</v>
      </c>
      <c r="L277" s="690">
        <v>75.2</v>
      </c>
      <c r="M277" s="872"/>
    </row>
    <row r="278" spans="1:13" s="176" customFormat="1" ht="47.25" x14ac:dyDescent="0.25">
      <c r="A278" s="690" t="s">
        <v>28</v>
      </c>
      <c r="B278" s="25" t="s">
        <v>51</v>
      </c>
      <c r="C278" s="690">
        <v>12.5</v>
      </c>
      <c r="D278" s="690">
        <v>12.3</v>
      </c>
      <c r="E278" s="690">
        <v>6.6</v>
      </c>
      <c r="F278" s="694">
        <v>12.1</v>
      </c>
      <c r="G278" s="694">
        <v>11.5</v>
      </c>
      <c r="H278" s="694">
        <v>11</v>
      </c>
      <c r="I278" s="694">
        <v>10.8</v>
      </c>
      <c r="J278" s="694">
        <v>10.5</v>
      </c>
      <c r="K278" s="694">
        <v>10.3</v>
      </c>
      <c r="L278" s="694">
        <v>10</v>
      </c>
      <c r="M278" s="872"/>
    </row>
    <row r="279" spans="1:13" s="176" customFormat="1" x14ac:dyDescent="0.25">
      <c r="A279" s="690" t="s">
        <v>29</v>
      </c>
      <c r="B279" s="25" t="s">
        <v>48</v>
      </c>
      <c r="C279" s="690">
        <v>1041</v>
      </c>
      <c r="D279" s="690">
        <v>1068</v>
      </c>
      <c r="E279" s="690" t="s">
        <v>84</v>
      </c>
      <c r="F279" s="690">
        <v>1100</v>
      </c>
      <c r="G279" s="690">
        <v>1100</v>
      </c>
      <c r="H279" s="690">
        <v>1100</v>
      </c>
      <c r="I279" s="690">
        <v>1250</v>
      </c>
      <c r="J279" s="690">
        <v>1350</v>
      </c>
      <c r="K279" s="690">
        <v>1500</v>
      </c>
      <c r="L279" s="690">
        <v>1650</v>
      </c>
      <c r="M279" s="634"/>
    </row>
    <row r="280" spans="1:13" s="176" customFormat="1" x14ac:dyDescent="0.25">
      <c r="A280" s="690" t="s">
        <v>30</v>
      </c>
      <c r="B280" s="692" t="s">
        <v>78</v>
      </c>
      <c r="C280" s="690" t="s">
        <v>84</v>
      </c>
      <c r="D280" s="690" t="s">
        <v>84</v>
      </c>
      <c r="E280" s="690">
        <v>67</v>
      </c>
      <c r="F280" s="690" t="s">
        <v>84</v>
      </c>
      <c r="G280" s="690" t="s">
        <v>84</v>
      </c>
      <c r="H280" s="690" t="s">
        <v>84</v>
      </c>
      <c r="I280" s="690" t="s">
        <v>84</v>
      </c>
      <c r="J280" s="690" t="s">
        <v>84</v>
      </c>
      <c r="K280" s="690" t="s">
        <v>84</v>
      </c>
      <c r="L280" s="690">
        <v>67</v>
      </c>
      <c r="M280" s="692" t="s">
        <v>427</v>
      </c>
    </row>
    <row r="281" spans="1:13" s="176" customFormat="1" ht="31.5" x14ac:dyDescent="0.25">
      <c r="A281" s="690" t="s">
        <v>31</v>
      </c>
      <c r="B281" s="692" t="s">
        <v>32</v>
      </c>
      <c r="C281" s="690">
        <v>1.7789999999999999</v>
      </c>
      <c r="D281" s="690">
        <v>1.641</v>
      </c>
      <c r="E281" s="690">
        <v>1.7</v>
      </c>
      <c r="F281" s="690">
        <v>1.85</v>
      </c>
      <c r="G281" s="690">
        <v>1.87</v>
      </c>
      <c r="H281" s="690">
        <v>1.9</v>
      </c>
      <c r="I281" s="690">
        <v>1.93</v>
      </c>
      <c r="J281" s="690">
        <v>1.96</v>
      </c>
      <c r="K281" s="690">
        <v>1.99</v>
      </c>
      <c r="L281" s="690">
        <v>2.02</v>
      </c>
      <c r="M281" s="692" t="s">
        <v>431</v>
      </c>
    </row>
    <row r="282" spans="1:13" s="176" customFormat="1" x14ac:dyDescent="0.25">
      <c r="A282" s="690" t="s">
        <v>33</v>
      </c>
      <c r="B282" s="692" t="s">
        <v>96</v>
      </c>
      <c r="C282" s="690" t="s">
        <v>84</v>
      </c>
      <c r="D282" s="690" t="s">
        <v>84</v>
      </c>
      <c r="E282" s="690" t="s">
        <v>84</v>
      </c>
      <c r="F282" s="694">
        <v>40</v>
      </c>
      <c r="G282" s="694">
        <v>45</v>
      </c>
      <c r="H282" s="694">
        <v>50</v>
      </c>
      <c r="I282" s="694">
        <v>52</v>
      </c>
      <c r="J282" s="694">
        <v>54</v>
      </c>
      <c r="K282" s="694">
        <v>57</v>
      </c>
      <c r="L282" s="694">
        <v>60</v>
      </c>
      <c r="M282" s="692"/>
    </row>
    <row r="283" spans="1:13" s="176" customFormat="1" ht="31.5" x14ac:dyDescent="0.25">
      <c r="A283" s="690" t="s">
        <v>34</v>
      </c>
      <c r="B283" s="692" t="s">
        <v>52</v>
      </c>
      <c r="C283" s="388">
        <v>35</v>
      </c>
      <c r="D283" s="388">
        <v>37</v>
      </c>
      <c r="E283" s="388">
        <v>55</v>
      </c>
      <c r="F283" s="388">
        <v>39</v>
      </c>
      <c r="G283" s="388">
        <v>41.5</v>
      </c>
      <c r="H283" s="388">
        <v>43.6</v>
      </c>
      <c r="I283" s="388">
        <v>46.4</v>
      </c>
      <c r="J283" s="388">
        <v>49.2</v>
      </c>
      <c r="K283" s="388">
        <v>52</v>
      </c>
      <c r="L283" s="388">
        <v>55</v>
      </c>
      <c r="M283" s="635"/>
    </row>
    <row r="284" spans="1:13" s="176" customFormat="1" ht="47.25" x14ac:dyDescent="0.25">
      <c r="A284" s="690" t="s">
        <v>170</v>
      </c>
      <c r="B284" s="114" t="s">
        <v>430</v>
      </c>
      <c r="C284" s="163">
        <v>79</v>
      </c>
      <c r="D284" s="163">
        <v>96</v>
      </c>
      <c r="E284" s="690" t="s">
        <v>84</v>
      </c>
      <c r="F284" s="163">
        <v>94</v>
      </c>
      <c r="G284" s="507">
        <v>300</v>
      </c>
      <c r="H284" s="507">
        <v>800</v>
      </c>
      <c r="I284" s="507">
        <v>1200</v>
      </c>
      <c r="J284" s="507">
        <v>2000</v>
      </c>
      <c r="K284" s="507">
        <v>2000</v>
      </c>
      <c r="L284" s="507">
        <v>2000</v>
      </c>
      <c r="M284" s="636"/>
    </row>
    <row r="285" spans="1:13" s="176" customFormat="1" ht="31.5" x14ac:dyDescent="0.25">
      <c r="A285" s="690" t="s">
        <v>172</v>
      </c>
      <c r="B285" s="114" t="s">
        <v>429</v>
      </c>
      <c r="C285" s="163">
        <v>1962</v>
      </c>
      <c r="D285" s="163">
        <v>2038</v>
      </c>
      <c r="E285" s="690" t="s">
        <v>84</v>
      </c>
      <c r="F285" s="163">
        <v>1340</v>
      </c>
      <c r="G285" s="507">
        <v>1395</v>
      </c>
      <c r="H285" s="507">
        <v>1445</v>
      </c>
      <c r="I285" s="507">
        <v>1445</v>
      </c>
      <c r="J285" s="507">
        <v>1445</v>
      </c>
      <c r="K285" s="507">
        <v>1445</v>
      </c>
      <c r="L285" s="507">
        <v>1445</v>
      </c>
      <c r="M285" s="636"/>
    </row>
    <row r="286" spans="1:13" s="176" customFormat="1" ht="47.25" x14ac:dyDescent="0.25">
      <c r="A286" s="690" t="s">
        <v>174</v>
      </c>
      <c r="B286" s="692" t="s">
        <v>428</v>
      </c>
      <c r="C286" s="690">
        <v>28.4</v>
      </c>
      <c r="D286" s="694">
        <v>28</v>
      </c>
      <c r="E286" s="690" t="s">
        <v>84</v>
      </c>
      <c r="F286" s="694">
        <v>58</v>
      </c>
      <c r="G286" s="694">
        <v>63</v>
      </c>
      <c r="H286" s="694">
        <v>68</v>
      </c>
      <c r="I286" s="694">
        <v>84</v>
      </c>
      <c r="J286" s="694">
        <v>100</v>
      </c>
      <c r="K286" s="694">
        <v>100</v>
      </c>
      <c r="L286" s="694">
        <v>100</v>
      </c>
      <c r="M286" s="692"/>
    </row>
    <row r="287" spans="1:13" s="176" customFormat="1" ht="31.5" x14ac:dyDescent="0.25">
      <c r="A287" s="690" t="s">
        <v>176</v>
      </c>
      <c r="B287" s="692" t="s">
        <v>50</v>
      </c>
      <c r="C287" s="312">
        <v>99.5</v>
      </c>
      <c r="D287" s="312">
        <v>99.9</v>
      </c>
      <c r="E287" s="312" t="s">
        <v>426</v>
      </c>
      <c r="F287" s="318">
        <v>99.9</v>
      </c>
      <c r="G287" s="318">
        <v>99.9</v>
      </c>
      <c r="H287" s="318">
        <v>100</v>
      </c>
      <c r="I287" s="318">
        <v>100</v>
      </c>
      <c r="J287" s="318">
        <v>100</v>
      </c>
      <c r="K287" s="318">
        <v>100</v>
      </c>
      <c r="L287" s="318">
        <v>100</v>
      </c>
      <c r="M287" s="692"/>
    </row>
    <row r="288" spans="1:13" ht="15.75" customHeight="1" x14ac:dyDescent="0.25">
      <c r="A288" s="866" t="s">
        <v>5</v>
      </c>
      <c r="B288" s="866"/>
      <c r="C288" s="866"/>
      <c r="D288" s="866"/>
      <c r="E288" s="866"/>
      <c r="F288" s="866"/>
      <c r="G288" s="866"/>
      <c r="H288" s="866"/>
      <c r="I288" s="866"/>
      <c r="J288" s="866"/>
      <c r="K288" s="866"/>
      <c r="L288" s="866"/>
      <c r="M288" s="44"/>
    </row>
    <row r="289" spans="1:13" ht="31.5" x14ac:dyDescent="0.25">
      <c r="A289" s="690" t="s">
        <v>26</v>
      </c>
      <c r="B289" s="692" t="s">
        <v>38</v>
      </c>
      <c r="C289" s="696">
        <v>645.4</v>
      </c>
      <c r="D289" s="696">
        <v>588.4</v>
      </c>
      <c r="E289" s="696">
        <v>350</v>
      </c>
      <c r="F289" s="696">
        <v>580.4</v>
      </c>
      <c r="G289" s="696">
        <v>564.70000000000005</v>
      </c>
      <c r="H289" s="696">
        <v>513</v>
      </c>
      <c r="I289" s="696">
        <v>475.3</v>
      </c>
      <c r="J289" s="696">
        <v>437.6</v>
      </c>
      <c r="K289" s="696">
        <v>399</v>
      </c>
      <c r="L289" s="696">
        <v>350</v>
      </c>
      <c r="M289" s="692"/>
    </row>
    <row r="290" spans="1:13" ht="31.5" x14ac:dyDescent="0.25">
      <c r="A290" s="690" t="s">
        <v>27</v>
      </c>
      <c r="B290" s="692" t="s">
        <v>35</v>
      </c>
      <c r="C290" s="696">
        <v>643.79999999999995</v>
      </c>
      <c r="D290" s="696">
        <v>643.29999999999995</v>
      </c>
      <c r="E290" s="696">
        <v>450</v>
      </c>
      <c r="F290" s="696">
        <v>638.4</v>
      </c>
      <c r="G290" s="696">
        <v>630.4</v>
      </c>
      <c r="H290" s="696">
        <v>622.4</v>
      </c>
      <c r="I290" s="696">
        <v>579.29999999999995</v>
      </c>
      <c r="J290" s="696">
        <v>536.20000000000005</v>
      </c>
      <c r="K290" s="696">
        <v>493.1</v>
      </c>
      <c r="L290" s="696">
        <v>450</v>
      </c>
      <c r="M290" s="125" t="s">
        <v>712</v>
      </c>
    </row>
    <row r="291" spans="1:13" ht="31.5" x14ac:dyDescent="0.25">
      <c r="A291" s="690" t="s">
        <v>28</v>
      </c>
      <c r="B291" s="692" t="s">
        <v>36</v>
      </c>
      <c r="C291" s="696">
        <v>187.5</v>
      </c>
      <c r="D291" s="696">
        <v>190.7</v>
      </c>
      <c r="E291" s="696">
        <v>185</v>
      </c>
      <c r="F291" s="696">
        <v>192.8</v>
      </c>
      <c r="G291" s="696">
        <v>191.2</v>
      </c>
      <c r="H291" s="696">
        <v>189.6</v>
      </c>
      <c r="I291" s="696">
        <v>188.8</v>
      </c>
      <c r="J291" s="696">
        <v>187.7</v>
      </c>
      <c r="K291" s="696">
        <v>186.5</v>
      </c>
      <c r="L291" s="696">
        <v>185</v>
      </c>
      <c r="M291" s="125" t="s">
        <v>721</v>
      </c>
    </row>
    <row r="292" spans="1:13" x14ac:dyDescent="0.25">
      <c r="A292" s="690" t="s">
        <v>29</v>
      </c>
      <c r="B292" s="692" t="s">
        <v>132</v>
      </c>
      <c r="C292" s="696">
        <v>6</v>
      </c>
      <c r="D292" s="696">
        <v>5.8</v>
      </c>
      <c r="E292" s="696">
        <v>4.5</v>
      </c>
      <c r="F292" s="696">
        <v>5.8</v>
      </c>
      <c r="G292" s="696">
        <v>5.7</v>
      </c>
      <c r="H292" s="696">
        <v>5.7</v>
      </c>
      <c r="I292" s="696">
        <v>5.3</v>
      </c>
      <c r="J292" s="696">
        <v>5</v>
      </c>
      <c r="K292" s="696">
        <v>4.8</v>
      </c>
      <c r="L292" s="696">
        <v>4.5</v>
      </c>
      <c r="M292" s="125" t="s">
        <v>728</v>
      </c>
    </row>
    <row r="293" spans="1:13" ht="47.25" x14ac:dyDescent="0.25">
      <c r="A293" s="690" t="s">
        <v>30</v>
      </c>
      <c r="B293" s="692" t="s">
        <v>49</v>
      </c>
      <c r="C293" s="690" t="s">
        <v>84</v>
      </c>
      <c r="D293" s="690" t="s">
        <v>84</v>
      </c>
      <c r="E293" s="690" t="s">
        <v>84</v>
      </c>
      <c r="F293" s="690" t="s">
        <v>84</v>
      </c>
      <c r="G293" s="690" t="s">
        <v>84</v>
      </c>
      <c r="H293" s="690" t="s">
        <v>84</v>
      </c>
      <c r="I293" s="690" t="s">
        <v>84</v>
      </c>
      <c r="J293" s="690" t="s">
        <v>84</v>
      </c>
      <c r="K293" s="690" t="s">
        <v>84</v>
      </c>
      <c r="L293" s="690" t="s">
        <v>84</v>
      </c>
      <c r="M293" s="692" t="s">
        <v>427</v>
      </c>
    </row>
    <row r="294" spans="1:13" ht="15.75" customHeight="1" x14ac:dyDescent="0.25">
      <c r="A294" s="866" t="s">
        <v>6</v>
      </c>
      <c r="B294" s="866"/>
      <c r="C294" s="866"/>
      <c r="D294" s="866"/>
      <c r="E294" s="866"/>
      <c r="F294" s="866"/>
      <c r="G294" s="866"/>
      <c r="H294" s="866"/>
      <c r="I294" s="866"/>
      <c r="J294" s="866"/>
      <c r="K294" s="866"/>
      <c r="L294" s="866"/>
      <c r="M294" s="44"/>
    </row>
    <row r="295" spans="1:13" ht="31.5" x14ac:dyDescent="0.25">
      <c r="A295" s="690" t="s">
        <v>26</v>
      </c>
      <c r="B295" s="692" t="s">
        <v>50</v>
      </c>
      <c r="C295" s="133">
        <v>99.5</v>
      </c>
      <c r="D295" s="133">
        <v>99.9</v>
      </c>
      <c r="E295" s="133" t="s">
        <v>426</v>
      </c>
      <c r="F295" s="135">
        <v>99.9</v>
      </c>
      <c r="G295" s="135">
        <v>99.9</v>
      </c>
      <c r="H295" s="135">
        <v>100</v>
      </c>
      <c r="I295" s="135">
        <v>100</v>
      </c>
      <c r="J295" s="135">
        <v>100</v>
      </c>
      <c r="K295" s="135">
        <v>100</v>
      </c>
      <c r="L295" s="135">
        <v>100</v>
      </c>
      <c r="M295" s="512" t="s">
        <v>425</v>
      </c>
    </row>
    <row r="296" spans="1:13" ht="47.25" x14ac:dyDescent="0.25">
      <c r="A296" s="690" t="s">
        <v>27</v>
      </c>
      <c r="B296" s="692" t="s">
        <v>53</v>
      </c>
      <c r="C296" s="135">
        <v>88.8</v>
      </c>
      <c r="D296" s="135">
        <v>91.5</v>
      </c>
      <c r="E296" s="135" t="s">
        <v>84</v>
      </c>
      <c r="F296" s="135">
        <v>84.8</v>
      </c>
      <c r="G296" s="135">
        <v>84.8</v>
      </c>
      <c r="H296" s="135">
        <v>84.8</v>
      </c>
      <c r="I296" s="135">
        <v>88</v>
      </c>
      <c r="J296" s="135">
        <v>88</v>
      </c>
      <c r="K296" s="135">
        <v>90</v>
      </c>
      <c r="L296" s="135">
        <v>95</v>
      </c>
      <c r="M296" s="512"/>
    </row>
    <row r="297" spans="1:13" ht="63" x14ac:dyDescent="0.25">
      <c r="A297" s="690" t="s">
        <v>28</v>
      </c>
      <c r="B297" s="478" t="s">
        <v>54</v>
      </c>
      <c r="C297" s="115">
        <v>0.8</v>
      </c>
      <c r="D297" s="115">
        <v>0.8</v>
      </c>
      <c r="E297" s="135" t="s">
        <v>84</v>
      </c>
      <c r="F297" s="115">
        <v>0.3</v>
      </c>
      <c r="G297" s="115">
        <v>0.3</v>
      </c>
      <c r="H297" s="115">
        <v>0.3</v>
      </c>
      <c r="I297" s="115">
        <v>0.3</v>
      </c>
      <c r="J297" s="202">
        <v>0</v>
      </c>
      <c r="K297" s="202">
        <v>0</v>
      </c>
      <c r="L297" s="202">
        <v>0</v>
      </c>
      <c r="M297" s="637"/>
    </row>
    <row r="298" spans="1:13" ht="78.75" x14ac:dyDescent="0.25">
      <c r="A298" s="690" t="s">
        <v>29</v>
      </c>
      <c r="B298" s="114" t="s">
        <v>424</v>
      </c>
      <c r="C298" s="133">
        <v>0</v>
      </c>
      <c r="D298" s="133">
        <v>19</v>
      </c>
      <c r="E298" s="135" t="s">
        <v>84</v>
      </c>
      <c r="F298" s="133">
        <v>25</v>
      </c>
      <c r="G298" s="133">
        <v>30</v>
      </c>
      <c r="H298" s="133">
        <v>35</v>
      </c>
      <c r="I298" s="133">
        <v>40</v>
      </c>
      <c r="J298" s="133">
        <v>40</v>
      </c>
      <c r="K298" s="133">
        <v>40</v>
      </c>
      <c r="L298" s="133">
        <v>40</v>
      </c>
      <c r="M298" s="638"/>
    </row>
    <row r="299" spans="1:13" ht="63" x14ac:dyDescent="0.25">
      <c r="A299" s="690" t="s">
        <v>30</v>
      </c>
      <c r="B299" s="692" t="s">
        <v>423</v>
      </c>
      <c r="C299" s="133">
        <v>1</v>
      </c>
      <c r="D299" s="133">
        <v>5</v>
      </c>
      <c r="E299" s="135" t="s">
        <v>84</v>
      </c>
      <c r="F299" s="133">
        <v>8</v>
      </c>
      <c r="G299" s="133">
        <v>10</v>
      </c>
      <c r="H299" s="133">
        <v>12</v>
      </c>
      <c r="I299" s="133">
        <v>12</v>
      </c>
      <c r="J299" s="133">
        <v>14</v>
      </c>
      <c r="K299" s="133">
        <v>15</v>
      </c>
      <c r="L299" s="133">
        <v>16</v>
      </c>
      <c r="M299" s="638"/>
    </row>
    <row r="300" spans="1:13" ht="63" x14ac:dyDescent="0.25">
      <c r="A300" s="690" t="s">
        <v>31</v>
      </c>
      <c r="B300" s="114" t="s">
        <v>55</v>
      </c>
      <c r="C300" s="135">
        <v>81</v>
      </c>
      <c r="D300" s="135">
        <v>82</v>
      </c>
      <c r="E300" s="135" t="s">
        <v>84</v>
      </c>
      <c r="F300" s="135">
        <v>83</v>
      </c>
      <c r="G300" s="135">
        <v>84</v>
      </c>
      <c r="H300" s="135">
        <v>85</v>
      </c>
      <c r="I300" s="133" t="s">
        <v>422</v>
      </c>
      <c r="J300" s="133" t="s">
        <v>422</v>
      </c>
      <c r="K300" s="133" t="s">
        <v>422</v>
      </c>
      <c r="L300" s="133" t="s">
        <v>422</v>
      </c>
      <c r="M300" s="638"/>
    </row>
    <row r="301" spans="1:13" ht="31.5" x14ac:dyDescent="0.25">
      <c r="A301" s="690" t="s">
        <v>33</v>
      </c>
      <c r="B301" s="25" t="s">
        <v>421</v>
      </c>
      <c r="C301" s="690">
        <v>7.5</v>
      </c>
      <c r="D301" s="690">
        <v>8.9</v>
      </c>
      <c r="E301" s="135" t="s">
        <v>84</v>
      </c>
      <c r="F301" s="135">
        <v>9</v>
      </c>
      <c r="G301" s="135">
        <v>9.5</v>
      </c>
      <c r="H301" s="135">
        <v>10</v>
      </c>
      <c r="I301" s="135">
        <v>10.5</v>
      </c>
      <c r="J301" s="135">
        <v>11</v>
      </c>
      <c r="K301" s="135">
        <v>11.5</v>
      </c>
      <c r="L301" s="135">
        <v>12</v>
      </c>
      <c r="M301" s="692"/>
    </row>
    <row r="302" spans="1:13" ht="15.75" customHeight="1" x14ac:dyDescent="0.25">
      <c r="A302" s="866" t="s">
        <v>7</v>
      </c>
      <c r="B302" s="866"/>
      <c r="C302" s="866"/>
      <c r="D302" s="866"/>
      <c r="E302" s="866"/>
      <c r="F302" s="866"/>
      <c r="G302" s="866"/>
      <c r="H302" s="866"/>
      <c r="I302" s="866"/>
      <c r="J302" s="866"/>
      <c r="K302" s="866"/>
      <c r="L302" s="866"/>
      <c r="M302" s="44"/>
    </row>
    <row r="303" spans="1:13" ht="31.5" x14ac:dyDescent="0.25">
      <c r="A303" s="690" t="s">
        <v>26</v>
      </c>
      <c r="B303" s="692" t="s">
        <v>56</v>
      </c>
      <c r="C303" s="694">
        <v>5</v>
      </c>
      <c r="D303" s="694">
        <v>5</v>
      </c>
      <c r="E303" s="135" t="s">
        <v>84</v>
      </c>
      <c r="F303" s="690">
        <v>4.9000000000000004</v>
      </c>
      <c r="G303" s="690">
        <v>4.3</v>
      </c>
      <c r="H303" s="694">
        <v>4.0999999999999996</v>
      </c>
      <c r="I303" s="690">
        <v>3.8</v>
      </c>
      <c r="J303" s="690">
        <v>3.5</v>
      </c>
      <c r="K303" s="694">
        <v>3.2</v>
      </c>
      <c r="L303" s="694">
        <v>2.8</v>
      </c>
      <c r="M303" s="125" t="s">
        <v>701</v>
      </c>
    </row>
    <row r="304" spans="1:13" x14ac:dyDescent="0.25">
      <c r="A304" s="689" t="s">
        <v>27</v>
      </c>
      <c r="B304" s="125" t="s">
        <v>57</v>
      </c>
      <c r="C304" s="693">
        <v>17.579999999999998</v>
      </c>
      <c r="D304" s="693">
        <v>17.600000000000001</v>
      </c>
      <c r="E304" s="135" t="s">
        <v>84</v>
      </c>
      <c r="F304" s="223">
        <v>17.899999999999999</v>
      </c>
      <c r="G304" s="223">
        <v>18.899999999999999</v>
      </c>
      <c r="H304" s="223">
        <v>19.600000000000001</v>
      </c>
      <c r="I304" s="223">
        <v>20.5</v>
      </c>
      <c r="J304" s="223">
        <v>22</v>
      </c>
      <c r="K304" s="223">
        <v>23.5</v>
      </c>
      <c r="L304" s="223">
        <v>25</v>
      </c>
      <c r="M304" s="639"/>
    </row>
    <row r="305" spans="1:13" ht="63" x14ac:dyDescent="0.25">
      <c r="A305" s="690" t="s">
        <v>28</v>
      </c>
      <c r="B305" s="220" t="s">
        <v>58</v>
      </c>
      <c r="C305" s="221">
        <v>2.4</v>
      </c>
      <c r="D305" s="690">
        <v>2.5</v>
      </c>
      <c r="E305" s="135" t="s">
        <v>84</v>
      </c>
      <c r="F305" s="690">
        <v>2.5</v>
      </c>
      <c r="G305" s="690">
        <v>2.5</v>
      </c>
      <c r="H305" s="690">
        <v>2.4</v>
      </c>
      <c r="I305" s="690">
        <v>2.4</v>
      </c>
      <c r="J305" s="690">
        <v>2.2999999999999998</v>
      </c>
      <c r="K305" s="690">
        <v>2.2000000000000002</v>
      </c>
      <c r="L305" s="690">
        <v>2.1</v>
      </c>
      <c r="M305" s="692"/>
    </row>
    <row r="306" spans="1:13" ht="110.25" x14ac:dyDescent="0.25">
      <c r="A306" s="690" t="s">
        <v>29</v>
      </c>
      <c r="B306" s="220" t="s">
        <v>420</v>
      </c>
      <c r="C306" s="219">
        <v>366.2</v>
      </c>
      <c r="D306" s="219">
        <v>269.7</v>
      </c>
      <c r="E306" s="657" t="s">
        <v>419</v>
      </c>
      <c r="F306" s="216">
        <v>375</v>
      </c>
      <c r="G306" s="216">
        <v>485</v>
      </c>
      <c r="H306" s="217">
        <v>510</v>
      </c>
      <c r="I306" s="216">
        <v>530</v>
      </c>
      <c r="J306" s="216">
        <v>550</v>
      </c>
      <c r="K306" s="216">
        <v>580</v>
      </c>
      <c r="L306" s="216">
        <v>610</v>
      </c>
      <c r="M306" s="692"/>
    </row>
    <row r="307" spans="1:13" ht="15.75" customHeight="1" x14ac:dyDescent="0.25">
      <c r="A307" s="866" t="s">
        <v>8</v>
      </c>
      <c r="B307" s="866"/>
      <c r="C307" s="866"/>
      <c r="D307" s="866"/>
      <c r="E307" s="866"/>
      <c r="F307" s="866"/>
      <c r="G307" s="866"/>
      <c r="H307" s="866"/>
      <c r="I307" s="866"/>
      <c r="J307" s="866"/>
      <c r="K307" s="866"/>
      <c r="L307" s="866"/>
      <c r="M307" s="44"/>
    </row>
    <row r="308" spans="1:13" ht="31.5" x14ac:dyDescent="0.25">
      <c r="A308" s="690" t="s">
        <v>26</v>
      </c>
      <c r="B308" s="114" t="s">
        <v>100</v>
      </c>
      <c r="C308" s="215">
        <v>81.599999999999994</v>
      </c>
      <c r="D308" s="215">
        <v>83.4</v>
      </c>
      <c r="E308" s="215" t="s">
        <v>84</v>
      </c>
      <c r="F308" s="215">
        <v>83.5</v>
      </c>
      <c r="G308" s="214">
        <v>83.6</v>
      </c>
      <c r="H308" s="214">
        <v>85</v>
      </c>
      <c r="I308" s="214">
        <v>87</v>
      </c>
      <c r="J308" s="214">
        <v>89</v>
      </c>
      <c r="K308" s="214">
        <v>90</v>
      </c>
      <c r="L308" s="214">
        <v>95</v>
      </c>
      <c r="M308" s="637"/>
    </row>
    <row r="309" spans="1:13" ht="63" x14ac:dyDescent="0.25">
      <c r="A309" s="690" t="s">
        <v>27</v>
      </c>
      <c r="B309" s="114" t="s">
        <v>60</v>
      </c>
      <c r="C309" s="690">
        <v>54</v>
      </c>
      <c r="D309" s="690">
        <v>243</v>
      </c>
      <c r="E309" s="656" t="s">
        <v>418</v>
      </c>
      <c r="F309" s="690">
        <v>200</v>
      </c>
      <c r="G309" s="690">
        <v>170</v>
      </c>
      <c r="H309" s="690">
        <v>140</v>
      </c>
      <c r="I309" s="690">
        <v>100</v>
      </c>
      <c r="J309" s="690">
        <v>70</v>
      </c>
      <c r="K309" s="690">
        <v>30</v>
      </c>
      <c r="L309" s="690">
        <v>0</v>
      </c>
      <c r="M309" s="692"/>
    </row>
    <row r="310" spans="1:13" ht="31.5" x14ac:dyDescent="0.25">
      <c r="A310" s="690" t="s">
        <v>28</v>
      </c>
      <c r="B310" s="692" t="s">
        <v>417</v>
      </c>
      <c r="C310" s="690" t="s">
        <v>84</v>
      </c>
      <c r="D310" s="690" t="s">
        <v>84</v>
      </c>
      <c r="E310" s="690" t="s">
        <v>84</v>
      </c>
      <c r="F310" s="690">
        <v>1</v>
      </c>
      <c r="G310" s="690">
        <v>0</v>
      </c>
      <c r="H310" s="690">
        <v>1</v>
      </c>
      <c r="I310" s="690">
        <v>0</v>
      </c>
      <c r="J310" s="690">
        <v>0</v>
      </c>
      <c r="K310" s="690">
        <v>2</v>
      </c>
      <c r="L310" s="690">
        <v>2</v>
      </c>
      <c r="M310" s="692"/>
    </row>
    <row r="311" spans="1:13" ht="15.75" customHeight="1" x14ac:dyDescent="0.25">
      <c r="A311" s="866" t="s">
        <v>9</v>
      </c>
      <c r="B311" s="866"/>
      <c r="C311" s="866"/>
      <c r="D311" s="866"/>
      <c r="E311" s="866"/>
      <c r="F311" s="866"/>
      <c r="G311" s="866"/>
      <c r="H311" s="866"/>
      <c r="I311" s="866"/>
      <c r="J311" s="866"/>
      <c r="K311" s="866"/>
      <c r="L311" s="866"/>
      <c r="M311" s="44"/>
    </row>
    <row r="312" spans="1:13" ht="47.25" x14ac:dyDescent="0.25">
      <c r="A312" s="690" t="s">
        <v>26</v>
      </c>
      <c r="B312" s="692" t="s">
        <v>61</v>
      </c>
      <c r="C312" s="694">
        <v>55</v>
      </c>
      <c r="D312" s="694">
        <v>59</v>
      </c>
      <c r="E312" s="690" t="s">
        <v>40</v>
      </c>
      <c r="F312" s="202">
        <v>59</v>
      </c>
      <c r="G312" s="202">
        <v>63</v>
      </c>
      <c r="H312" s="202">
        <v>67</v>
      </c>
      <c r="I312" s="202">
        <v>73</v>
      </c>
      <c r="J312" s="202">
        <v>77</v>
      </c>
      <c r="K312" s="202">
        <v>83</v>
      </c>
      <c r="L312" s="202">
        <v>90</v>
      </c>
      <c r="M312" s="692"/>
    </row>
    <row r="313" spans="1:13" ht="31.5" x14ac:dyDescent="0.25">
      <c r="A313" s="690" t="s">
        <v>27</v>
      </c>
      <c r="B313" s="692" t="s">
        <v>62</v>
      </c>
      <c r="C313" s="694">
        <v>0</v>
      </c>
      <c r="D313" s="694">
        <v>0</v>
      </c>
      <c r="E313" s="690" t="s">
        <v>41</v>
      </c>
      <c r="F313" s="694">
        <v>0</v>
      </c>
      <c r="G313" s="694">
        <v>0</v>
      </c>
      <c r="H313" s="694">
        <v>0</v>
      </c>
      <c r="I313" s="694">
        <v>0</v>
      </c>
      <c r="J313" s="694">
        <v>0</v>
      </c>
      <c r="K313" s="694">
        <v>0</v>
      </c>
      <c r="L313" s="694">
        <v>0</v>
      </c>
      <c r="M313" s="692"/>
    </row>
    <row r="314" spans="1:13" ht="47.25" x14ac:dyDescent="0.25">
      <c r="A314" s="690" t="s">
        <v>28</v>
      </c>
      <c r="B314" s="692" t="s">
        <v>416</v>
      </c>
      <c r="C314" s="690" t="s">
        <v>415</v>
      </c>
      <c r="D314" s="690" t="s">
        <v>414</v>
      </c>
      <c r="E314" s="690" t="s">
        <v>42</v>
      </c>
      <c r="F314" s="121" t="s">
        <v>413</v>
      </c>
      <c r="G314" s="121" t="s">
        <v>412</v>
      </c>
      <c r="H314" s="121" t="s">
        <v>411</v>
      </c>
      <c r="I314" s="121" t="s">
        <v>410</v>
      </c>
      <c r="J314" s="121" t="s">
        <v>409</v>
      </c>
      <c r="K314" s="121" t="s">
        <v>408</v>
      </c>
      <c r="L314" s="121" t="s">
        <v>407</v>
      </c>
      <c r="M314" s="692"/>
    </row>
    <row r="315" spans="1:13" ht="31.5" x14ac:dyDescent="0.25">
      <c r="A315" s="690" t="s">
        <v>29</v>
      </c>
      <c r="B315" s="692" t="s">
        <v>43</v>
      </c>
      <c r="C315" s="690">
        <v>11.25</v>
      </c>
      <c r="D315" s="694">
        <v>10.79</v>
      </c>
      <c r="E315" s="694">
        <v>4</v>
      </c>
      <c r="F315" s="202">
        <v>10.5</v>
      </c>
      <c r="G315" s="202">
        <v>10</v>
      </c>
      <c r="H315" s="202">
        <v>9</v>
      </c>
      <c r="I315" s="202">
        <v>8</v>
      </c>
      <c r="J315" s="202">
        <v>7</v>
      </c>
      <c r="K315" s="202">
        <v>6</v>
      </c>
      <c r="L315" s="202">
        <v>4</v>
      </c>
      <c r="M315" s="692"/>
    </row>
    <row r="316" spans="1:13" ht="31.5" x14ac:dyDescent="0.25">
      <c r="A316" s="690" t="s">
        <v>30</v>
      </c>
      <c r="B316" s="692" t="s">
        <v>64</v>
      </c>
      <c r="C316" s="694">
        <v>39.4</v>
      </c>
      <c r="D316" s="694">
        <v>44</v>
      </c>
      <c r="E316" s="694">
        <v>85</v>
      </c>
      <c r="F316" s="202">
        <v>53.2</v>
      </c>
      <c r="G316" s="202">
        <v>59.7</v>
      </c>
      <c r="H316" s="202">
        <v>64.3</v>
      </c>
      <c r="I316" s="202">
        <v>69.5</v>
      </c>
      <c r="J316" s="202">
        <v>74.7</v>
      </c>
      <c r="K316" s="202">
        <v>79.900000000000006</v>
      </c>
      <c r="L316" s="202">
        <v>85</v>
      </c>
      <c r="M316" s="692"/>
    </row>
    <row r="317" spans="1:13" ht="15.75" customHeight="1" x14ac:dyDescent="0.25">
      <c r="A317" s="866" t="s">
        <v>10</v>
      </c>
      <c r="B317" s="866"/>
      <c r="C317" s="866"/>
      <c r="D317" s="866"/>
      <c r="E317" s="866"/>
      <c r="F317" s="866"/>
      <c r="G317" s="866"/>
      <c r="H317" s="866"/>
      <c r="I317" s="866"/>
      <c r="J317" s="866"/>
      <c r="K317" s="866"/>
      <c r="L317" s="866"/>
      <c r="M317" s="44"/>
    </row>
    <row r="318" spans="1:13" ht="47.25" x14ac:dyDescent="0.25">
      <c r="A318" s="690" t="s">
        <v>26</v>
      </c>
      <c r="B318" s="114" t="s">
        <v>65</v>
      </c>
      <c r="C318" s="690">
        <v>98.5</v>
      </c>
      <c r="D318" s="694">
        <v>103</v>
      </c>
      <c r="E318" s="690" t="s">
        <v>105</v>
      </c>
      <c r="F318" s="694">
        <v>5</v>
      </c>
      <c r="G318" s="694">
        <v>5</v>
      </c>
      <c r="H318" s="694">
        <v>5</v>
      </c>
      <c r="I318" s="694">
        <v>5</v>
      </c>
      <c r="J318" s="694">
        <v>5</v>
      </c>
      <c r="K318" s="694">
        <v>5</v>
      </c>
      <c r="L318" s="694">
        <v>5</v>
      </c>
      <c r="M318" s="692" t="s">
        <v>406</v>
      </c>
    </row>
    <row r="319" spans="1:13" ht="15.75" customHeight="1" x14ac:dyDescent="0.25">
      <c r="A319" s="866" t="s">
        <v>11</v>
      </c>
      <c r="B319" s="866"/>
      <c r="C319" s="866"/>
      <c r="D319" s="866"/>
      <c r="E319" s="866"/>
      <c r="F319" s="866"/>
      <c r="G319" s="866"/>
      <c r="H319" s="866"/>
      <c r="I319" s="866"/>
      <c r="J319" s="866"/>
      <c r="K319" s="866"/>
      <c r="L319" s="866"/>
      <c r="M319" s="44"/>
    </row>
    <row r="320" spans="1:13" ht="15.75" customHeight="1" x14ac:dyDescent="0.25">
      <c r="A320" s="868" t="s">
        <v>405</v>
      </c>
      <c r="B320" s="868"/>
      <c r="C320" s="868"/>
      <c r="D320" s="868"/>
      <c r="E320" s="868"/>
      <c r="F320" s="868"/>
      <c r="G320" s="868"/>
      <c r="H320" s="868"/>
      <c r="I320" s="868"/>
      <c r="J320" s="868"/>
      <c r="K320" s="868"/>
      <c r="L320" s="868"/>
      <c r="M320" s="868"/>
    </row>
    <row r="321" spans="1:13" ht="15.75" customHeight="1" x14ac:dyDescent="0.25">
      <c r="A321" s="866" t="s">
        <v>12</v>
      </c>
      <c r="B321" s="866"/>
      <c r="C321" s="866"/>
      <c r="D321" s="866"/>
      <c r="E321" s="866"/>
      <c r="F321" s="866"/>
      <c r="G321" s="866"/>
      <c r="H321" s="866"/>
      <c r="I321" s="866"/>
      <c r="J321" s="866"/>
      <c r="K321" s="866"/>
      <c r="L321" s="866"/>
      <c r="M321" s="44"/>
    </row>
    <row r="322" spans="1:13" ht="31.5" x14ac:dyDescent="0.25">
      <c r="A322" s="515" t="s">
        <v>26</v>
      </c>
      <c r="B322" s="196" t="s">
        <v>404</v>
      </c>
      <c r="C322" s="215">
        <v>31.99</v>
      </c>
      <c r="D322" s="215">
        <v>69.8</v>
      </c>
      <c r="E322" s="215" t="s">
        <v>84</v>
      </c>
      <c r="F322" s="215">
        <v>85.5</v>
      </c>
      <c r="G322" s="215">
        <v>88.73</v>
      </c>
      <c r="H322" s="215">
        <v>94.36</v>
      </c>
      <c r="I322" s="215">
        <v>95.77</v>
      </c>
      <c r="J322" s="215">
        <v>97.1</v>
      </c>
      <c r="K322" s="214">
        <v>98.59</v>
      </c>
      <c r="L322" s="215">
        <v>100</v>
      </c>
      <c r="M322" s="692"/>
    </row>
    <row r="323" spans="1:13" ht="47.25" x14ac:dyDescent="0.25">
      <c r="A323" s="515" t="s">
        <v>27</v>
      </c>
      <c r="B323" s="196" t="s">
        <v>403</v>
      </c>
      <c r="C323" s="215">
        <v>0</v>
      </c>
      <c r="D323" s="215">
        <v>0</v>
      </c>
      <c r="E323" s="215" t="s">
        <v>84</v>
      </c>
      <c r="F323" s="215">
        <v>0</v>
      </c>
      <c r="G323" s="215">
        <v>0</v>
      </c>
      <c r="H323" s="215">
        <v>0</v>
      </c>
      <c r="I323" s="336">
        <v>45.5</v>
      </c>
      <c r="J323" s="336">
        <v>57.6</v>
      </c>
      <c r="K323" s="336">
        <v>64.400000000000006</v>
      </c>
      <c r="L323" s="336">
        <v>70</v>
      </c>
      <c r="M323" s="692"/>
    </row>
    <row r="324" spans="1:13" ht="31.5" x14ac:dyDescent="0.25">
      <c r="A324" s="515" t="s">
        <v>28</v>
      </c>
      <c r="B324" s="196" t="s">
        <v>402</v>
      </c>
      <c r="C324" s="214">
        <v>80.48</v>
      </c>
      <c r="D324" s="215">
        <v>88.73</v>
      </c>
      <c r="E324" s="215" t="s">
        <v>84</v>
      </c>
      <c r="F324" s="215">
        <v>91.14</v>
      </c>
      <c r="G324" s="215">
        <v>92.95</v>
      </c>
      <c r="H324" s="215">
        <v>93.76</v>
      </c>
      <c r="I324" s="215">
        <v>94.76</v>
      </c>
      <c r="J324" s="215">
        <v>95.57</v>
      </c>
      <c r="K324" s="214">
        <v>97.58</v>
      </c>
      <c r="L324" s="215">
        <v>100</v>
      </c>
      <c r="M324" s="692"/>
    </row>
    <row r="325" spans="1:13" ht="47.25" x14ac:dyDescent="0.25">
      <c r="A325" s="249" t="s">
        <v>29</v>
      </c>
      <c r="B325" s="196" t="s">
        <v>401</v>
      </c>
      <c r="C325" s="215">
        <v>45</v>
      </c>
      <c r="D325" s="215">
        <v>45</v>
      </c>
      <c r="E325" s="215" t="s">
        <v>84</v>
      </c>
      <c r="F325" s="215">
        <v>45</v>
      </c>
      <c r="G325" s="215">
        <v>46</v>
      </c>
      <c r="H325" s="215">
        <v>50</v>
      </c>
      <c r="I325" s="215">
        <v>55</v>
      </c>
      <c r="J325" s="215">
        <v>55</v>
      </c>
      <c r="K325" s="215">
        <v>60</v>
      </c>
      <c r="L325" s="215">
        <v>60</v>
      </c>
      <c r="M325" s="692"/>
    </row>
    <row r="326" spans="1:13" ht="31.5" x14ac:dyDescent="0.25">
      <c r="A326" s="249" t="s">
        <v>30</v>
      </c>
      <c r="B326" s="196" t="s">
        <v>400</v>
      </c>
      <c r="C326" s="215" t="s">
        <v>84</v>
      </c>
      <c r="D326" s="215">
        <v>60</v>
      </c>
      <c r="E326" s="215" t="s">
        <v>84</v>
      </c>
      <c r="F326" s="215">
        <v>60</v>
      </c>
      <c r="G326" s="215">
        <v>70</v>
      </c>
      <c r="H326" s="215">
        <v>70</v>
      </c>
      <c r="I326" s="215">
        <v>75</v>
      </c>
      <c r="J326" s="215">
        <v>75</v>
      </c>
      <c r="K326" s="215">
        <v>80</v>
      </c>
      <c r="L326" s="215">
        <v>80</v>
      </c>
      <c r="M326" s="692"/>
    </row>
    <row r="327" spans="1:13" ht="15.75" customHeight="1" x14ac:dyDescent="0.25">
      <c r="A327" s="866" t="s">
        <v>13</v>
      </c>
      <c r="B327" s="866"/>
      <c r="C327" s="866"/>
      <c r="D327" s="866"/>
      <c r="E327" s="866"/>
      <c r="F327" s="866"/>
      <c r="G327" s="866"/>
      <c r="H327" s="866"/>
      <c r="I327" s="866"/>
      <c r="J327" s="866"/>
      <c r="K327" s="866"/>
      <c r="L327" s="866"/>
      <c r="M327" s="44"/>
    </row>
    <row r="328" spans="1:13" ht="47.25" x14ac:dyDescent="0.25">
      <c r="A328" s="690" t="s">
        <v>26</v>
      </c>
      <c r="B328" s="692" t="s">
        <v>66</v>
      </c>
      <c r="C328" s="215" t="s">
        <v>84</v>
      </c>
      <c r="D328" s="215" t="s">
        <v>84</v>
      </c>
      <c r="E328" s="215" t="s">
        <v>84</v>
      </c>
      <c r="F328" s="694">
        <v>75.2</v>
      </c>
      <c r="G328" s="694">
        <v>79</v>
      </c>
      <c r="H328" s="694">
        <v>79</v>
      </c>
      <c r="I328" s="694">
        <v>83.5</v>
      </c>
      <c r="J328" s="694">
        <v>88</v>
      </c>
      <c r="K328" s="694">
        <v>92.5</v>
      </c>
      <c r="L328" s="694">
        <v>97</v>
      </c>
      <c r="M328" s="692"/>
    </row>
    <row r="329" spans="1:13" ht="31.5" x14ac:dyDescent="0.25">
      <c r="A329" s="690" t="s">
        <v>27</v>
      </c>
      <c r="B329" s="692" t="s">
        <v>79</v>
      </c>
      <c r="C329" s="690">
        <v>3</v>
      </c>
      <c r="D329" s="690">
        <v>1</v>
      </c>
      <c r="E329" s="215" t="s">
        <v>84</v>
      </c>
      <c r="F329" s="690">
        <v>3</v>
      </c>
      <c r="G329" s="690">
        <v>2</v>
      </c>
      <c r="H329" s="690">
        <v>1</v>
      </c>
      <c r="I329" s="690">
        <v>0</v>
      </c>
      <c r="J329" s="690">
        <v>6</v>
      </c>
      <c r="K329" s="690">
        <v>3</v>
      </c>
      <c r="L329" s="690">
        <v>1</v>
      </c>
      <c r="M329" s="692"/>
    </row>
    <row r="330" spans="1:13" ht="63" x14ac:dyDescent="0.25">
      <c r="A330" s="690" t="s">
        <v>28</v>
      </c>
      <c r="B330" s="114" t="s">
        <v>81</v>
      </c>
      <c r="C330" s="215" t="s">
        <v>84</v>
      </c>
      <c r="D330" s="215" t="s">
        <v>84</v>
      </c>
      <c r="E330" s="215" t="s">
        <v>84</v>
      </c>
      <c r="F330" s="690">
        <v>0</v>
      </c>
      <c r="G330" s="690">
        <v>0</v>
      </c>
      <c r="H330" s="690">
        <v>1</v>
      </c>
      <c r="I330" s="690">
        <v>0</v>
      </c>
      <c r="J330" s="690">
        <v>0</v>
      </c>
      <c r="K330" s="690">
        <v>1</v>
      </c>
      <c r="L330" s="690">
        <v>2</v>
      </c>
      <c r="M330" s="692"/>
    </row>
    <row r="331" spans="1:13" ht="47.25" x14ac:dyDescent="0.25">
      <c r="A331" s="690" t="s">
        <v>29</v>
      </c>
      <c r="B331" s="114" t="s">
        <v>80</v>
      </c>
      <c r="C331" s="215" t="s">
        <v>84</v>
      </c>
      <c r="D331" s="215" t="s">
        <v>84</v>
      </c>
      <c r="E331" s="215" t="s">
        <v>84</v>
      </c>
      <c r="F331" s="690">
        <v>0</v>
      </c>
      <c r="G331" s="690">
        <v>0</v>
      </c>
      <c r="H331" s="690">
        <v>1</v>
      </c>
      <c r="I331" s="690">
        <v>0</v>
      </c>
      <c r="J331" s="690">
        <v>0</v>
      </c>
      <c r="K331" s="690">
        <v>0</v>
      </c>
      <c r="L331" s="690">
        <v>0</v>
      </c>
      <c r="M331" s="692"/>
    </row>
    <row r="332" spans="1:13" ht="31.5" x14ac:dyDescent="0.25">
      <c r="A332" s="689" t="s">
        <v>30</v>
      </c>
      <c r="B332" s="125" t="s">
        <v>399</v>
      </c>
      <c r="C332" s="215" t="s">
        <v>84</v>
      </c>
      <c r="D332" s="689">
        <v>10</v>
      </c>
      <c r="E332" s="215" t="s">
        <v>84</v>
      </c>
      <c r="F332" s="689">
        <v>10</v>
      </c>
      <c r="G332" s="689">
        <v>8</v>
      </c>
      <c r="H332" s="689">
        <v>6</v>
      </c>
      <c r="I332" s="689">
        <v>4</v>
      </c>
      <c r="J332" s="689">
        <v>2</v>
      </c>
      <c r="K332" s="689">
        <v>0</v>
      </c>
      <c r="L332" s="689">
        <v>0</v>
      </c>
      <c r="M332" s="692"/>
    </row>
    <row r="333" spans="1:13" ht="15.75" customHeight="1" x14ac:dyDescent="0.25">
      <c r="A333" s="866" t="s">
        <v>398</v>
      </c>
      <c r="B333" s="866"/>
      <c r="C333" s="866"/>
      <c r="D333" s="866"/>
      <c r="E333" s="866"/>
      <c r="F333" s="866"/>
      <c r="G333" s="866"/>
      <c r="H333" s="866"/>
      <c r="I333" s="866"/>
      <c r="J333" s="866"/>
      <c r="K333" s="866"/>
      <c r="L333" s="866"/>
      <c r="M333" s="44"/>
    </row>
    <row r="334" spans="1:13" ht="31.5" x14ac:dyDescent="0.25">
      <c r="A334" s="178" t="s">
        <v>26</v>
      </c>
      <c r="B334" s="478" t="s">
        <v>67</v>
      </c>
      <c r="C334" s="182">
        <v>154604</v>
      </c>
      <c r="D334" s="182">
        <v>150916</v>
      </c>
      <c r="E334" s="179" t="s">
        <v>84</v>
      </c>
      <c r="F334" s="182">
        <v>152500</v>
      </c>
      <c r="G334" s="182">
        <f>F334+14242</f>
        <v>166742</v>
      </c>
      <c r="H334" s="182">
        <f>G334+14242</f>
        <v>180984</v>
      </c>
      <c r="I334" s="182">
        <f>H334+14242</f>
        <v>195226</v>
      </c>
      <c r="J334" s="182">
        <f>I334+14242</f>
        <v>209468</v>
      </c>
      <c r="K334" s="182">
        <f>J334+14242</f>
        <v>223710</v>
      </c>
      <c r="L334" s="182">
        <f>K334+14239</f>
        <v>237949</v>
      </c>
      <c r="M334" s="511"/>
    </row>
    <row r="335" spans="1:13" ht="47.25" x14ac:dyDescent="0.25">
      <c r="A335" s="178" t="s">
        <v>27</v>
      </c>
      <c r="B335" s="478" t="s">
        <v>68</v>
      </c>
      <c r="C335" s="182">
        <f>165+20</f>
        <v>185</v>
      </c>
      <c r="D335" s="182">
        <f>240+26</f>
        <v>266</v>
      </c>
      <c r="E335" s="179" t="s">
        <v>84</v>
      </c>
      <c r="F335" s="182">
        <v>281</v>
      </c>
      <c r="G335" s="182">
        <v>296</v>
      </c>
      <c r="H335" s="182">
        <v>311</v>
      </c>
      <c r="I335" s="182">
        <v>326</v>
      </c>
      <c r="J335" s="182">
        <v>341</v>
      </c>
      <c r="K335" s="182">
        <v>356</v>
      </c>
      <c r="L335" s="182">
        <v>371</v>
      </c>
      <c r="M335" s="511"/>
    </row>
    <row r="336" spans="1:13" ht="78.75" x14ac:dyDescent="0.25">
      <c r="A336" s="178" t="s">
        <v>28</v>
      </c>
      <c r="B336" s="478" t="s">
        <v>395</v>
      </c>
      <c r="C336" s="182" t="s">
        <v>153</v>
      </c>
      <c r="D336" s="182" t="s">
        <v>153</v>
      </c>
      <c r="E336" s="182">
        <v>10</v>
      </c>
      <c r="F336" s="690" t="s">
        <v>84</v>
      </c>
      <c r="G336" s="690" t="s">
        <v>84</v>
      </c>
      <c r="H336" s="690" t="s">
        <v>84</v>
      </c>
      <c r="I336" s="690" t="s">
        <v>84</v>
      </c>
      <c r="J336" s="690" t="s">
        <v>84</v>
      </c>
      <c r="K336" s="690" t="s">
        <v>84</v>
      </c>
      <c r="L336" s="690" t="s">
        <v>84</v>
      </c>
      <c r="M336" s="511" t="s">
        <v>794</v>
      </c>
    </row>
    <row r="337" spans="1:13" ht="31.5" x14ac:dyDescent="0.25">
      <c r="A337" s="178" t="s">
        <v>29</v>
      </c>
      <c r="B337" s="478" t="s">
        <v>394</v>
      </c>
      <c r="C337" s="182">
        <v>0</v>
      </c>
      <c r="D337" s="182">
        <v>0</v>
      </c>
      <c r="E337" s="179" t="s">
        <v>84</v>
      </c>
      <c r="F337" s="182">
        <v>0</v>
      </c>
      <c r="G337" s="182">
        <v>0</v>
      </c>
      <c r="H337" s="182">
        <v>1</v>
      </c>
      <c r="I337" s="182">
        <v>2</v>
      </c>
      <c r="J337" s="182">
        <v>4</v>
      </c>
      <c r="K337" s="182">
        <v>4</v>
      </c>
      <c r="L337" s="182">
        <v>5</v>
      </c>
      <c r="M337" s="511"/>
    </row>
    <row r="338" spans="1:13" x14ac:dyDescent="0.25">
      <c r="A338" s="178" t="s">
        <v>30</v>
      </c>
      <c r="B338" s="478" t="s">
        <v>393</v>
      </c>
      <c r="C338" s="182">
        <v>0</v>
      </c>
      <c r="D338" s="182">
        <v>0</v>
      </c>
      <c r="E338" s="179" t="s">
        <v>84</v>
      </c>
      <c r="F338" s="182">
        <v>0</v>
      </c>
      <c r="G338" s="182">
        <v>5</v>
      </c>
      <c r="H338" s="182">
        <v>5</v>
      </c>
      <c r="I338" s="182">
        <v>5</v>
      </c>
      <c r="J338" s="182">
        <v>5</v>
      </c>
      <c r="K338" s="182">
        <v>5</v>
      </c>
      <c r="L338" s="182">
        <v>5</v>
      </c>
      <c r="M338" s="692"/>
    </row>
    <row r="339" spans="1:13" ht="47.25" x14ac:dyDescent="0.25">
      <c r="A339" s="144" t="s">
        <v>31</v>
      </c>
      <c r="B339" s="103" t="s">
        <v>392</v>
      </c>
      <c r="C339" s="182">
        <v>23.3</v>
      </c>
      <c r="D339" s="182">
        <v>34.119999999999997</v>
      </c>
      <c r="E339" s="179" t="s">
        <v>84</v>
      </c>
      <c r="F339" s="182">
        <v>30.5</v>
      </c>
      <c r="G339" s="182">
        <v>31.2</v>
      </c>
      <c r="H339" s="182">
        <v>31.9</v>
      </c>
      <c r="I339" s="182">
        <v>32.6</v>
      </c>
      <c r="J339" s="182">
        <v>33.299999999999997</v>
      </c>
      <c r="K339" s="182">
        <v>34</v>
      </c>
      <c r="L339" s="182">
        <v>34.5</v>
      </c>
      <c r="M339" s="692"/>
    </row>
    <row r="340" spans="1:13" ht="47.25" x14ac:dyDescent="0.25">
      <c r="A340" s="178" t="s">
        <v>33</v>
      </c>
      <c r="B340" s="478" t="s">
        <v>391</v>
      </c>
      <c r="C340" s="178">
        <v>6.6</v>
      </c>
      <c r="D340" s="178">
        <v>12.1</v>
      </c>
      <c r="E340" s="179" t="s">
        <v>84</v>
      </c>
      <c r="F340" s="178">
        <v>12.5</v>
      </c>
      <c r="G340" s="178">
        <v>13</v>
      </c>
      <c r="H340" s="178">
        <v>14</v>
      </c>
      <c r="I340" s="178">
        <v>15</v>
      </c>
      <c r="J340" s="178">
        <v>16</v>
      </c>
      <c r="K340" s="178">
        <v>17</v>
      </c>
      <c r="L340" s="178">
        <v>18</v>
      </c>
      <c r="M340" s="692"/>
    </row>
    <row r="341" spans="1:13" ht="31.5" x14ac:dyDescent="0.25">
      <c r="A341" s="144" t="s">
        <v>34</v>
      </c>
      <c r="B341" s="103" t="s">
        <v>390</v>
      </c>
      <c r="C341" s="144">
        <v>1</v>
      </c>
      <c r="D341" s="144">
        <v>12</v>
      </c>
      <c r="E341" s="175" t="s">
        <v>84</v>
      </c>
      <c r="F341" s="144">
        <v>5</v>
      </c>
      <c r="G341" s="144">
        <v>2</v>
      </c>
      <c r="H341" s="144">
        <v>2</v>
      </c>
      <c r="I341" s="144">
        <v>0</v>
      </c>
      <c r="J341" s="144">
        <v>1</v>
      </c>
      <c r="K341" s="144">
        <v>0</v>
      </c>
      <c r="L341" s="144">
        <v>1</v>
      </c>
      <c r="M341" s="692"/>
    </row>
    <row r="342" spans="1:13" ht="31.5" x14ac:dyDescent="0.25">
      <c r="A342" s="144" t="s">
        <v>170</v>
      </c>
      <c r="B342" s="152" t="s">
        <v>389</v>
      </c>
      <c r="C342" s="144">
        <v>24</v>
      </c>
      <c r="D342" s="144">
        <v>24</v>
      </c>
      <c r="E342" s="175" t="s">
        <v>84</v>
      </c>
      <c r="F342" s="144">
        <v>20</v>
      </c>
      <c r="G342" s="144">
        <v>21</v>
      </c>
      <c r="H342" s="144">
        <v>22</v>
      </c>
      <c r="I342" s="144">
        <v>23</v>
      </c>
      <c r="J342" s="144">
        <v>24</v>
      </c>
      <c r="K342" s="144">
        <v>24</v>
      </c>
      <c r="L342" s="144">
        <v>25</v>
      </c>
      <c r="M342" s="692"/>
    </row>
    <row r="343" spans="1:13" ht="15.75" customHeight="1" x14ac:dyDescent="0.25">
      <c r="A343" s="866" t="s">
        <v>14</v>
      </c>
      <c r="B343" s="866"/>
      <c r="C343" s="866"/>
      <c r="D343" s="866"/>
      <c r="E343" s="866"/>
      <c r="F343" s="866"/>
      <c r="G343" s="866"/>
      <c r="H343" s="866"/>
      <c r="I343" s="866"/>
      <c r="J343" s="866"/>
      <c r="K343" s="866"/>
      <c r="L343" s="866"/>
      <c r="M343" s="44"/>
    </row>
    <row r="344" spans="1:13" ht="31.5" x14ac:dyDescent="0.25">
      <c r="A344" s="144" t="s">
        <v>26</v>
      </c>
      <c r="B344" s="125" t="s">
        <v>387</v>
      </c>
      <c r="C344" s="144" t="s">
        <v>84</v>
      </c>
      <c r="D344" s="144" t="s">
        <v>84</v>
      </c>
      <c r="E344" s="144" t="s">
        <v>84</v>
      </c>
      <c r="F344" s="144" t="s">
        <v>84</v>
      </c>
      <c r="G344" s="144" t="s">
        <v>84</v>
      </c>
      <c r="H344" s="144" t="s">
        <v>84</v>
      </c>
      <c r="I344" s="144" t="s">
        <v>84</v>
      </c>
      <c r="J344" s="144" t="s">
        <v>84</v>
      </c>
      <c r="K344" s="144" t="s">
        <v>84</v>
      </c>
      <c r="L344" s="144" t="s">
        <v>84</v>
      </c>
      <c r="M344" s="872" t="s">
        <v>793</v>
      </c>
    </row>
    <row r="345" spans="1:13" x14ac:dyDescent="0.25">
      <c r="A345" s="144" t="s">
        <v>27</v>
      </c>
      <c r="B345" s="125" t="s">
        <v>386</v>
      </c>
      <c r="C345" s="144" t="s">
        <v>84</v>
      </c>
      <c r="D345" s="144" t="s">
        <v>84</v>
      </c>
      <c r="E345" s="144" t="s">
        <v>84</v>
      </c>
      <c r="F345" s="144" t="s">
        <v>84</v>
      </c>
      <c r="G345" s="144" t="s">
        <v>84</v>
      </c>
      <c r="H345" s="144" t="s">
        <v>84</v>
      </c>
      <c r="I345" s="144" t="s">
        <v>84</v>
      </c>
      <c r="J345" s="144" t="s">
        <v>84</v>
      </c>
      <c r="K345" s="144" t="s">
        <v>84</v>
      </c>
      <c r="L345" s="144" t="s">
        <v>84</v>
      </c>
      <c r="M345" s="872"/>
    </row>
    <row r="346" spans="1:13" x14ac:dyDescent="0.25">
      <c r="A346" s="144" t="s">
        <v>28</v>
      </c>
      <c r="B346" s="125" t="s">
        <v>385</v>
      </c>
      <c r="C346" s="144" t="s">
        <v>84</v>
      </c>
      <c r="D346" s="144" t="s">
        <v>84</v>
      </c>
      <c r="E346" s="144" t="s">
        <v>84</v>
      </c>
      <c r="F346" s="144" t="s">
        <v>84</v>
      </c>
      <c r="G346" s="144" t="s">
        <v>84</v>
      </c>
      <c r="H346" s="144" t="s">
        <v>84</v>
      </c>
      <c r="I346" s="144" t="s">
        <v>84</v>
      </c>
      <c r="J346" s="144" t="s">
        <v>84</v>
      </c>
      <c r="K346" s="144" t="s">
        <v>84</v>
      </c>
      <c r="L346" s="144" t="s">
        <v>84</v>
      </c>
      <c r="M346" s="872"/>
    </row>
    <row r="347" spans="1:13" x14ac:dyDescent="0.25">
      <c r="A347" s="144" t="s">
        <v>29</v>
      </c>
      <c r="B347" s="125" t="s">
        <v>384</v>
      </c>
      <c r="C347" s="144" t="s">
        <v>84</v>
      </c>
      <c r="D347" s="144" t="s">
        <v>84</v>
      </c>
      <c r="E347" s="144" t="s">
        <v>84</v>
      </c>
      <c r="F347" s="144" t="s">
        <v>84</v>
      </c>
      <c r="G347" s="144" t="s">
        <v>84</v>
      </c>
      <c r="H347" s="144" t="s">
        <v>84</v>
      </c>
      <c r="I347" s="144" t="s">
        <v>84</v>
      </c>
      <c r="J347" s="144" t="s">
        <v>84</v>
      </c>
      <c r="K347" s="144" t="s">
        <v>84</v>
      </c>
      <c r="L347" s="144" t="s">
        <v>84</v>
      </c>
      <c r="M347" s="872"/>
    </row>
    <row r="348" spans="1:13" x14ac:dyDescent="0.25">
      <c r="A348" s="144" t="s">
        <v>30</v>
      </c>
      <c r="B348" s="125" t="s">
        <v>382</v>
      </c>
      <c r="C348" s="144">
        <v>1.5</v>
      </c>
      <c r="D348" s="144">
        <v>2.2000000000000002</v>
      </c>
      <c r="E348" s="144" t="s">
        <v>84</v>
      </c>
      <c r="F348" s="144">
        <v>2.5</v>
      </c>
      <c r="G348" s="144">
        <v>2.5</v>
      </c>
      <c r="H348" s="144">
        <v>2.7</v>
      </c>
      <c r="I348" s="144">
        <v>2.7</v>
      </c>
      <c r="J348" s="144">
        <v>3.2</v>
      </c>
      <c r="K348" s="144">
        <v>3.8</v>
      </c>
      <c r="L348" s="144">
        <v>4.5199999999999996</v>
      </c>
      <c r="M348" s="692"/>
    </row>
    <row r="349" spans="1:13" ht="31.5" x14ac:dyDescent="0.25">
      <c r="A349" s="144" t="s">
        <v>31</v>
      </c>
      <c r="B349" s="125" t="s">
        <v>381</v>
      </c>
      <c r="C349" s="144">
        <v>0.3</v>
      </c>
      <c r="D349" s="144">
        <v>0.3</v>
      </c>
      <c r="E349" s="144" t="s">
        <v>84</v>
      </c>
      <c r="F349" s="144">
        <v>0.3</v>
      </c>
      <c r="G349" s="144">
        <v>0.3</v>
      </c>
      <c r="H349" s="144">
        <v>0.3</v>
      </c>
      <c r="I349" s="144">
        <v>0.3</v>
      </c>
      <c r="J349" s="144">
        <v>0.4</v>
      </c>
      <c r="K349" s="144">
        <v>0.55000000000000004</v>
      </c>
      <c r="L349" s="144">
        <v>0.7</v>
      </c>
      <c r="M349" s="692"/>
    </row>
    <row r="350" spans="1:13" ht="31.5" x14ac:dyDescent="0.25">
      <c r="A350" s="144" t="s">
        <v>33</v>
      </c>
      <c r="B350" s="125" t="s">
        <v>380</v>
      </c>
      <c r="C350" s="144">
        <v>0.3</v>
      </c>
      <c r="D350" s="144">
        <v>0.8</v>
      </c>
      <c r="E350" s="144" t="s">
        <v>84</v>
      </c>
      <c r="F350" s="144">
        <v>0.9</v>
      </c>
      <c r="G350" s="144">
        <v>0.8</v>
      </c>
      <c r="H350" s="144">
        <v>0.9</v>
      </c>
      <c r="I350" s="144">
        <v>0.8</v>
      </c>
      <c r="J350" s="144">
        <v>1.3</v>
      </c>
      <c r="K350" s="144">
        <v>1.9</v>
      </c>
      <c r="L350" s="144">
        <v>2.1</v>
      </c>
      <c r="M350" s="692"/>
    </row>
    <row r="351" spans="1:13" ht="20.25" x14ac:dyDescent="0.25">
      <c r="A351" s="869" t="s">
        <v>653</v>
      </c>
      <c r="B351" s="869"/>
      <c r="C351" s="869"/>
      <c r="D351" s="869"/>
      <c r="E351" s="869"/>
      <c r="F351" s="869"/>
      <c r="G351" s="869"/>
      <c r="H351" s="869"/>
      <c r="I351" s="869"/>
      <c r="J351" s="869"/>
      <c r="K351" s="869"/>
      <c r="L351" s="869"/>
      <c r="M351" s="692"/>
    </row>
    <row r="352" spans="1:13" x14ac:dyDescent="0.25">
      <c r="A352" s="866" t="s">
        <v>3</v>
      </c>
      <c r="B352" s="866"/>
      <c r="C352" s="866"/>
      <c r="D352" s="866"/>
      <c r="E352" s="866"/>
      <c r="F352" s="866"/>
      <c r="G352" s="866"/>
      <c r="H352" s="866"/>
      <c r="I352" s="866"/>
      <c r="J352" s="866"/>
      <c r="K352" s="866"/>
      <c r="L352" s="866"/>
      <c r="M352" s="692"/>
    </row>
    <row r="353" spans="1:13" s="176" customFormat="1" ht="31.5" x14ac:dyDescent="0.25">
      <c r="A353" s="690" t="s">
        <v>26</v>
      </c>
      <c r="B353" s="25" t="s">
        <v>795</v>
      </c>
      <c r="C353" s="112">
        <v>803721</v>
      </c>
      <c r="D353" s="112">
        <v>800088</v>
      </c>
      <c r="E353" s="504"/>
      <c r="F353" s="112">
        <v>797036</v>
      </c>
      <c r="G353" s="505">
        <v>795580</v>
      </c>
      <c r="H353" s="504">
        <v>795717</v>
      </c>
      <c r="I353" s="504">
        <v>796856</v>
      </c>
      <c r="J353" s="504">
        <v>798438</v>
      </c>
      <c r="K353" s="504">
        <v>800325</v>
      </c>
      <c r="L353" s="504">
        <v>802523</v>
      </c>
      <c r="M353" s="692" t="s">
        <v>664</v>
      </c>
    </row>
    <row r="354" spans="1:13" s="176" customFormat="1" x14ac:dyDescent="0.25">
      <c r="A354" s="690" t="s">
        <v>27</v>
      </c>
      <c r="B354" s="25" t="s">
        <v>77</v>
      </c>
      <c r="C354" s="324">
        <v>67.7</v>
      </c>
      <c r="D354" s="324">
        <v>68.3</v>
      </c>
      <c r="E354" s="323">
        <v>78</v>
      </c>
      <c r="F354" s="325">
        <v>69.5</v>
      </c>
      <c r="G354" s="325">
        <v>71.5</v>
      </c>
      <c r="H354" s="325">
        <v>73</v>
      </c>
      <c r="I354" s="325">
        <v>74.5</v>
      </c>
      <c r="J354" s="325">
        <v>75.5</v>
      </c>
      <c r="K354" s="325">
        <v>77</v>
      </c>
      <c r="L354" s="325">
        <v>78</v>
      </c>
      <c r="M354" s="692"/>
    </row>
    <row r="355" spans="1:13" s="176" customFormat="1" ht="47.25" x14ac:dyDescent="0.25">
      <c r="A355" s="690" t="s">
        <v>28</v>
      </c>
      <c r="B355" s="25" t="s">
        <v>51</v>
      </c>
      <c r="C355" s="694">
        <v>16</v>
      </c>
      <c r="D355" s="694">
        <v>14.9</v>
      </c>
      <c r="E355" s="694">
        <v>6.6</v>
      </c>
      <c r="F355" s="694">
        <v>14.6</v>
      </c>
      <c r="G355" s="694">
        <v>14</v>
      </c>
      <c r="H355" s="694">
        <v>13.3</v>
      </c>
      <c r="I355" s="694">
        <v>12.7</v>
      </c>
      <c r="J355" s="694">
        <v>12.1</v>
      </c>
      <c r="K355" s="694">
        <v>11.4</v>
      </c>
      <c r="L355" s="694">
        <v>10.7</v>
      </c>
      <c r="M355" s="692"/>
    </row>
    <row r="356" spans="1:13" s="176" customFormat="1" ht="63" x14ac:dyDescent="0.25">
      <c r="A356" s="690" t="s">
        <v>29</v>
      </c>
      <c r="B356" s="25" t="s">
        <v>48</v>
      </c>
      <c r="C356" s="312">
        <v>3665</v>
      </c>
      <c r="D356" s="312">
        <v>3608</v>
      </c>
      <c r="E356" s="312"/>
      <c r="F356" s="312">
        <v>2793</v>
      </c>
      <c r="G356" s="312">
        <v>2334</v>
      </c>
      <c r="H356" s="312">
        <v>2343</v>
      </c>
      <c r="I356" s="312">
        <v>554</v>
      </c>
      <c r="J356" s="312">
        <v>575</v>
      </c>
      <c r="K356" s="312">
        <v>596</v>
      </c>
      <c r="L356" s="312">
        <v>613</v>
      </c>
      <c r="M356" s="692" t="s">
        <v>862</v>
      </c>
    </row>
    <row r="357" spans="1:13" s="176" customFormat="1" x14ac:dyDescent="0.25">
      <c r="A357" s="690" t="s">
        <v>30</v>
      </c>
      <c r="B357" s="25" t="s">
        <v>78</v>
      </c>
      <c r="C357" s="322" t="s">
        <v>84</v>
      </c>
      <c r="D357" s="322" t="s">
        <v>84</v>
      </c>
      <c r="E357" s="322">
        <v>67</v>
      </c>
      <c r="F357" s="322" t="s">
        <v>84</v>
      </c>
      <c r="G357" s="322" t="s">
        <v>84</v>
      </c>
      <c r="H357" s="322" t="s">
        <v>84</v>
      </c>
      <c r="I357" s="322" t="s">
        <v>84</v>
      </c>
      <c r="J357" s="322" t="s">
        <v>84</v>
      </c>
      <c r="K357" s="322" t="s">
        <v>84</v>
      </c>
      <c r="L357" s="325">
        <v>67</v>
      </c>
      <c r="M357" s="692" t="s">
        <v>796</v>
      </c>
    </row>
    <row r="358" spans="1:13" s="176" customFormat="1" x14ac:dyDescent="0.25">
      <c r="A358" s="690" t="s">
        <v>31</v>
      </c>
      <c r="B358" s="25" t="s">
        <v>32</v>
      </c>
      <c r="C358" s="322">
        <v>1.82</v>
      </c>
      <c r="D358" s="322">
        <v>1.71</v>
      </c>
      <c r="E358" s="322">
        <v>1.7</v>
      </c>
      <c r="F358" s="325">
        <v>1.7</v>
      </c>
      <c r="G358" s="325">
        <v>1.7</v>
      </c>
      <c r="H358" s="325">
        <v>1.7</v>
      </c>
      <c r="I358" s="325">
        <v>1.7</v>
      </c>
      <c r="J358" s="325">
        <v>1.7</v>
      </c>
      <c r="K358" s="325">
        <v>1.7</v>
      </c>
      <c r="L358" s="325">
        <v>1.7</v>
      </c>
      <c r="M358" s="692"/>
    </row>
    <row r="359" spans="1:13" s="176" customFormat="1" ht="31.5" x14ac:dyDescent="0.25">
      <c r="A359" s="690" t="s">
        <v>33</v>
      </c>
      <c r="B359" s="25" t="s">
        <v>52</v>
      </c>
      <c r="C359" s="690">
        <v>21.7</v>
      </c>
      <c r="D359" s="690">
        <v>25.8</v>
      </c>
      <c r="E359" s="690">
        <v>55</v>
      </c>
      <c r="F359" s="690">
        <v>27.3</v>
      </c>
      <c r="G359" s="690">
        <v>29.8</v>
      </c>
      <c r="H359" s="690">
        <v>32</v>
      </c>
      <c r="I359" s="690">
        <v>33</v>
      </c>
      <c r="J359" s="690">
        <v>35</v>
      </c>
      <c r="K359" s="690">
        <v>37</v>
      </c>
      <c r="L359" s="690">
        <v>39</v>
      </c>
      <c r="M359" s="692"/>
    </row>
    <row r="360" spans="1:13" s="176" customFormat="1" ht="31.5" x14ac:dyDescent="0.25">
      <c r="A360" s="690" t="s">
        <v>34</v>
      </c>
      <c r="B360" s="506" t="s">
        <v>87</v>
      </c>
      <c r="C360" s="312">
        <v>6358</v>
      </c>
      <c r="D360" s="312">
        <v>6451</v>
      </c>
      <c r="E360" s="312"/>
      <c r="F360" s="312">
        <v>6460</v>
      </c>
      <c r="G360" s="312">
        <v>6555</v>
      </c>
      <c r="H360" s="312">
        <v>6650</v>
      </c>
      <c r="I360" s="312">
        <v>6745</v>
      </c>
      <c r="J360" s="312">
        <v>6840</v>
      </c>
      <c r="K360" s="312">
        <v>6935</v>
      </c>
      <c r="L360" s="312">
        <v>7030</v>
      </c>
      <c r="M360" s="692"/>
    </row>
    <row r="361" spans="1:13" s="176" customFormat="1" ht="31.5" customHeight="1" x14ac:dyDescent="0.25">
      <c r="A361" s="690">
        <v>11</v>
      </c>
      <c r="B361" s="25" t="s">
        <v>430</v>
      </c>
      <c r="C361" s="690"/>
      <c r="D361" s="690"/>
      <c r="E361" s="690"/>
      <c r="F361" s="690"/>
      <c r="G361" s="690">
        <v>115</v>
      </c>
      <c r="H361" s="690">
        <v>119</v>
      </c>
      <c r="I361" s="690">
        <v>92</v>
      </c>
      <c r="J361" s="690">
        <v>252</v>
      </c>
      <c r="K361" s="690">
        <v>489</v>
      </c>
      <c r="L361" s="690">
        <v>665</v>
      </c>
      <c r="M361" s="692" t="s">
        <v>772</v>
      </c>
    </row>
    <row r="362" spans="1:13" s="176" customFormat="1" ht="31.5" customHeight="1" x14ac:dyDescent="0.25">
      <c r="A362" s="690">
        <v>12</v>
      </c>
      <c r="B362" s="25" t="s">
        <v>429</v>
      </c>
      <c r="C362" s="690">
        <v>497</v>
      </c>
      <c r="D362" s="163">
        <v>495</v>
      </c>
      <c r="E362" s="690"/>
      <c r="F362" s="690">
        <v>400</v>
      </c>
      <c r="G362" s="690">
        <v>400</v>
      </c>
      <c r="H362" s="690">
        <v>400</v>
      </c>
      <c r="I362" s="690">
        <v>400</v>
      </c>
      <c r="J362" s="690">
        <v>400</v>
      </c>
      <c r="K362" s="690">
        <v>400</v>
      </c>
      <c r="L362" s="690">
        <v>400</v>
      </c>
      <c r="M362" s="692" t="s">
        <v>772</v>
      </c>
    </row>
    <row r="363" spans="1:13" x14ac:dyDescent="0.25">
      <c r="A363" s="866" t="s">
        <v>5</v>
      </c>
      <c r="B363" s="866"/>
      <c r="C363" s="866"/>
      <c r="D363" s="866"/>
      <c r="E363" s="866"/>
      <c r="F363" s="866"/>
      <c r="G363" s="866"/>
      <c r="H363" s="866"/>
      <c r="I363" s="866"/>
      <c r="J363" s="866"/>
      <c r="K363" s="866"/>
      <c r="L363" s="866"/>
      <c r="M363" s="692"/>
    </row>
    <row r="364" spans="1:13" ht="31.5" x14ac:dyDescent="0.25">
      <c r="A364" s="690" t="s">
        <v>26</v>
      </c>
      <c r="B364" s="25" t="s">
        <v>38</v>
      </c>
      <c r="C364" s="322">
        <v>700</v>
      </c>
      <c r="D364" s="322">
        <v>630</v>
      </c>
      <c r="E364" s="323">
        <v>350</v>
      </c>
      <c r="F364" s="324">
        <v>594.79999999999995</v>
      </c>
      <c r="G364" s="324">
        <v>553.70000000000005</v>
      </c>
      <c r="H364" s="324">
        <v>512.70000000000005</v>
      </c>
      <c r="I364" s="324">
        <v>478.2</v>
      </c>
      <c r="J364" s="324">
        <v>432.3</v>
      </c>
      <c r="K364" s="324">
        <v>392.2</v>
      </c>
      <c r="L364" s="324">
        <v>350</v>
      </c>
      <c r="M364" s="692"/>
    </row>
    <row r="365" spans="1:13" ht="157.5" x14ac:dyDescent="0.25">
      <c r="A365" s="690" t="s">
        <v>27</v>
      </c>
      <c r="B365" s="25" t="s">
        <v>35</v>
      </c>
      <c r="C365" s="322">
        <v>484.9</v>
      </c>
      <c r="D365" s="322">
        <v>394.3</v>
      </c>
      <c r="E365" s="323">
        <v>450</v>
      </c>
      <c r="F365" s="325">
        <v>445.2</v>
      </c>
      <c r="G365" s="325">
        <v>443</v>
      </c>
      <c r="H365" s="325">
        <v>440</v>
      </c>
      <c r="I365" s="325">
        <v>435</v>
      </c>
      <c r="J365" s="325">
        <v>433</v>
      </c>
      <c r="K365" s="325">
        <v>430</v>
      </c>
      <c r="L365" s="325">
        <v>425</v>
      </c>
      <c r="M365" s="692" t="s">
        <v>765</v>
      </c>
    </row>
    <row r="366" spans="1:13" ht="31.5" x14ac:dyDescent="0.25">
      <c r="A366" s="690" t="s">
        <v>28</v>
      </c>
      <c r="B366" s="25" t="s">
        <v>36</v>
      </c>
      <c r="C366" s="322">
        <v>201</v>
      </c>
      <c r="D366" s="322" t="s">
        <v>82</v>
      </c>
      <c r="E366" s="323">
        <v>185</v>
      </c>
      <c r="F366" s="325">
        <v>196.2</v>
      </c>
      <c r="G366" s="325">
        <v>195</v>
      </c>
      <c r="H366" s="325">
        <v>194</v>
      </c>
      <c r="I366" s="325">
        <v>193</v>
      </c>
      <c r="J366" s="325">
        <v>192</v>
      </c>
      <c r="K366" s="325">
        <v>190</v>
      </c>
      <c r="L366" s="325">
        <v>185</v>
      </c>
      <c r="M366" s="692"/>
    </row>
    <row r="367" spans="1:13" ht="31.5" x14ac:dyDescent="0.25">
      <c r="A367" s="690" t="s">
        <v>29</v>
      </c>
      <c r="B367" s="25" t="s">
        <v>37</v>
      </c>
      <c r="C367" s="322">
        <v>5.2</v>
      </c>
      <c r="D367" s="322">
        <v>4.8</v>
      </c>
      <c r="E367" s="324">
        <v>4.5</v>
      </c>
      <c r="F367" s="324">
        <v>5.0999999999999996</v>
      </c>
      <c r="G367" s="325">
        <v>5</v>
      </c>
      <c r="H367" s="325">
        <v>4.9000000000000004</v>
      </c>
      <c r="I367" s="325">
        <v>4.8</v>
      </c>
      <c r="J367" s="325">
        <v>4.7</v>
      </c>
      <c r="K367" s="325">
        <v>4.5999999999999996</v>
      </c>
      <c r="L367" s="325">
        <v>4.5</v>
      </c>
      <c r="M367" s="125" t="s">
        <v>729</v>
      </c>
    </row>
    <row r="368" spans="1:13" ht="47.25" x14ac:dyDescent="0.25">
      <c r="A368" s="690" t="s">
        <v>30</v>
      </c>
      <c r="B368" s="25" t="s">
        <v>49</v>
      </c>
      <c r="C368" s="322">
        <v>15</v>
      </c>
      <c r="D368" s="322">
        <v>15</v>
      </c>
      <c r="E368" s="323"/>
      <c r="F368" s="323">
        <v>15</v>
      </c>
      <c r="G368" s="326">
        <v>15</v>
      </c>
      <c r="H368" s="326">
        <v>15</v>
      </c>
      <c r="I368" s="326">
        <v>15</v>
      </c>
      <c r="J368" s="326">
        <v>15</v>
      </c>
      <c r="K368" s="326">
        <v>15</v>
      </c>
      <c r="L368" s="326">
        <v>15</v>
      </c>
      <c r="M368" s="692"/>
    </row>
    <row r="369" spans="1:13" x14ac:dyDescent="0.25">
      <c r="A369" s="866" t="s">
        <v>6</v>
      </c>
      <c r="B369" s="866"/>
      <c r="C369" s="866"/>
      <c r="D369" s="866"/>
      <c r="E369" s="866"/>
      <c r="F369" s="866"/>
      <c r="G369" s="866"/>
      <c r="H369" s="866"/>
      <c r="I369" s="866"/>
      <c r="J369" s="866"/>
      <c r="K369" s="866"/>
      <c r="L369" s="866"/>
      <c r="M369" s="692"/>
    </row>
    <row r="370" spans="1:13" ht="31.5" x14ac:dyDescent="0.25">
      <c r="A370" s="690" t="s">
        <v>26</v>
      </c>
      <c r="B370" s="25" t="s">
        <v>50</v>
      </c>
      <c r="C370" s="690">
        <v>71.3</v>
      </c>
      <c r="D370" s="690">
        <v>83.3</v>
      </c>
      <c r="E370" s="690" t="s">
        <v>59</v>
      </c>
      <c r="F370" s="690">
        <v>84</v>
      </c>
      <c r="G370" s="690">
        <v>94</v>
      </c>
      <c r="H370" s="690">
        <v>100</v>
      </c>
      <c r="I370" s="690">
        <v>100</v>
      </c>
      <c r="J370" s="690">
        <v>100</v>
      </c>
      <c r="K370" s="690">
        <v>100</v>
      </c>
      <c r="L370" s="690">
        <v>100</v>
      </c>
      <c r="M370" s="692"/>
    </row>
    <row r="371" spans="1:13" ht="47.25" x14ac:dyDescent="0.25">
      <c r="A371" s="690" t="s">
        <v>27</v>
      </c>
      <c r="B371" s="25" t="s">
        <v>53</v>
      </c>
      <c r="C371" s="690">
        <v>78.400000000000006</v>
      </c>
      <c r="D371" s="690">
        <v>78.400000000000006</v>
      </c>
      <c r="E371" s="690"/>
      <c r="F371" s="690">
        <v>78.900000000000006</v>
      </c>
      <c r="G371" s="690">
        <v>79.5</v>
      </c>
      <c r="H371" s="690">
        <v>80</v>
      </c>
      <c r="I371" s="690">
        <v>81</v>
      </c>
      <c r="J371" s="690">
        <v>82</v>
      </c>
      <c r="K371" s="690">
        <v>83</v>
      </c>
      <c r="L371" s="690">
        <v>84</v>
      </c>
      <c r="M371" s="692"/>
    </row>
    <row r="372" spans="1:13" ht="63" x14ac:dyDescent="0.25">
      <c r="A372" s="690" t="s">
        <v>86</v>
      </c>
      <c r="B372" s="478" t="s">
        <v>54</v>
      </c>
      <c r="C372" s="221">
        <v>12</v>
      </c>
      <c r="D372" s="221">
        <v>11.4</v>
      </c>
      <c r="E372" s="221"/>
      <c r="F372" s="221" t="s">
        <v>84</v>
      </c>
      <c r="G372" s="221" t="s">
        <v>84</v>
      </c>
      <c r="H372" s="221" t="s">
        <v>84</v>
      </c>
      <c r="I372" s="221" t="s">
        <v>84</v>
      </c>
      <c r="J372" s="221" t="s">
        <v>84</v>
      </c>
      <c r="K372" s="221" t="s">
        <v>84</v>
      </c>
      <c r="L372" s="221" t="s">
        <v>84</v>
      </c>
      <c r="M372" s="692"/>
    </row>
    <row r="373" spans="1:13" ht="94.5" x14ac:dyDescent="0.25">
      <c r="A373" s="690" t="s">
        <v>91</v>
      </c>
      <c r="B373" s="478" t="s">
        <v>85</v>
      </c>
      <c r="C373" s="690" t="s">
        <v>84</v>
      </c>
      <c r="D373" s="690" t="s">
        <v>84</v>
      </c>
      <c r="E373" s="690"/>
      <c r="F373" s="690">
        <v>25</v>
      </c>
      <c r="G373" s="690">
        <v>23.5</v>
      </c>
      <c r="H373" s="690">
        <v>22</v>
      </c>
      <c r="I373" s="690">
        <v>20.5</v>
      </c>
      <c r="J373" s="690">
        <v>19</v>
      </c>
      <c r="K373" s="690">
        <v>17.5</v>
      </c>
      <c r="L373" s="690">
        <v>16</v>
      </c>
      <c r="M373" s="692"/>
    </row>
    <row r="374" spans="1:13" ht="94.5" x14ac:dyDescent="0.25">
      <c r="A374" s="690" t="s">
        <v>29</v>
      </c>
      <c r="B374" s="478" t="s">
        <v>92</v>
      </c>
      <c r="C374" s="112">
        <v>25</v>
      </c>
      <c r="D374" s="112">
        <v>25</v>
      </c>
      <c r="E374" s="112"/>
      <c r="F374" s="112">
        <v>25</v>
      </c>
      <c r="G374" s="112">
        <v>50</v>
      </c>
      <c r="H374" s="112">
        <v>100</v>
      </c>
      <c r="I374" s="112">
        <v>150</v>
      </c>
      <c r="J374" s="112">
        <v>200</v>
      </c>
      <c r="K374" s="112">
        <v>250</v>
      </c>
      <c r="L374" s="112">
        <v>300</v>
      </c>
      <c r="M374" s="692"/>
    </row>
    <row r="375" spans="1:13" ht="63" x14ac:dyDescent="0.25">
      <c r="A375" s="690" t="s">
        <v>30</v>
      </c>
      <c r="B375" s="478" t="s">
        <v>93</v>
      </c>
      <c r="C375" s="690">
        <v>0</v>
      </c>
      <c r="D375" s="690">
        <v>0</v>
      </c>
      <c r="E375" s="690"/>
      <c r="F375" s="690">
        <v>1</v>
      </c>
      <c r="G375" s="690">
        <v>1</v>
      </c>
      <c r="H375" s="690">
        <v>1</v>
      </c>
      <c r="I375" s="690">
        <v>1</v>
      </c>
      <c r="J375" s="690">
        <v>1</v>
      </c>
      <c r="K375" s="690">
        <v>1</v>
      </c>
      <c r="L375" s="690">
        <v>1</v>
      </c>
      <c r="M375" s="692"/>
    </row>
    <row r="376" spans="1:13" ht="63" x14ac:dyDescent="0.25">
      <c r="A376" s="690" t="s">
        <v>31</v>
      </c>
      <c r="B376" s="478" t="s">
        <v>55</v>
      </c>
      <c r="C376" s="690">
        <v>72</v>
      </c>
      <c r="D376" s="690">
        <v>72</v>
      </c>
      <c r="E376" s="690"/>
      <c r="F376" s="690">
        <v>74</v>
      </c>
      <c r="G376" s="690">
        <v>74.5</v>
      </c>
      <c r="H376" s="690">
        <v>75</v>
      </c>
      <c r="I376" s="690">
        <v>75</v>
      </c>
      <c r="J376" s="690">
        <v>75</v>
      </c>
      <c r="K376" s="690">
        <v>75</v>
      </c>
      <c r="L376" s="690">
        <v>75</v>
      </c>
      <c r="M376" s="692"/>
    </row>
    <row r="377" spans="1:13" x14ac:dyDescent="0.25">
      <c r="A377" s="866" t="s">
        <v>7</v>
      </c>
      <c r="B377" s="866"/>
      <c r="C377" s="866"/>
      <c r="D377" s="866"/>
      <c r="E377" s="866"/>
      <c r="F377" s="866"/>
      <c r="G377" s="866"/>
      <c r="H377" s="866"/>
      <c r="I377" s="866"/>
      <c r="J377" s="866"/>
      <c r="K377" s="866"/>
      <c r="L377" s="866"/>
      <c r="M377" s="692"/>
    </row>
    <row r="378" spans="1:13" ht="31.5" x14ac:dyDescent="0.25">
      <c r="A378" s="690" t="s">
        <v>26</v>
      </c>
      <c r="B378" s="25" t="s">
        <v>56</v>
      </c>
      <c r="C378" s="724">
        <v>7.38</v>
      </c>
      <c r="D378" s="724">
        <v>7.34</v>
      </c>
      <c r="E378" s="724"/>
      <c r="F378" s="724">
        <v>7.33</v>
      </c>
      <c r="G378" s="724">
        <v>7.32</v>
      </c>
      <c r="H378" s="724">
        <v>7.31</v>
      </c>
      <c r="I378" s="724">
        <v>7.3</v>
      </c>
      <c r="J378" s="724">
        <v>7.29</v>
      </c>
      <c r="K378" s="724">
        <v>7.28</v>
      </c>
      <c r="L378" s="724">
        <v>7.27</v>
      </c>
      <c r="M378" s="692" t="s">
        <v>745</v>
      </c>
    </row>
    <row r="379" spans="1:13" s="176" customFormat="1" ht="63" x14ac:dyDescent="0.25">
      <c r="A379" s="690" t="s">
        <v>27</v>
      </c>
      <c r="B379" s="25" t="s">
        <v>58</v>
      </c>
      <c r="C379" s="724">
        <v>4.0999999999999996</v>
      </c>
      <c r="D379" s="724">
        <v>3.7</v>
      </c>
      <c r="E379" s="724"/>
      <c r="F379" s="724">
        <v>3.5</v>
      </c>
      <c r="G379" s="724">
        <v>3.4</v>
      </c>
      <c r="H379" s="724">
        <v>3.3</v>
      </c>
      <c r="I379" s="724">
        <v>3.2</v>
      </c>
      <c r="J379" s="724">
        <v>3.1</v>
      </c>
      <c r="K379" s="726">
        <v>3</v>
      </c>
      <c r="L379" s="724">
        <v>2.9</v>
      </c>
      <c r="M379" s="692" t="s">
        <v>744</v>
      </c>
    </row>
    <row r="380" spans="1:13" x14ac:dyDescent="0.25">
      <c r="A380" s="690" t="s">
        <v>28</v>
      </c>
      <c r="B380" s="25" t="s">
        <v>57</v>
      </c>
      <c r="C380" s="724">
        <v>0</v>
      </c>
      <c r="D380" s="724">
        <v>0</v>
      </c>
      <c r="E380" s="724"/>
      <c r="F380" s="724">
        <v>0</v>
      </c>
      <c r="G380" s="724">
        <v>0</v>
      </c>
      <c r="H380" s="724">
        <v>0.27</v>
      </c>
      <c r="I380" s="724">
        <v>0.54</v>
      </c>
      <c r="J380" s="724">
        <v>0.54</v>
      </c>
      <c r="K380" s="724">
        <v>0.54</v>
      </c>
      <c r="L380" s="724">
        <v>0.54</v>
      </c>
      <c r="M380" s="692"/>
    </row>
    <row r="381" spans="1:13" ht="47.25" x14ac:dyDescent="0.25">
      <c r="A381" s="690" t="s">
        <v>29</v>
      </c>
      <c r="B381" s="25" t="s">
        <v>83</v>
      </c>
      <c r="C381" s="724">
        <v>23</v>
      </c>
      <c r="D381" s="724">
        <v>120</v>
      </c>
      <c r="E381" s="724"/>
      <c r="F381" s="724">
        <v>65</v>
      </c>
      <c r="G381" s="724">
        <v>62</v>
      </c>
      <c r="H381" s="724">
        <v>62</v>
      </c>
      <c r="I381" s="724">
        <v>30</v>
      </c>
      <c r="J381" s="724">
        <v>29</v>
      </c>
      <c r="K381" s="724">
        <v>28</v>
      </c>
      <c r="L381" s="724">
        <v>27</v>
      </c>
      <c r="M381" s="125" t="s">
        <v>771</v>
      </c>
    </row>
    <row r="382" spans="1:13" ht="31.5" x14ac:dyDescent="0.25">
      <c r="A382" s="690">
        <v>5</v>
      </c>
      <c r="B382" s="25" t="s">
        <v>770</v>
      </c>
      <c r="C382" s="724">
        <v>221.2</v>
      </c>
      <c r="D382" s="724">
        <v>181.6</v>
      </c>
      <c r="E382" s="724"/>
      <c r="F382" s="724">
        <v>96</v>
      </c>
      <c r="G382" s="724">
        <v>96</v>
      </c>
      <c r="H382" s="724">
        <v>96</v>
      </c>
      <c r="I382" s="724">
        <v>96</v>
      </c>
      <c r="J382" s="724">
        <v>96</v>
      </c>
      <c r="K382" s="724">
        <v>96</v>
      </c>
      <c r="L382" s="724">
        <v>96</v>
      </c>
      <c r="M382" s="725" t="s">
        <v>887</v>
      </c>
    </row>
    <row r="383" spans="1:13" x14ac:dyDescent="0.25">
      <c r="A383" s="866" t="s">
        <v>8</v>
      </c>
      <c r="B383" s="866"/>
      <c r="C383" s="866"/>
      <c r="D383" s="866"/>
      <c r="E383" s="866"/>
      <c r="F383" s="866"/>
      <c r="G383" s="866"/>
      <c r="H383" s="866"/>
      <c r="I383" s="866"/>
      <c r="J383" s="866"/>
      <c r="K383" s="866"/>
      <c r="L383" s="866"/>
      <c r="M383" s="692"/>
    </row>
    <row r="384" spans="1:13" s="164" customFormat="1" ht="31.5" x14ac:dyDescent="0.25">
      <c r="A384" s="25" t="s">
        <v>26</v>
      </c>
      <c r="B384" s="478" t="s">
        <v>100</v>
      </c>
      <c r="C384" s="724">
        <v>93.7</v>
      </c>
      <c r="D384" s="724">
        <v>93.7</v>
      </c>
      <c r="E384" s="724"/>
      <c r="F384" s="724">
        <v>93.8</v>
      </c>
      <c r="G384" s="724">
        <v>93.9</v>
      </c>
      <c r="H384" s="724">
        <v>94</v>
      </c>
      <c r="I384" s="724">
        <v>94.1</v>
      </c>
      <c r="J384" s="724">
        <v>94.2</v>
      </c>
      <c r="K384" s="724">
        <v>94.3</v>
      </c>
      <c r="L384" s="724">
        <v>94.4</v>
      </c>
      <c r="M384" s="302"/>
    </row>
    <row r="385" spans="1:13" x14ac:dyDescent="0.25">
      <c r="A385" s="690">
        <v>2</v>
      </c>
      <c r="B385" s="478" t="s">
        <v>60</v>
      </c>
      <c r="C385" s="690">
        <v>320</v>
      </c>
      <c r="D385" s="690">
        <v>179</v>
      </c>
      <c r="E385" s="690">
        <v>0</v>
      </c>
      <c r="F385" s="690">
        <v>170</v>
      </c>
      <c r="G385" s="690">
        <v>145</v>
      </c>
      <c r="H385" s="690">
        <v>116</v>
      </c>
      <c r="I385" s="690">
        <v>87</v>
      </c>
      <c r="J385" s="690">
        <v>58</v>
      </c>
      <c r="K385" s="690">
        <v>29</v>
      </c>
      <c r="L385" s="690">
        <v>0</v>
      </c>
      <c r="M385" s="692"/>
    </row>
    <row r="386" spans="1:13" x14ac:dyDescent="0.25">
      <c r="A386" s="866" t="s">
        <v>9</v>
      </c>
      <c r="B386" s="866"/>
      <c r="C386" s="866"/>
      <c r="D386" s="866"/>
      <c r="E386" s="866"/>
      <c r="F386" s="866"/>
      <c r="G386" s="866"/>
      <c r="H386" s="866"/>
      <c r="I386" s="866"/>
      <c r="J386" s="866"/>
      <c r="K386" s="866"/>
      <c r="L386" s="866"/>
      <c r="M386" s="692"/>
    </row>
    <row r="387" spans="1:13" ht="47.25" x14ac:dyDescent="0.25">
      <c r="A387" s="690" t="s">
        <v>26</v>
      </c>
      <c r="B387" s="692" t="s">
        <v>61</v>
      </c>
      <c r="C387" s="690">
        <v>76.099999999999994</v>
      </c>
      <c r="D387" s="690">
        <v>75.2</v>
      </c>
      <c r="E387" s="690" t="s">
        <v>40</v>
      </c>
      <c r="F387" s="690">
        <v>76.2</v>
      </c>
      <c r="G387" s="690">
        <v>60.5</v>
      </c>
      <c r="H387" s="690">
        <v>59.8</v>
      </c>
      <c r="I387" s="690">
        <v>59.3</v>
      </c>
      <c r="J387" s="690">
        <v>59.8</v>
      </c>
      <c r="K387" s="690">
        <v>60.1</v>
      </c>
      <c r="L387" s="690">
        <v>60.3</v>
      </c>
      <c r="M387" s="692"/>
    </row>
    <row r="388" spans="1:13" ht="31.5" x14ac:dyDescent="0.25">
      <c r="A388" s="690" t="s">
        <v>27</v>
      </c>
      <c r="B388" s="25" t="s">
        <v>62</v>
      </c>
      <c r="C388" s="690">
        <v>0</v>
      </c>
      <c r="D388" s="690">
        <v>0</v>
      </c>
      <c r="E388" s="690" t="s">
        <v>41</v>
      </c>
      <c r="F388" s="690">
        <v>0</v>
      </c>
      <c r="G388" s="690">
        <v>0</v>
      </c>
      <c r="H388" s="690">
        <v>0</v>
      </c>
      <c r="I388" s="690">
        <v>0</v>
      </c>
      <c r="J388" s="690">
        <v>0</v>
      </c>
      <c r="K388" s="690">
        <v>0</v>
      </c>
      <c r="L388" s="690">
        <v>0</v>
      </c>
      <c r="M388" s="692"/>
    </row>
    <row r="389" spans="1:13" ht="47.25" x14ac:dyDescent="0.25">
      <c r="A389" s="690" t="s">
        <v>28</v>
      </c>
      <c r="B389" s="25" t="s">
        <v>63</v>
      </c>
      <c r="C389" s="690">
        <v>2</v>
      </c>
      <c r="D389" s="690">
        <v>0</v>
      </c>
      <c r="E389" s="690" t="s">
        <v>42</v>
      </c>
      <c r="F389" s="690">
        <v>0</v>
      </c>
      <c r="G389" s="690">
        <v>0</v>
      </c>
      <c r="H389" s="690">
        <v>0</v>
      </c>
      <c r="I389" s="690">
        <v>0</v>
      </c>
      <c r="J389" s="690">
        <v>0</v>
      </c>
      <c r="K389" s="690">
        <v>0</v>
      </c>
      <c r="L389" s="690">
        <v>0</v>
      </c>
      <c r="M389" s="692"/>
    </row>
    <row r="390" spans="1:13" ht="31.5" x14ac:dyDescent="0.25">
      <c r="A390" s="690" t="s">
        <v>29</v>
      </c>
      <c r="B390" s="25" t="s">
        <v>43</v>
      </c>
      <c r="C390" s="690">
        <v>12.4</v>
      </c>
      <c r="D390" s="690">
        <v>18.2</v>
      </c>
      <c r="E390" s="690">
        <v>4</v>
      </c>
      <c r="F390" s="690">
        <v>17.100000000000001</v>
      </c>
      <c r="G390" s="690">
        <v>16.100000000000001</v>
      </c>
      <c r="H390" s="690">
        <v>15.2</v>
      </c>
      <c r="I390" s="690">
        <v>12.4</v>
      </c>
      <c r="J390" s="690">
        <v>9.6</v>
      </c>
      <c r="K390" s="690">
        <v>6.9</v>
      </c>
      <c r="L390" s="690">
        <v>4</v>
      </c>
      <c r="M390" s="692"/>
    </row>
    <row r="391" spans="1:13" ht="31.5" x14ac:dyDescent="0.25">
      <c r="A391" s="690" t="s">
        <v>30</v>
      </c>
      <c r="B391" s="25" t="s">
        <v>64</v>
      </c>
      <c r="C391" s="690">
        <v>79.2</v>
      </c>
      <c r="D391" s="690">
        <v>79.099999999999994</v>
      </c>
      <c r="E391" s="690">
        <v>85</v>
      </c>
      <c r="F391" s="690">
        <v>79.599999999999994</v>
      </c>
      <c r="G391" s="690">
        <v>71.8</v>
      </c>
      <c r="H391" s="690">
        <v>71.400000000000006</v>
      </c>
      <c r="I391" s="690">
        <v>71.2</v>
      </c>
      <c r="J391" s="690">
        <v>71.400000000000006</v>
      </c>
      <c r="K391" s="690">
        <v>71.599999999999994</v>
      </c>
      <c r="L391" s="690">
        <v>71.7</v>
      </c>
      <c r="M391" s="692"/>
    </row>
    <row r="392" spans="1:13" x14ac:dyDescent="0.25">
      <c r="A392" s="866" t="s">
        <v>10</v>
      </c>
      <c r="B392" s="866"/>
      <c r="C392" s="866"/>
      <c r="D392" s="866"/>
      <c r="E392" s="866"/>
      <c r="F392" s="866"/>
      <c r="G392" s="866"/>
      <c r="H392" s="866"/>
      <c r="I392" s="866"/>
      <c r="J392" s="866"/>
      <c r="K392" s="866"/>
      <c r="L392" s="866"/>
      <c r="M392" s="692"/>
    </row>
    <row r="393" spans="1:13" s="176" customFormat="1" ht="63" x14ac:dyDescent="0.25">
      <c r="A393" s="724" t="s">
        <v>26</v>
      </c>
      <c r="B393" s="478" t="s">
        <v>65</v>
      </c>
      <c r="C393" s="726">
        <v>105.66375200058991</v>
      </c>
      <c r="D393" s="726">
        <v>108.88656112513418</v>
      </c>
      <c r="E393" s="726">
        <v>105</v>
      </c>
      <c r="F393" s="726">
        <v>105.08534757589926</v>
      </c>
      <c r="G393" s="726">
        <v>105.2</v>
      </c>
      <c r="H393" s="726">
        <v>106</v>
      </c>
      <c r="I393" s="726">
        <v>130</v>
      </c>
      <c r="J393" s="726">
        <v>135</v>
      </c>
      <c r="K393" s="726">
        <v>110</v>
      </c>
      <c r="L393" s="726">
        <v>111</v>
      </c>
      <c r="M393" s="725" t="s">
        <v>830</v>
      </c>
    </row>
    <row r="394" spans="1:13" x14ac:dyDescent="0.25">
      <c r="A394" s="866" t="s">
        <v>11</v>
      </c>
      <c r="B394" s="866"/>
      <c r="C394" s="866"/>
      <c r="D394" s="866"/>
      <c r="E394" s="866"/>
      <c r="F394" s="866"/>
      <c r="G394" s="866"/>
      <c r="H394" s="866"/>
      <c r="I394" s="866"/>
      <c r="J394" s="866"/>
      <c r="K394" s="866"/>
      <c r="L394" s="866"/>
      <c r="M394" s="692"/>
    </row>
    <row r="395" spans="1:13" ht="31.5" x14ac:dyDescent="0.25">
      <c r="A395" s="690" t="s">
        <v>26</v>
      </c>
      <c r="B395" s="478" t="s">
        <v>44</v>
      </c>
      <c r="C395" s="690"/>
      <c r="D395" s="690"/>
      <c r="E395" s="690">
        <v>50</v>
      </c>
      <c r="F395" s="690"/>
      <c r="G395" s="690"/>
      <c r="H395" s="690"/>
      <c r="I395" s="690"/>
      <c r="J395" s="690"/>
      <c r="K395" s="690"/>
      <c r="L395" s="690"/>
      <c r="M395" s="692"/>
    </row>
    <row r="396" spans="1:13" x14ac:dyDescent="0.25">
      <c r="A396" s="866" t="s">
        <v>12</v>
      </c>
      <c r="B396" s="866"/>
      <c r="C396" s="866"/>
      <c r="D396" s="866"/>
      <c r="E396" s="866"/>
      <c r="F396" s="866"/>
      <c r="G396" s="866"/>
      <c r="H396" s="866"/>
      <c r="I396" s="866"/>
      <c r="J396" s="866"/>
      <c r="K396" s="866"/>
      <c r="L396" s="866"/>
      <c r="M396" s="692"/>
    </row>
    <row r="397" spans="1:13" ht="31.5" x14ac:dyDescent="0.25">
      <c r="A397" s="690" t="s">
        <v>26</v>
      </c>
      <c r="B397" s="25" t="s">
        <v>89</v>
      </c>
      <c r="C397" s="690">
        <v>60</v>
      </c>
      <c r="D397" s="690">
        <v>65</v>
      </c>
      <c r="E397" s="690"/>
      <c r="F397" s="690">
        <v>70</v>
      </c>
      <c r="G397" s="690">
        <v>72</v>
      </c>
      <c r="H397" s="690">
        <v>75</v>
      </c>
      <c r="I397" s="690">
        <v>80</v>
      </c>
      <c r="J397" s="690">
        <v>85</v>
      </c>
      <c r="K397" s="690">
        <v>90</v>
      </c>
      <c r="L397" s="690">
        <v>97</v>
      </c>
      <c r="M397" s="692"/>
    </row>
    <row r="398" spans="1:13" x14ac:dyDescent="0.25">
      <c r="A398" s="866" t="s">
        <v>13</v>
      </c>
      <c r="B398" s="866"/>
      <c r="C398" s="866"/>
      <c r="D398" s="866"/>
      <c r="E398" s="866"/>
      <c r="F398" s="866"/>
      <c r="G398" s="866"/>
      <c r="H398" s="866"/>
      <c r="I398" s="866"/>
      <c r="J398" s="866"/>
      <c r="K398" s="866"/>
      <c r="L398" s="866"/>
      <c r="M398" s="692"/>
    </row>
    <row r="399" spans="1:13" ht="47.25" x14ac:dyDescent="0.25">
      <c r="A399" s="690" t="s">
        <v>26</v>
      </c>
      <c r="B399" s="25" t="s">
        <v>66</v>
      </c>
      <c r="C399" s="690">
        <v>93</v>
      </c>
      <c r="D399" s="690">
        <v>93</v>
      </c>
      <c r="E399" s="690"/>
      <c r="F399" s="690">
        <v>93</v>
      </c>
      <c r="G399" s="690">
        <v>94</v>
      </c>
      <c r="H399" s="690">
        <v>97</v>
      </c>
      <c r="I399" s="690">
        <v>98</v>
      </c>
      <c r="J399" s="690">
        <v>98</v>
      </c>
      <c r="K399" s="690">
        <v>100</v>
      </c>
      <c r="L399" s="690">
        <v>100</v>
      </c>
      <c r="M399" s="692"/>
    </row>
    <row r="400" spans="1:13" ht="31.5" x14ac:dyDescent="0.25">
      <c r="A400" s="690" t="s">
        <v>27</v>
      </c>
      <c r="B400" s="25" t="s">
        <v>79</v>
      </c>
      <c r="C400" s="690">
        <v>1</v>
      </c>
      <c r="D400" s="690">
        <v>0</v>
      </c>
      <c r="E400" s="690"/>
      <c r="F400" s="690">
        <v>1</v>
      </c>
      <c r="G400" s="690">
        <v>10</v>
      </c>
      <c r="H400" s="690">
        <v>44</v>
      </c>
      <c r="I400" s="690">
        <v>7</v>
      </c>
      <c r="J400" s="690">
        <v>0</v>
      </c>
      <c r="K400" s="690">
        <v>1</v>
      </c>
      <c r="L400" s="690">
        <v>0</v>
      </c>
      <c r="M400" s="692"/>
    </row>
    <row r="401" spans="1:13" ht="63" x14ac:dyDescent="0.25">
      <c r="A401" s="690" t="s">
        <v>28</v>
      </c>
      <c r="B401" s="478" t="s">
        <v>81</v>
      </c>
      <c r="C401" s="690">
        <v>0</v>
      </c>
      <c r="D401" s="690">
        <v>0</v>
      </c>
      <c r="E401" s="690"/>
      <c r="F401" s="690">
        <v>0</v>
      </c>
      <c r="G401" s="690">
        <v>0</v>
      </c>
      <c r="H401" s="690">
        <v>1</v>
      </c>
      <c r="I401" s="690">
        <v>1</v>
      </c>
      <c r="J401" s="690">
        <v>0</v>
      </c>
      <c r="K401" s="690">
        <v>1</v>
      </c>
      <c r="L401" s="690">
        <v>0</v>
      </c>
      <c r="M401" s="692"/>
    </row>
    <row r="402" spans="1:13" x14ac:dyDescent="0.25">
      <c r="A402" s="690" t="s">
        <v>29</v>
      </c>
      <c r="B402" s="478" t="s">
        <v>45</v>
      </c>
      <c r="C402" s="690">
        <v>1</v>
      </c>
      <c r="D402" s="690">
        <v>0</v>
      </c>
      <c r="E402" s="690"/>
      <c r="F402" s="690">
        <v>0</v>
      </c>
      <c r="G402" s="690">
        <v>0</v>
      </c>
      <c r="H402" s="690">
        <v>1</v>
      </c>
      <c r="I402" s="690">
        <v>0</v>
      </c>
      <c r="J402" s="690">
        <v>1</v>
      </c>
      <c r="K402" s="690">
        <v>0</v>
      </c>
      <c r="L402" s="690">
        <v>1</v>
      </c>
      <c r="M402" s="692"/>
    </row>
    <row r="403" spans="1:13" ht="47.25" x14ac:dyDescent="0.25">
      <c r="A403" s="690" t="s">
        <v>30</v>
      </c>
      <c r="B403" s="478" t="s">
        <v>80</v>
      </c>
      <c r="C403" s="690">
        <v>1</v>
      </c>
      <c r="D403" s="690">
        <v>0</v>
      </c>
      <c r="E403" s="690"/>
      <c r="F403" s="690">
        <v>0</v>
      </c>
      <c r="G403" s="690">
        <v>0</v>
      </c>
      <c r="H403" s="690">
        <v>0</v>
      </c>
      <c r="I403" s="690">
        <v>0</v>
      </c>
      <c r="J403" s="690">
        <v>0</v>
      </c>
      <c r="K403" s="690">
        <v>0</v>
      </c>
      <c r="L403" s="690">
        <v>0</v>
      </c>
      <c r="M403" s="692"/>
    </row>
    <row r="404" spans="1:13" x14ac:dyDescent="0.25">
      <c r="A404" s="690" t="s">
        <v>31</v>
      </c>
      <c r="B404" s="478" t="s">
        <v>90</v>
      </c>
      <c r="C404" s="690">
        <v>1</v>
      </c>
      <c r="D404" s="690">
        <v>0</v>
      </c>
      <c r="E404" s="690"/>
      <c r="F404" s="690">
        <v>1</v>
      </c>
      <c r="G404" s="690">
        <v>0</v>
      </c>
      <c r="H404" s="690">
        <v>1</v>
      </c>
      <c r="I404" s="690">
        <v>0</v>
      </c>
      <c r="J404" s="690">
        <v>1</v>
      </c>
      <c r="K404" s="690">
        <v>1</v>
      </c>
      <c r="L404" s="690">
        <v>1</v>
      </c>
      <c r="M404" s="692"/>
    </row>
    <row r="405" spans="1:13" x14ac:dyDescent="0.25">
      <c r="A405" s="690" t="s">
        <v>33</v>
      </c>
      <c r="B405" s="478" t="s">
        <v>88</v>
      </c>
      <c r="C405" s="690">
        <v>27.5</v>
      </c>
      <c r="D405" s="690">
        <v>30</v>
      </c>
      <c r="E405" s="690"/>
      <c r="F405" s="690">
        <v>31</v>
      </c>
      <c r="G405" s="690">
        <v>32</v>
      </c>
      <c r="H405" s="690">
        <v>33</v>
      </c>
      <c r="I405" s="690">
        <v>35</v>
      </c>
      <c r="J405" s="690">
        <v>37</v>
      </c>
      <c r="K405" s="690">
        <v>38</v>
      </c>
      <c r="L405" s="690">
        <v>40</v>
      </c>
      <c r="M405" s="692"/>
    </row>
    <row r="406" spans="1:13" x14ac:dyDescent="0.25">
      <c r="A406" s="866" t="s">
        <v>23</v>
      </c>
      <c r="B406" s="866"/>
      <c r="C406" s="866"/>
      <c r="D406" s="866"/>
      <c r="E406" s="866"/>
      <c r="F406" s="866"/>
      <c r="G406" s="866"/>
      <c r="H406" s="866"/>
      <c r="I406" s="866"/>
      <c r="J406" s="866"/>
      <c r="K406" s="866"/>
      <c r="L406" s="866"/>
      <c r="M406" s="692"/>
    </row>
    <row r="407" spans="1:13" s="176" customFormat="1" ht="31.5" x14ac:dyDescent="0.25">
      <c r="A407" s="724" t="s">
        <v>26</v>
      </c>
      <c r="B407" s="478" t="s">
        <v>67</v>
      </c>
      <c r="C407" s="87">
        <v>76236</v>
      </c>
      <c r="D407" s="87">
        <v>75155</v>
      </c>
      <c r="E407" s="87"/>
      <c r="F407" s="87">
        <v>75906</v>
      </c>
      <c r="G407" s="87">
        <v>76285</v>
      </c>
      <c r="H407" s="87">
        <v>76666</v>
      </c>
      <c r="I407" s="87">
        <v>77050</v>
      </c>
      <c r="J407" s="87">
        <v>77204</v>
      </c>
      <c r="K407" s="87">
        <v>77358</v>
      </c>
      <c r="L407" s="87">
        <v>77513</v>
      </c>
      <c r="M407" s="725"/>
    </row>
    <row r="408" spans="1:13" s="176" customFormat="1" ht="47.25" x14ac:dyDescent="0.25">
      <c r="A408" s="724" t="s">
        <v>27</v>
      </c>
      <c r="B408" s="478" t="s">
        <v>68</v>
      </c>
      <c r="C408" s="87">
        <v>344</v>
      </c>
      <c r="D408" s="87">
        <v>352</v>
      </c>
      <c r="E408" s="87"/>
      <c r="F408" s="87">
        <v>368</v>
      </c>
      <c r="G408" s="87">
        <v>389</v>
      </c>
      <c r="H408" s="87">
        <v>401</v>
      </c>
      <c r="I408" s="87">
        <v>413</v>
      </c>
      <c r="J408" s="87">
        <v>421</v>
      </c>
      <c r="K408" s="87">
        <v>429</v>
      </c>
      <c r="L408" s="87">
        <v>441</v>
      </c>
      <c r="M408" s="725" t="s">
        <v>863</v>
      </c>
    </row>
    <row r="409" spans="1:13" s="176" customFormat="1" ht="47.25" x14ac:dyDescent="0.25">
      <c r="A409" s="724" t="s">
        <v>28</v>
      </c>
      <c r="B409" s="478" t="s">
        <v>69</v>
      </c>
      <c r="C409" s="732">
        <v>2</v>
      </c>
      <c r="D409" s="732">
        <v>3</v>
      </c>
      <c r="E409" s="732">
        <v>10</v>
      </c>
      <c r="F409" s="732">
        <v>4</v>
      </c>
      <c r="G409" s="732">
        <v>5</v>
      </c>
      <c r="H409" s="732">
        <v>6</v>
      </c>
      <c r="I409" s="732">
        <v>7</v>
      </c>
      <c r="J409" s="732">
        <v>8</v>
      </c>
      <c r="K409" s="732">
        <v>9</v>
      </c>
      <c r="L409" s="732">
        <v>10</v>
      </c>
      <c r="M409" s="725"/>
    </row>
    <row r="410" spans="1:13" x14ac:dyDescent="0.25">
      <c r="A410" s="866" t="s">
        <v>14</v>
      </c>
      <c r="B410" s="866"/>
      <c r="C410" s="866"/>
      <c r="D410" s="866"/>
      <c r="E410" s="866"/>
      <c r="F410" s="866"/>
      <c r="G410" s="866"/>
      <c r="H410" s="866"/>
      <c r="I410" s="866"/>
      <c r="J410" s="866"/>
      <c r="K410" s="866"/>
      <c r="L410" s="866"/>
      <c r="M410" s="692"/>
    </row>
    <row r="411" spans="1:13" s="176" customFormat="1" ht="31.5" x14ac:dyDescent="0.25">
      <c r="A411" s="724" t="s">
        <v>26</v>
      </c>
      <c r="B411" s="478" t="s">
        <v>70</v>
      </c>
      <c r="C411" s="87">
        <v>107.8</v>
      </c>
      <c r="D411" s="87">
        <v>111.3</v>
      </c>
      <c r="E411" s="87"/>
      <c r="F411" s="87">
        <v>114.7</v>
      </c>
      <c r="G411" s="87">
        <v>119.3</v>
      </c>
      <c r="H411" s="87">
        <v>125.9</v>
      </c>
      <c r="I411" s="87">
        <v>141.1</v>
      </c>
      <c r="J411" s="87">
        <v>158.6</v>
      </c>
      <c r="K411" s="87">
        <v>163.5</v>
      </c>
      <c r="L411" s="87">
        <v>178.2</v>
      </c>
      <c r="M411" s="725"/>
    </row>
    <row r="412" spans="1:13" s="176" customFormat="1" x14ac:dyDescent="0.25">
      <c r="A412" s="724" t="s">
        <v>27</v>
      </c>
      <c r="B412" s="478" t="s">
        <v>71</v>
      </c>
      <c r="C412" s="87">
        <v>0.1</v>
      </c>
      <c r="D412" s="87">
        <v>0.9</v>
      </c>
      <c r="E412" s="87"/>
      <c r="F412" s="87">
        <v>1</v>
      </c>
      <c r="G412" s="87">
        <v>1.1000000000000001</v>
      </c>
      <c r="H412" s="87">
        <v>1.2</v>
      </c>
      <c r="I412" s="87">
        <v>1.3</v>
      </c>
      <c r="J412" s="87">
        <v>1.4</v>
      </c>
      <c r="K412" s="87">
        <v>1.5</v>
      </c>
      <c r="L412" s="87">
        <v>1.6</v>
      </c>
      <c r="M412" s="725"/>
    </row>
    <row r="413" spans="1:13" s="176" customFormat="1" x14ac:dyDescent="0.25">
      <c r="A413" s="724" t="s">
        <v>28</v>
      </c>
      <c r="B413" s="478" t="s">
        <v>72</v>
      </c>
      <c r="C413" s="87">
        <v>100.4</v>
      </c>
      <c r="D413" s="87">
        <v>101.9</v>
      </c>
      <c r="E413" s="87"/>
      <c r="F413" s="87">
        <v>107.9</v>
      </c>
      <c r="G413" s="87">
        <v>114.4</v>
      </c>
      <c r="H413" s="87">
        <v>122.3</v>
      </c>
      <c r="I413" s="87">
        <v>137.80000000000001</v>
      </c>
      <c r="J413" s="87">
        <v>146.9</v>
      </c>
      <c r="K413" s="87">
        <v>154.4</v>
      </c>
      <c r="L413" s="87">
        <v>169.7</v>
      </c>
      <c r="M413" s="725"/>
    </row>
    <row r="414" spans="1:13" s="176" customFormat="1" ht="47.25" x14ac:dyDescent="0.25">
      <c r="A414" s="724" t="s">
        <v>29</v>
      </c>
      <c r="B414" s="478" t="s">
        <v>73</v>
      </c>
      <c r="C414" s="87">
        <v>3.9</v>
      </c>
      <c r="D414" s="87">
        <v>4.0999999999999996</v>
      </c>
      <c r="E414" s="87"/>
      <c r="F414" s="724">
        <v>4.3</v>
      </c>
      <c r="G414" s="724">
        <v>5.2</v>
      </c>
      <c r="H414" s="724">
        <v>6.3</v>
      </c>
      <c r="I414" s="87">
        <v>7.4</v>
      </c>
      <c r="J414" s="87">
        <v>8.6</v>
      </c>
      <c r="K414" s="87">
        <v>9.8000000000000007</v>
      </c>
      <c r="L414" s="87">
        <v>11.4</v>
      </c>
      <c r="M414" s="725" t="s">
        <v>863</v>
      </c>
    </row>
    <row r="415" spans="1:13" ht="20.25" x14ac:dyDescent="0.25">
      <c r="A415" s="870" t="s">
        <v>445</v>
      </c>
      <c r="B415" s="870"/>
      <c r="C415" s="870"/>
      <c r="D415" s="870"/>
      <c r="E415" s="870"/>
      <c r="F415" s="870"/>
      <c r="G415" s="870"/>
      <c r="H415" s="870"/>
      <c r="I415" s="870"/>
      <c r="J415" s="870"/>
      <c r="K415" s="870"/>
      <c r="L415" s="870"/>
      <c r="M415" s="692"/>
    </row>
    <row r="416" spans="1:13" x14ac:dyDescent="0.25">
      <c r="A416" s="866" t="s">
        <v>3</v>
      </c>
      <c r="B416" s="866"/>
      <c r="C416" s="866"/>
      <c r="D416" s="866"/>
      <c r="E416" s="866"/>
      <c r="F416" s="866"/>
      <c r="G416" s="866"/>
      <c r="H416" s="866"/>
      <c r="I416" s="866"/>
      <c r="J416" s="866"/>
      <c r="K416" s="866"/>
      <c r="L416" s="866"/>
      <c r="M416" s="692"/>
    </row>
    <row r="417" spans="1:13" s="176" customFormat="1" ht="31.5" x14ac:dyDescent="0.25">
      <c r="A417" s="690" t="s">
        <v>26</v>
      </c>
      <c r="B417" s="25" t="s">
        <v>795</v>
      </c>
      <c r="C417" s="690"/>
      <c r="D417" s="690"/>
      <c r="E417" s="312">
        <v>149000</v>
      </c>
      <c r="F417" s="312">
        <v>144091</v>
      </c>
      <c r="G417" s="312">
        <v>145000</v>
      </c>
      <c r="H417" s="312">
        <v>146000</v>
      </c>
      <c r="I417" s="312">
        <v>146500</v>
      </c>
      <c r="J417" s="312">
        <v>147000</v>
      </c>
      <c r="K417" s="312">
        <v>148000</v>
      </c>
      <c r="L417" s="312">
        <v>149000</v>
      </c>
      <c r="M417" s="692" t="s">
        <v>664</v>
      </c>
    </row>
    <row r="418" spans="1:13" s="176" customFormat="1" x14ac:dyDescent="0.25">
      <c r="A418" s="690" t="s">
        <v>27</v>
      </c>
      <c r="B418" s="25" t="s">
        <v>77</v>
      </c>
      <c r="C418" s="318">
        <v>69</v>
      </c>
      <c r="D418" s="312">
        <v>69.3</v>
      </c>
      <c r="E418" s="318">
        <v>78</v>
      </c>
      <c r="F418" s="318">
        <v>70</v>
      </c>
      <c r="G418" s="318">
        <v>71</v>
      </c>
      <c r="H418" s="312">
        <v>72.5</v>
      </c>
      <c r="I418" s="312">
        <v>73.5</v>
      </c>
      <c r="J418" s="318">
        <v>75</v>
      </c>
      <c r="K418" s="318">
        <v>76</v>
      </c>
      <c r="L418" s="318">
        <v>78</v>
      </c>
      <c r="M418" s="692"/>
    </row>
    <row r="419" spans="1:13" s="176" customFormat="1" ht="47.25" x14ac:dyDescent="0.25">
      <c r="A419" s="690" t="s">
        <v>28</v>
      </c>
      <c r="B419" s="25" t="s">
        <v>51</v>
      </c>
      <c r="C419" s="690">
        <v>13.3</v>
      </c>
      <c r="D419" s="690">
        <v>13.4</v>
      </c>
      <c r="E419" s="690">
        <v>6.6</v>
      </c>
      <c r="F419" s="690">
        <v>12.3</v>
      </c>
      <c r="G419" s="690">
        <v>11.2</v>
      </c>
      <c r="H419" s="690">
        <v>10.1</v>
      </c>
      <c r="I419" s="690">
        <v>9</v>
      </c>
      <c r="J419" s="690">
        <v>7.9</v>
      </c>
      <c r="K419" s="690">
        <v>6.9</v>
      </c>
      <c r="L419" s="690">
        <v>6.6</v>
      </c>
      <c r="M419" s="692"/>
    </row>
    <row r="420" spans="1:13" s="176" customFormat="1" x14ac:dyDescent="0.25">
      <c r="A420" s="690" t="s">
        <v>29</v>
      </c>
      <c r="B420" s="25" t="s">
        <v>48</v>
      </c>
      <c r="C420" s="690">
        <v>225</v>
      </c>
      <c r="D420" s="690">
        <v>180</v>
      </c>
      <c r="E420" s="690"/>
      <c r="F420" s="690">
        <v>190</v>
      </c>
      <c r="G420" s="690">
        <v>185</v>
      </c>
      <c r="H420" s="690">
        <v>180</v>
      </c>
      <c r="I420" s="690">
        <v>180</v>
      </c>
      <c r="J420" s="690">
        <v>190</v>
      </c>
      <c r="K420" s="690">
        <v>200</v>
      </c>
      <c r="L420" s="690">
        <v>210</v>
      </c>
      <c r="M420" s="692"/>
    </row>
    <row r="421" spans="1:13" s="176" customFormat="1" x14ac:dyDescent="0.25">
      <c r="A421" s="690" t="s">
        <v>30</v>
      </c>
      <c r="B421" s="25" t="s">
        <v>78</v>
      </c>
      <c r="C421" s="312" t="s">
        <v>167</v>
      </c>
      <c r="D421" s="312" t="s">
        <v>167</v>
      </c>
      <c r="E421" s="318">
        <v>67</v>
      </c>
      <c r="F421" s="312">
        <v>58.2</v>
      </c>
      <c r="G421" s="312">
        <v>58.5</v>
      </c>
      <c r="H421" s="312">
        <v>60.5</v>
      </c>
      <c r="I421" s="318">
        <v>61</v>
      </c>
      <c r="J421" s="318">
        <v>62.5</v>
      </c>
      <c r="K421" s="318">
        <v>64</v>
      </c>
      <c r="L421" s="318">
        <v>67</v>
      </c>
      <c r="M421" s="692"/>
    </row>
    <row r="422" spans="1:13" s="176" customFormat="1" x14ac:dyDescent="0.25">
      <c r="A422" s="690" t="s">
        <v>31</v>
      </c>
      <c r="B422" s="25" t="s">
        <v>32</v>
      </c>
      <c r="C422" s="312">
        <v>1.5960000000000001</v>
      </c>
      <c r="D422" s="312">
        <v>1.63</v>
      </c>
      <c r="E422" s="503">
        <v>1.7</v>
      </c>
      <c r="F422" s="312">
        <v>1.65</v>
      </c>
      <c r="G422" s="312">
        <v>1.66</v>
      </c>
      <c r="H422" s="312">
        <v>1.67</v>
      </c>
      <c r="I422" s="312">
        <v>1.68</v>
      </c>
      <c r="J422" s="312">
        <v>1.69</v>
      </c>
      <c r="K422" s="503">
        <v>1.7</v>
      </c>
      <c r="L422" s="503">
        <v>1.7</v>
      </c>
      <c r="M422" s="692"/>
    </row>
    <row r="423" spans="1:13" s="176" customFormat="1" x14ac:dyDescent="0.25">
      <c r="A423" s="690" t="s">
        <v>33</v>
      </c>
      <c r="B423" s="25" t="s">
        <v>96</v>
      </c>
      <c r="C423" s="690">
        <v>28.8</v>
      </c>
      <c r="D423" s="690">
        <v>29.5</v>
      </c>
      <c r="E423" s="690">
        <v>52</v>
      </c>
      <c r="F423" s="690">
        <v>30</v>
      </c>
      <c r="G423" s="690">
        <v>32.700000000000003</v>
      </c>
      <c r="H423" s="690">
        <v>40</v>
      </c>
      <c r="I423" s="690">
        <v>43</v>
      </c>
      <c r="J423" s="690">
        <v>47</v>
      </c>
      <c r="K423" s="690">
        <v>50</v>
      </c>
      <c r="L423" s="690">
        <v>52.5</v>
      </c>
      <c r="M423" s="692"/>
    </row>
    <row r="424" spans="1:13" s="176" customFormat="1" ht="31.5" x14ac:dyDescent="0.25">
      <c r="A424" s="690" t="s">
        <v>34</v>
      </c>
      <c r="B424" s="25" t="s">
        <v>52</v>
      </c>
      <c r="C424" s="690">
        <v>28.8</v>
      </c>
      <c r="D424" s="690">
        <v>29.5</v>
      </c>
      <c r="E424" s="690">
        <v>55</v>
      </c>
      <c r="F424" s="690">
        <v>30</v>
      </c>
      <c r="G424" s="690">
        <v>32.700000000000003</v>
      </c>
      <c r="H424" s="690">
        <v>40</v>
      </c>
      <c r="I424" s="690">
        <v>43</v>
      </c>
      <c r="J424" s="690">
        <v>47</v>
      </c>
      <c r="K424" s="690">
        <v>50</v>
      </c>
      <c r="L424" s="690">
        <v>52.5</v>
      </c>
      <c r="M424" s="692"/>
    </row>
    <row r="425" spans="1:13" s="176" customFormat="1" ht="31.5" customHeight="1" x14ac:dyDescent="0.25">
      <c r="A425" s="690" t="s">
        <v>170</v>
      </c>
      <c r="B425" s="25" t="s">
        <v>430</v>
      </c>
      <c r="C425" s="690"/>
      <c r="D425" s="690"/>
      <c r="E425" s="690"/>
      <c r="F425" s="690"/>
      <c r="G425" s="690">
        <v>34</v>
      </c>
      <c r="H425" s="690">
        <v>34</v>
      </c>
      <c r="I425" s="690">
        <v>34</v>
      </c>
      <c r="J425" s="690">
        <v>32</v>
      </c>
      <c r="K425" s="690">
        <v>34</v>
      </c>
      <c r="L425" s="690">
        <v>34</v>
      </c>
      <c r="M425" s="692" t="s">
        <v>772</v>
      </c>
    </row>
    <row r="426" spans="1:13" s="176" customFormat="1" ht="31.5" customHeight="1" x14ac:dyDescent="0.25">
      <c r="A426" s="690" t="s">
        <v>172</v>
      </c>
      <c r="B426" s="25" t="s">
        <v>429</v>
      </c>
      <c r="C426" s="690">
        <v>824</v>
      </c>
      <c r="D426" s="163">
        <v>339</v>
      </c>
      <c r="E426" s="690"/>
      <c r="F426" s="690">
        <v>360</v>
      </c>
      <c r="G426" s="690">
        <v>360</v>
      </c>
      <c r="H426" s="690">
        <v>360</v>
      </c>
      <c r="I426" s="690">
        <v>360</v>
      </c>
      <c r="J426" s="690">
        <v>360</v>
      </c>
      <c r="K426" s="690">
        <v>360</v>
      </c>
      <c r="L426" s="690">
        <v>360</v>
      </c>
      <c r="M426" s="692" t="s">
        <v>772</v>
      </c>
    </row>
    <row r="427" spans="1:13" x14ac:dyDescent="0.25">
      <c r="A427" s="866" t="s">
        <v>5</v>
      </c>
      <c r="B427" s="866"/>
      <c r="C427" s="866"/>
      <c r="D427" s="866"/>
      <c r="E427" s="866"/>
      <c r="F427" s="866"/>
      <c r="G427" s="866"/>
      <c r="H427" s="866"/>
      <c r="I427" s="866"/>
      <c r="J427" s="866"/>
      <c r="K427" s="866"/>
      <c r="L427" s="866"/>
      <c r="M427" s="692"/>
    </row>
    <row r="428" spans="1:13" ht="31.5" x14ac:dyDescent="0.25">
      <c r="A428" s="690" t="s">
        <v>26</v>
      </c>
      <c r="B428" s="25" t="s">
        <v>38</v>
      </c>
      <c r="C428" s="312">
        <v>681.9</v>
      </c>
      <c r="D428" s="312">
        <v>650.20000000000005</v>
      </c>
      <c r="E428" s="318">
        <v>350</v>
      </c>
      <c r="F428" s="318">
        <v>640</v>
      </c>
      <c r="G428" s="318">
        <v>600</v>
      </c>
      <c r="H428" s="318">
        <v>550</v>
      </c>
      <c r="I428" s="318">
        <v>500</v>
      </c>
      <c r="J428" s="318">
        <v>450</v>
      </c>
      <c r="K428" s="318">
        <v>400</v>
      </c>
      <c r="L428" s="318">
        <v>350</v>
      </c>
      <c r="M428" s="692"/>
    </row>
    <row r="429" spans="1:13" ht="47.25" x14ac:dyDescent="0.25">
      <c r="A429" s="690" t="s">
        <v>27</v>
      </c>
      <c r="B429" s="25" t="s">
        <v>35</v>
      </c>
      <c r="C429" s="312">
        <v>509.8</v>
      </c>
      <c r="D429" s="312">
        <v>497.8</v>
      </c>
      <c r="E429" s="318">
        <v>450</v>
      </c>
      <c r="F429" s="312">
        <v>497.5</v>
      </c>
      <c r="G429" s="318">
        <v>497</v>
      </c>
      <c r="H429" s="312">
        <v>485.5</v>
      </c>
      <c r="I429" s="318">
        <v>485</v>
      </c>
      <c r="J429" s="312">
        <v>475.5</v>
      </c>
      <c r="K429" s="318">
        <v>465</v>
      </c>
      <c r="L429" s="318">
        <v>450</v>
      </c>
      <c r="M429" s="692" t="s">
        <v>714</v>
      </c>
    </row>
    <row r="430" spans="1:13" ht="47.25" x14ac:dyDescent="0.25">
      <c r="A430" s="690" t="s">
        <v>28</v>
      </c>
      <c r="B430" s="25" t="s">
        <v>36</v>
      </c>
      <c r="C430" s="318">
        <v>192</v>
      </c>
      <c r="D430" s="318">
        <v>206.5</v>
      </c>
      <c r="E430" s="318">
        <v>185</v>
      </c>
      <c r="F430" s="312">
        <v>201.5</v>
      </c>
      <c r="G430" s="318">
        <v>200</v>
      </c>
      <c r="H430" s="318">
        <v>197</v>
      </c>
      <c r="I430" s="318">
        <v>193</v>
      </c>
      <c r="J430" s="318">
        <v>190</v>
      </c>
      <c r="K430" s="318">
        <v>188</v>
      </c>
      <c r="L430" s="318">
        <v>185</v>
      </c>
      <c r="M430" s="125" t="s">
        <v>723</v>
      </c>
    </row>
    <row r="431" spans="1:13" ht="126" x14ac:dyDescent="0.25">
      <c r="A431" s="690" t="s">
        <v>29</v>
      </c>
      <c r="B431" s="25" t="s">
        <v>37</v>
      </c>
      <c r="C431" s="312">
        <v>3.7</v>
      </c>
      <c r="D431" s="312">
        <v>4.0999999999999996</v>
      </c>
      <c r="E431" s="312">
        <v>4.5</v>
      </c>
      <c r="F431" s="318">
        <v>5</v>
      </c>
      <c r="G431" s="318">
        <v>4.9000000000000004</v>
      </c>
      <c r="H431" s="318">
        <v>4.8</v>
      </c>
      <c r="I431" s="318">
        <v>4.7</v>
      </c>
      <c r="J431" s="318">
        <v>4.5999999999999996</v>
      </c>
      <c r="K431" s="318">
        <v>4.5</v>
      </c>
      <c r="L431" s="318">
        <v>4.5</v>
      </c>
      <c r="M431" s="692" t="s">
        <v>730</v>
      </c>
    </row>
    <row r="432" spans="1:13" ht="47.25" x14ac:dyDescent="0.25">
      <c r="A432" s="690" t="s">
        <v>30</v>
      </c>
      <c r="B432" s="25" t="s">
        <v>49</v>
      </c>
      <c r="C432" s="312">
        <v>47</v>
      </c>
      <c r="D432" s="312">
        <v>40</v>
      </c>
      <c r="E432" s="312">
        <v>20</v>
      </c>
      <c r="F432" s="312">
        <v>37</v>
      </c>
      <c r="G432" s="312">
        <v>35</v>
      </c>
      <c r="H432" s="312">
        <v>31</v>
      </c>
      <c r="I432" s="312">
        <v>28</v>
      </c>
      <c r="J432" s="312">
        <v>25</v>
      </c>
      <c r="K432" s="312">
        <v>22</v>
      </c>
      <c r="L432" s="312">
        <v>20</v>
      </c>
      <c r="M432" s="692"/>
    </row>
    <row r="433" spans="1:13" ht="63" x14ac:dyDescent="0.25">
      <c r="A433" s="690" t="s">
        <v>30</v>
      </c>
      <c r="B433" s="25" t="s">
        <v>280</v>
      </c>
      <c r="C433" s="332">
        <v>27.9</v>
      </c>
      <c r="D433" s="332">
        <v>27.9</v>
      </c>
      <c r="E433" s="427"/>
      <c r="F433" s="332">
        <v>27.9</v>
      </c>
      <c r="G433" s="332">
        <v>32.6</v>
      </c>
      <c r="H433" s="332">
        <v>37.4</v>
      </c>
      <c r="I433" s="332">
        <v>41.8</v>
      </c>
      <c r="J433" s="332">
        <v>46.5</v>
      </c>
      <c r="K433" s="332">
        <v>51.2</v>
      </c>
      <c r="L433" s="332">
        <v>55.8</v>
      </c>
      <c r="M433" s="125" t="s">
        <v>737</v>
      </c>
    </row>
    <row r="434" spans="1:13" x14ac:dyDescent="0.25">
      <c r="A434" s="866" t="s">
        <v>6</v>
      </c>
      <c r="B434" s="866"/>
      <c r="C434" s="866"/>
      <c r="D434" s="866"/>
      <c r="E434" s="866"/>
      <c r="F434" s="866"/>
      <c r="G434" s="866"/>
      <c r="H434" s="866"/>
      <c r="I434" s="866"/>
      <c r="J434" s="866"/>
      <c r="K434" s="866"/>
      <c r="L434" s="866"/>
      <c r="M434" s="692"/>
    </row>
    <row r="435" spans="1:13" ht="31.5" x14ac:dyDescent="0.25">
      <c r="A435" s="690" t="s">
        <v>26</v>
      </c>
      <c r="B435" s="25" t="s">
        <v>50</v>
      </c>
      <c r="C435" s="690">
        <v>52.7</v>
      </c>
      <c r="D435" s="690">
        <v>53.4</v>
      </c>
      <c r="E435" s="690" t="s">
        <v>59</v>
      </c>
      <c r="F435" s="690">
        <v>58.5</v>
      </c>
      <c r="G435" s="690">
        <v>60.4</v>
      </c>
      <c r="H435" s="690">
        <v>80</v>
      </c>
      <c r="I435" s="690">
        <v>100</v>
      </c>
      <c r="J435" s="690">
        <v>100</v>
      </c>
      <c r="K435" s="690">
        <v>100</v>
      </c>
      <c r="L435" s="690">
        <v>100</v>
      </c>
      <c r="M435" s="692"/>
    </row>
    <row r="436" spans="1:13" ht="47.25" x14ac:dyDescent="0.25">
      <c r="A436" s="690" t="s">
        <v>27</v>
      </c>
      <c r="B436" s="25" t="s">
        <v>53</v>
      </c>
      <c r="C436" s="690">
        <v>83</v>
      </c>
      <c r="D436" s="690">
        <v>88</v>
      </c>
      <c r="E436" s="690"/>
      <c r="F436" s="690">
        <v>88</v>
      </c>
      <c r="G436" s="690">
        <v>90</v>
      </c>
      <c r="H436" s="690">
        <v>92</v>
      </c>
      <c r="I436" s="690">
        <v>94</v>
      </c>
      <c r="J436" s="690">
        <v>96</v>
      </c>
      <c r="K436" s="690">
        <v>98</v>
      </c>
      <c r="L436" s="690">
        <v>99</v>
      </c>
      <c r="M436" s="692"/>
    </row>
    <row r="437" spans="1:13" ht="63" x14ac:dyDescent="0.25">
      <c r="A437" s="690" t="s">
        <v>28</v>
      </c>
      <c r="B437" s="478" t="s">
        <v>54</v>
      </c>
      <c r="C437" s="690">
        <v>1.7</v>
      </c>
      <c r="D437" s="690">
        <v>1.7</v>
      </c>
      <c r="E437" s="690"/>
      <c r="F437" s="312">
        <v>1.7</v>
      </c>
      <c r="G437" s="312">
        <v>1.7</v>
      </c>
      <c r="H437" s="312">
        <v>1.7</v>
      </c>
      <c r="I437" s="312">
        <v>1.7</v>
      </c>
      <c r="J437" s="312">
        <v>1.7</v>
      </c>
      <c r="K437" s="312">
        <v>1.7</v>
      </c>
      <c r="L437" s="312">
        <v>1.7</v>
      </c>
      <c r="M437" s="692"/>
    </row>
    <row r="438" spans="1:13" ht="94.5" x14ac:dyDescent="0.25">
      <c r="A438" s="690" t="s">
        <v>29</v>
      </c>
      <c r="B438" s="478" t="s">
        <v>98</v>
      </c>
      <c r="C438" s="690">
        <v>0</v>
      </c>
      <c r="D438" s="690">
        <v>0</v>
      </c>
      <c r="E438" s="690"/>
      <c r="F438" s="690">
        <v>0</v>
      </c>
      <c r="G438" s="690">
        <v>0.02</v>
      </c>
      <c r="H438" s="690">
        <v>0.04</v>
      </c>
      <c r="I438" s="690">
        <v>0.17499999999999999</v>
      </c>
      <c r="J438" s="690">
        <v>0.25</v>
      </c>
      <c r="K438" s="690">
        <v>0.27500000000000002</v>
      </c>
      <c r="L438" s="690">
        <v>0.27500000000000002</v>
      </c>
      <c r="M438" s="692"/>
    </row>
    <row r="439" spans="1:13" ht="63" x14ac:dyDescent="0.25">
      <c r="A439" s="690" t="s">
        <v>30</v>
      </c>
      <c r="B439" s="478" t="s">
        <v>99</v>
      </c>
      <c r="C439" s="690">
        <v>0</v>
      </c>
      <c r="D439" s="690">
        <v>0</v>
      </c>
      <c r="E439" s="690"/>
      <c r="F439" s="690">
        <v>1</v>
      </c>
      <c r="G439" s="690">
        <v>2</v>
      </c>
      <c r="H439" s="690">
        <v>3</v>
      </c>
      <c r="I439" s="690">
        <v>3</v>
      </c>
      <c r="J439" s="690">
        <v>4</v>
      </c>
      <c r="K439" s="690">
        <v>4</v>
      </c>
      <c r="L439" s="690">
        <v>5</v>
      </c>
      <c r="M439" s="692"/>
    </row>
    <row r="440" spans="1:13" ht="63" x14ac:dyDescent="0.25">
      <c r="A440" s="690" t="s">
        <v>31</v>
      </c>
      <c r="B440" s="478" t="s">
        <v>55</v>
      </c>
      <c r="C440" s="690">
        <v>82.5</v>
      </c>
      <c r="D440" s="690">
        <v>89.7</v>
      </c>
      <c r="E440" s="690"/>
      <c r="F440" s="690">
        <v>94</v>
      </c>
      <c r="G440" s="690">
        <v>95</v>
      </c>
      <c r="H440" s="690">
        <v>95</v>
      </c>
      <c r="I440" s="690">
        <v>95</v>
      </c>
      <c r="J440" s="690">
        <v>95</v>
      </c>
      <c r="K440" s="690">
        <v>95</v>
      </c>
      <c r="L440" s="690">
        <v>95</v>
      </c>
      <c r="M440" s="692"/>
    </row>
    <row r="441" spans="1:13" x14ac:dyDescent="0.25">
      <c r="A441" s="690"/>
      <c r="B441" s="25" t="s">
        <v>75</v>
      </c>
      <c r="C441" s="690"/>
      <c r="D441" s="690"/>
      <c r="E441" s="690"/>
      <c r="F441" s="690"/>
      <c r="G441" s="690"/>
      <c r="H441" s="690"/>
      <c r="I441" s="690"/>
      <c r="J441" s="690"/>
      <c r="K441" s="690"/>
      <c r="L441" s="690"/>
      <c r="M441" s="692"/>
    </row>
    <row r="442" spans="1:13" ht="47.25" x14ac:dyDescent="0.25">
      <c r="A442" s="690" t="s">
        <v>33</v>
      </c>
      <c r="B442" s="478" t="s">
        <v>168</v>
      </c>
      <c r="C442" s="690">
        <v>2323</v>
      </c>
      <c r="D442" s="690">
        <v>2669</v>
      </c>
      <c r="E442" s="690"/>
      <c r="F442" s="690">
        <v>2670</v>
      </c>
      <c r="G442" s="690">
        <v>2675</v>
      </c>
      <c r="H442" s="690">
        <v>2680</v>
      </c>
      <c r="I442" s="690">
        <v>2690</v>
      </c>
      <c r="J442" s="690">
        <v>2700</v>
      </c>
      <c r="K442" s="690">
        <v>2725</v>
      </c>
      <c r="L442" s="690">
        <v>2750</v>
      </c>
      <c r="M442" s="692"/>
    </row>
    <row r="443" spans="1:13" ht="47.25" x14ac:dyDescent="0.25">
      <c r="A443" s="690" t="s">
        <v>34</v>
      </c>
      <c r="B443" s="478" t="s">
        <v>169</v>
      </c>
      <c r="C443" s="690">
        <v>25</v>
      </c>
      <c r="D443" s="690">
        <v>103</v>
      </c>
      <c r="E443" s="690"/>
      <c r="F443" s="690">
        <v>314</v>
      </c>
      <c r="G443" s="690">
        <v>479</v>
      </c>
      <c r="H443" s="690">
        <v>750</v>
      </c>
      <c r="I443" s="690">
        <v>900</v>
      </c>
      <c r="J443" s="690">
        <v>1000</v>
      </c>
      <c r="K443" s="690">
        <v>1250</v>
      </c>
      <c r="L443" s="690">
        <v>1500</v>
      </c>
      <c r="M443" s="692"/>
    </row>
    <row r="444" spans="1:13" ht="47.25" x14ac:dyDescent="0.25">
      <c r="A444" s="690" t="s">
        <v>170</v>
      </c>
      <c r="B444" s="478" t="s">
        <v>171</v>
      </c>
      <c r="C444" s="690">
        <v>5</v>
      </c>
      <c r="D444" s="690">
        <v>8</v>
      </c>
      <c r="E444" s="690"/>
      <c r="F444" s="690">
        <v>8</v>
      </c>
      <c r="G444" s="690">
        <v>8</v>
      </c>
      <c r="H444" s="690">
        <v>8</v>
      </c>
      <c r="I444" s="690">
        <v>8</v>
      </c>
      <c r="J444" s="690">
        <v>8</v>
      </c>
      <c r="K444" s="690">
        <v>8</v>
      </c>
      <c r="L444" s="690">
        <v>8</v>
      </c>
      <c r="M444" s="692"/>
    </row>
    <row r="445" spans="1:13" ht="47.25" x14ac:dyDescent="0.25">
      <c r="A445" s="690" t="s">
        <v>172</v>
      </c>
      <c r="B445" s="478" t="s">
        <v>173</v>
      </c>
      <c r="C445" s="690">
        <v>1</v>
      </c>
      <c r="D445" s="690">
        <v>3</v>
      </c>
      <c r="E445" s="690"/>
      <c r="F445" s="690">
        <v>5</v>
      </c>
      <c r="G445" s="690">
        <v>5</v>
      </c>
      <c r="H445" s="690">
        <v>5</v>
      </c>
      <c r="I445" s="690">
        <v>5</v>
      </c>
      <c r="J445" s="690">
        <v>5</v>
      </c>
      <c r="K445" s="690">
        <v>5</v>
      </c>
      <c r="L445" s="690">
        <v>5</v>
      </c>
      <c r="M445" s="692"/>
    </row>
    <row r="446" spans="1:13" ht="31.5" x14ac:dyDescent="0.25">
      <c r="A446" s="690" t="s">
        <v>174</v>
      </c>
      <c r="B446" s="478" t="s">
        <v>175</v>
      </c>
      <c r="C446" s="690">
        <v>0</v>
      </c>
      <c r="D446" s="690">
        <v>0</v>
      </c>
      <c r="E446" s="690"/>
      <c r="F446" s="690">
        <v>0</v>
      </c>
      <c r="G446" s="690">
        <v>50</v>
      </c>
      <c r="H446" s="690">
        <v>75</v>
      </c>
      <c r="I446" s="690">
        <v>100</v>
      </c>
      <c r="J446" s="690">
        <v>125</v>
      </c>
      <c r="K446" s="690">
        <v>150</v>
      </c>
      <c r="L446" s="690">
        <v>175</v>
      </c>
      <c r="M446" s="692"/>
    </row>
    <row r="447" spans="1:13" ht="47.25" x14ac:dyDescent="0.25">
      <c r="A447" s="690" t="s">
        <v>176</v>
      </c>
      <c r="B447" s="478" t="s">
        <v>177</v>
      </c>
      <c r="C447" s="690">
        <v>0</v>
      </c>
      <c r="D447" s="690">
        <v>10</v>
      </c>
      <c r="E447" s="690"/>
      <c r="F447" s="690">
        <v>23</v>
      </c>
      <c r="G447" s="690">
        <v>25</v>
      </c>
      <c r="H447" s="690">
        <v>30</v>
      </c>
      <c r="I447" s="690">
        <v>50</v>
      </c>
      <c r="J447" s="690">
        <v>65</v>
      </c>
      <c r="K447" s="690">
        <v>80</v>
      </c>
      <c r="L447" s="690">
        <v>100</v>
      </c>
      <c r="M447" s="692"/>
    </row>
    <row r="448" spans="1:13" ht="47.25" x14ac:dyDescent="0.25">
      <c r="A448" s="690" t="s">
        <v>178</v>
      </c>
      <c r="B448" s="478" t="s">
        <v>179</v>
      </c>
      <c r="C448" s="690">
        <v>0</v>
      </c>
      <c r="D448" s="690">
        <v>0</v>
      </c>
      <c r="E448" s="690"/>
      <c r="F448" s="690">
        <v>23</v>
      </c>
      <c r="G448" s="690">
        <v>33</v>
      </c>
      <c r="H448" s="690">
        <v>40</v>
      </c>
      <c r="I448" s="690">
        <v>45</v>
      </c>
      <c r="J448" s="690">
        <v>50</v>
      </c>
      <c r="K448" s="690">
        <v>55</v>
      </c>
      <c r="L448" s="690">
        <v>60</v>
      </c>
      <c r="M448" s="692"/>
    </row>
    <row r="449" spans="1:13" ht="31.5" x14ac:dyDescent="0.25">
      <c r="A449" s="690" t="s">
        <v>180</v>
      </c>
      <c r="B449" s="478" t="s">
        <v>181</v>
      </c>
      <c r="C449" s="690">
        <v>0</v>
      </c>
      <c r="D449" s="690">
        <v>1</v>
      </c>
      <c r="E449" s="690"/>
      <c r="F449" s="690">
        <v>2</v>
      </c>
      <c r="G449" s="690">
        <v>3</v>
      </c>
      <c r="H449" s="690">
        <v>4</v>
      </c>
      <c r="I449" s="690">
        <v>5</v>
      </c>
      <c r="J449" s="690">
        <v>6</v>
      </c>
      <c r="K449" s="690">
        <v>7</v>
      </c>
      <c r="L449" s="690">
        <v>8</v>
      </c>
      <c r="M449" s="692"/>
    </row>
    <row r="450" spans="1:13" ht="31.5" x14ac:dyDescent="0.25">
      <c r="A450" s="690" t="s">
        <v>182</v>
      </c>
      <c r="B450" s="327" t="s">
        <v>183</v>
      </c>
      <c r="C450" s="690">
        <v>0</v>
      </c>
      <c r="D450" s="690">
        <v>0</v>
      </c>
      <c r="E450" s="690"/>
      <c r="F450" s="690">
        <v>1</v>
      </c>
      <c r="G450" s="690">
        <v>2</v>
      </c>
      <c r="H450" s="690">
        <v>3</v>
      </c>
      <c r="I450" s="690">
        <v>4</v>
      </c>
      <c r="J450" s="690">
        <v>5</v>
      </c>
      <c r="K450" s="690">
        <v>6</v>
      </c>
      <c r="L450" s="690">
        <v>7</v>
      </c>
      <c r="M450" s="692"/>
    </row>
    <row r="451" spans="1:13" x14ac:dyDescent="0.25">
      <c r="A451" s="866" t="s">
        <v>7</v>
      </c>
      <c r="B451" s="866"/>
      <c r="C451" s="866"/>
      <c r="D451" s="866"/>
      <c r="E451" s="866"/>
      <c r="F451" s="866"/>
      <c r="G451" s="866"/>
      <c r="H451" s="866"/>
      <c r="I451" s="866"/>
      <c r="J451" s="866"/>
      <c r="K451" s="866"/>
      <c r="L451" s="866"/>
      <c r="M451" s="692"/>
    </row>
    <row r="452" spans="1:13" ht="141.75" x14ac:dyDescent="0.25">
      <c r="A452" s="690" t="s">
        <v>26</v>
      </c>
      <c r="B452" s="25" t="s">
        <v>56</v>
      </c>
      <c r="C452" s="690">
        <v>6.9</v>
      </c>
      <c r="D452" s="690">
        <v>6.9</v>
      </c>
      <c r="E452" s="690" t="s">
        <v>184</v>
      </c>
      <c r="F452" s="690">
        <v>6.9</v>
      </c>
      <c r="G452" s="690">
        <v>6.9</v>
      </c>
      <c r="H452" s="690">
        <v>6.9</v>
      </c>
      <c r="I452" s="690">
        <v>6.9</v>
      </c>
      <c r="J452" s="690">
        <v>6.9</v>
      </c>
      <c r="K452" s="690">
        <v>6.9</v>
      </c>
      <c r="L452" s="690">
        <v>6.9</v>
      </c>
      <c r="M452" s="692" t="s">
        <v>693</v>
      </c>
    </row>
    <row r="453" spans="1:13" ht="63" x14ac:dyDescent="0.25">
      <c r="A453" s="690" t="s">
        <v>27</v>
      </c>
      <c r="B453" s="25" t="s">
        <v>58</v>
      </c>
      <c r="C453" s="690">
        <v>2.4</v>
      </c>
      <c r="D453" s="690">
        <v>1.9</v>
      </c>
      <c r="E453" s="690" t="s">
        <v>185</v>
      </c>
      <c r="F453" s="690">
        <v>1.8</v>
      </c>
      <c r="G453" s="690">
        <v>1.8</v>
      </c>
      <c r="H453" s="690">
        <v>1.8</v>
      </c>
      <c r="I453" s="690">
        <v>1.8</v>
      </c>
      <c r="J453" s="690">
        <v>1.8</v>
      </c>
      <c r="K453" s="690">
        <v>1.8</v>
      </c>
      <c r="L453" s="690">
        <v>1.8</v>
      </c>
      <c r="M453" s="125" t="s">
        <v>693</v>
      </c>
    </row>
    <row r="454" spans="1:13" x14ac:dyDescent="0.25">
      <c r="A454" s="690" t="s">
        <v>28</v>
      </c>
      <c r="B454" s="25" t="s">
        <v>57</v>
      </c>
      <c r="C454" s="690" t="s">
        <v>84</v>
      </c>
      <c r="D454" s="690" t="s">
        <v>84</v>
      </c>
      <c r="E454" s="690"/>
      <c r="F454" s="690"/>
      <c r="G454" s="690"/>
      <c r="H454" s="690"/>
      <c r="I454" s="690"/>
      <c r="J454" s="690"/>
      <c r="K454" s="690"/>
      <c r="L454" s="690"/>
      <c r="M454" s="125" t="s">
        <v>704</v>
      </c>
    </row>
    <row r="455" spans="1:13" ht="31.5" x14ac:dyDescent="0.25">
      <c r="A455" s="690" t="s">
        <v>29</v>
      </c>
      <c r="B455" s="25" t="s">
        <v>186</v>
      </c>
      <c r="C455" s="690"/>
      <c r="D455" s="93">
        <v>0.01</v>
      </c>
      <c r="E455" s="690"/>
      <c r="F455" s="93">
        <v>0.04</v>
      </c>
      <c r="G455" s="93">
        <v>0.09</v>
      </c>
      <c r="H455" s="93">
        <v>0.14000000000000001</v>
      </c>
      <c r="I455" s="93">
        <v>0.18</v>
      </c>
      <c r="J455" s="93">
        <v>0.2</v>
      </c>
      <c r="K455" s="93">
        <v>0.26</v>
      </c>
      <c r="L455" s="93">
        <v>0.3</v>
      </c>
      <c r="M455" s="692"/>
    </row>
    <row r="456" spans="1:13" x14ac:dyDescent="0.25">
      <c r="A456" s="866" t="s">
        <v>8</v>
      </c>
      <c r="B456" s="866"/>
      <c r="C456" s="866"/>
      <c r="D456" s="866"/>
      <c r="E456" s="866"/>
      <c r="F456" s="866"/>
      <c r="G456" s="866"/>
      <c r="H456" s="866"/>
      <c r="I456" s="866"/>
      <c r="J456" s="866"/>
      <c r="K456" s="866"/>
      <c r="L456" s="866"/>
      <c r="M456" s="692"/>
    </row>
    <row r="457" spans="1:13" ht="31.5" x14ac:dyDescent="0.25">
      <c r="A457" s="690" t="s">
        <v>26</v>
      </c>
      <c r="B457" s="478" t="s">
        <v>100</v>
      </c>
      <c r="C457" s="690"/>
      <c r="D457" s="690"/>
      <c r="E457" s="690"/>
      <c r="F457" s="690"/>
      <c r="G457" s="690"/>
      <c r="H457" s="690"/>
      <c r="I457" s="690"/>
      <c r="J457" s="690"/>
      <c r="K457" s="690"/>
      <c r="L457" s="690"/>
      <c r="M457" s="692"/>
    </row>
    <row r="458" spans="1:13" x14ac:dyDescent="0.25">
      <c r="A458" s="690" t="s">
        <v>27</v>
      </c>
      <c r="B458" s="478" t="s">
        <v>60</v>
      </c>
      <c r="C458" s="868" t="s">
        <v>187</v>
      </c>
      <c r="D458" s="868"/>
      <c r="E458" s="868"/>
      <c r="F458" s="868"/>
      <c r="G458" s="868"/>
      <c r="H458" s="868"/>
      <c r="I458" s="868"/>
      <c r="J458" s="868"/>
      <c r="K458" s="868"/>
      <c r="L458" s="868"/>
      <c r="M458" s="692"/>
    </row>
    <row r="459" spans="1:13" x14ac:dyDescent="0.25">
      <c r="A459" s="866" t="s">
        <v>9</v>
      </c>
      <c r="B459" s="866"/>
      <c r="C459" s="866"/>
      <c r="D459" s="866"/>
      <c r="E459" s="866"/>
      <c r="F459" s="866"/>
      <c r="G459" s="866"/>
      <c r="H459" s="866"/>
      <c r="I459" s="866"/>
      <c r="J459" s="866"/>
      <c r="K459" s="866"/>
      <c r="L459" s="866"/>
      <c r="M459" s="692"/>
    </row>
    <row r="460" spans="1:13" ht="47.25" x14ac:dyDescent="0.25">
      <c r="A460" s="690" t="s">
        <v>26</v>
      </c>
      <c r="B460" s="692" t="s">
        <v>61</v>
      </c>
      <c r="C460" s="690">
        <v>65.5</v>
      </c>
      <c r="D460" s="690">
        <v>70.540000000000006</v>
      </c>
      <c r="E460" s="690" t="s">
        <v>40</v>
      </c>
      <c r="F460" s="690">
        <f>D460+2</f>
        <v>72.540000000000006</v>
      </c>
      <c r="G460" s="690">
        <f>F460+2.5</f>
        <v>75.040000000000006</v>
      </c>
      <c r="H460" s="690">
        <f t="shared" ref="H460:L460" si="1">G460+2</f>
        <v>77.040000000000006</v>
      </c>
      <c r="I460" s="690">
        <f t="shared" si="1"/>
        <v>79.040000000000006</v>
      </c>
      <c r="J460" s="690">
        <f t="shared" si="1"/>
        <v>81.040000000000006</v>
      </c>
      <c r="K460" s="690">
        <f t="shared" si="1"/>
        <v>83.04</v>
      </c>
      <c r="L460" s="690">
        <f t="shared" si="1"/>
        <v>85.04</v>
      </c>
      <c r="M460" s="692"/>
    </row>
    <row r="461" spans="1:13" ht="31.5" x14ac:dyDescent="0.25">
      <c r="A461" s="690" t="s">
        <v>27</v>
      </c>
      <c r="B461" s="25" t="s">
        <v>62</v>
      </c>
      <c r="C461" s="690">
        <v>0</v>
      </c>
      <c r="D461" s="690">
        <v>0</v>
      </c>
      <c r="E461" s="690" t="s">
        <v>41</v>
      </c>
      <c r="F461" s="690">
        <v>0</v>
      </c>
      <c r="G461" s="690">
        <v>0</v>
      </c>
      <c r="H461" s="690">
        <v>0</v>
      </c>
      <c r="I461" s="690">
        <v>0</v>
      </c>
      <c r="J461" s="690">
        <v>0</v>
      </c>
      <c r="K461" s="690">
        <v>0</v>
      </c>
      <c r="L461" s="690">
        <v>0</v>
      </c>
      <c r="M461" s="692"/>
    </row>
    <row r="462" spans="1:13" ht="47.25" x14ac:dyDescent="0.25">
      <c r="A462" s="690" t="s">
        <v>28</v>
      </c>
      <c r="B462" s="25" t="s">
        <v>63</v>
      </c>
      <c r="C462" s="690">
        <v>3</v>
      </c>
      <c r="D462" s="690">
        <v>3</v>
      </c>
      <c r="E462" s="690" t="s">
        <v>42</v>
      </c>
      <c r="F462" s="690">
        <v>3</v>
      </c>
      <c r="G462" s="690">
        <v>3</v>
      </c>
      <c r="H462" s="690">
        <v>2</v>
      </c>
      <c r="I462" s="690">
        <v>2</v>
      </c>
      <c r="J462" s="690">
        <v>2</v>
      </c>
      <c r="K462" s="690">
        <v>1</v>
      </c>
      <c r="L462" s="690">
        <v>1</v>
      </c>
      <c r="M462" s="692"/>
    </row>
    <row r="463" spans="1:13" ht="31.5" x14ac:dyDescent="0.25">
      <c r="A463" s="690" t="s">
        <v>29</v>
      </c>
      <c r="B463" s="25" t="s">
        <v>43</v>
      </c>
      <c r="C463" s="690">
        <v>21.1</v>
      </c>
      <c r="D463" s="690">
        <v>24.73</v>
      </c>
      <c r="E463" s="690">
        <v>4</v>
      </c>
      <c r="F463" s="690">
        <v>23.6</v>
      </c>
      <c r="G463" s="690">
        <v>20.7</v>
      </c>
      <c r="H463" s="690">
        <v>18.5</v>
      </c>
      <c r="I463" s="690">
        <v>16.3</v>
      </c>
      <c r="J463" s="690">
        <v>12.8</v>
      </c>
      <c r="K463" s="690">
        <v>9.6999999999999993</v>
      </c>
      <c r="L463" s="690">
        <v>4</v>
      </c>
      <c r="M463" s="692"/>
    </row>
    <row r="464" spans="1:13" ht="31.5" x14ac:dyDescent="0.25">
      <c r="A464" s="690" t="s">
        <v>30</v>
      </c>
      <c r="B464" s="25" t="s">
        <v>64</v>
      </c>
      <c r="C464" s="690">
        <v>65.5</v>
      </c>
      <c r="D464" s="690">
        <v>70.540000000000006</v>
      </c>
      <c r="E464" s="690">
        <v>85</v>
      </c>
      <c r="F464" s="690">
        <f>D464+2</f>
        <v>72.540000000000006</v>
      </c>
      <c r="G464" s="690">
        <f>F464+2.5</f>
        <v>75.040000000000006</v>
      </c>
      <c r="H464" s="690">
        <f t="shared" ref="H464:L464" si="2">G464+2</f>
        <v>77.040000000000006</v>
      </c>
      <c r="I464" s="690">
        <f t="shared" si="2"/>
        <v>79.040000000000006</v>
      </c>
      <c r="J464" s="690">
        <f t="shared" si="2"/>
        <v>81.040000000000006</v>
      </c>
      <c r="K464" s="690">
        <f t="shared" si="2"/>
        <v>83.04</v>
      </c>
      <c r="L464" s="690">
        <f t="shared" si="2"/>
        <v>85.04</v>
      </c>
      <c r="M464" s="692"/>
    </row>
    <row r="465" spans="1:13" x14ac:dyDescent="0.25">
      <c r="A465" s="866" t="s">
        <v>10</v>
      </c>
      <c r="B465" s="866"/>
      <c r="C465" s="866"/>
      <c r="D465" s="866"/>
      <c r="E465" s="866"/>
      <c r="F465" s="866"/>
      <c r="G465" s="866"/>
      <c r="H465" s="866"/>
      <c r="I465" s="866"/>
      <c r="J465" s="866"/>
      <c r="K465" s="866"/>
      <c r="L465" s="866"/>
      <c r="M465" s="692"/>
    </row>
    <row r="466" spans="1:13" ht="31.5" x14ac:dyDescent="0.25">
      <c r="A466" s="690" t="s">
        <v>26</v>
      </c>
      <c r="B466" s="478" t="s">
        <v>65</v>
      </c>
      <c r="C466" s="690">
        <v>0.5</v>
      </c>
      <c r="D466" s="690" t="s">
        <v>84</v>
      </c>
      <c r="E466" s="690" t="s">
        <v>105</v>
      </c>
      <c r="F466" s="690">
        <v>1.5</v>
      </c>
      <c r="G466" s="690">
        <v>2.5</v>
      </c>
      <c r="H466" s="690">
        <v>3</v>
      </c>
      <c r="I466" s="690">
        <v>3.5</v>
      </c>
      <c r="J466" s="690">
        <v>4</v>
      </c>
      <c r="K466" s="690">
        <v>5</v>
      </c>
      <c r="L466" s="690">
        <v>5.0999999999999996</v>
      </c>
      <c r="M466" s="692"/>
    </row>
    <row r="467" spans="1:13" x14ac:dyDescent="0.25">
      <c r="A467" s="866" t="s">
        <v>11</v>
      </c>
      <c r="B467" s="866"/>
      <c r="C467" s="866"/>
      <c r="D467" s="866"/>
      <c r="E467" s="866"/>
      <c r="F467" s="866"/>
      <c r="G467" s="866"/>
      <c r="H467" s="866"/>
      <c r="I467" s="866"/>
      <c r="J467" s="866"/>
      <c r="K467" s="866"/>
      <c r="L467" s="866"/>
      <c r="M467" s="692"/>
    </row>
    <row r="468" spans="1:13" ht="31.5" x14ac:dyDescent="0.25">
      <c r="A468" s="690" t="s">
        <v>26</v>
      </c>
      <c r="B468" s="478" t="s">
        <v>44</v>
      </c>
      <c r="C468" s="690"/>
      <c r="D468" s="690"/>
      <c r="E468" s="690">
        <v>50</v>
      </c>
      <c r="F468" s="690"/>
      <c r="G468" s="690"/>
      <c r="H468" s="690"/>
      <c r="I468" s="690"/>
      <c r="J468" s="690"/>
      <c r="K468" s="690"/>
      <c r="L468" s="690"/>
      <c r="M468" s="692"/>
    </row>
    <row r="469" spans="1:13" x14ac:dyDescent="0.25">
      <c r="A469" s="866" t="s">
        <v>12</v>
      </c>
      <c r="B469" s="866"/>
      <c r="C469" s="866"/>
      <c r="D469" s="866"/>
      <c r="E469" s="866"/>
      <c r="F469" s="866"/>
      <c r="G469" s="866"/>
      <c r="H469" s="866"/>
      <c r="I469" s="866"/>
      <c r="J469" s="866"/>
      <c r="K469" s="866"/>
      <c r="L469" s="866"/>
      <c r="M469" s="692"/>
    </row>
    <row r="470" spans="1:13" x14ac:dyDescent="0.25">
      <c r="A470" s="690"/>
      <c r="B470" s="25"/>
      <c r="C470" s="690"/>
      <c r="D470" s="690"/>
      <c r="E470" s="690"/>
      <c r="F470" s="690"/>
      <c r="G470" s="690"/>
      <c r="H470" s="690"/>
      <c r="I470" s="690"/>
      <c r="J470" s="690"/>
      <c r="K470" s="690"/>
      <c r="L470" s="690"/>
      <c r="M470" s="692"/>
    </row>
    <row r="471" spans="1:13" x14ac:dyDescent="0.25">
      <c r="A471" s="866" t="s">
        <v>13</v>
      </c>
      <c r="B471" s="866"/>
      <c r="C471" s="866"/>
      <c r="D471" s="866"/>
      <c r="E471" s="866"/>
      <c r="F471" s="866"/>
      <c r="G471" s="866"/>
      <c r="H471" s="866"/>
      <c r="I471" s="866"/>
      <c r="J471" s="866"/>
      <c r="K471" s="866"/>
      <c r="L471" s="866"/>
      <c r="M471" s="692"/>
    </row>
    <row r="472" spans="1:13" ht="47.25" x14ac:dyDescent="0.25">
      <c r="A472" s="690" t="s">
        <v>26</v>
      </c>
      <c r="B472" s="25" t="s">
        <v>66</v>
      </c>
      <c r="C472" s="690">
        <v>80</v>
      </c>
      <c r="D472" s="690">
        <v>76</v>
      </c>
      <c r="E472" s="690">
        <v>90</v>
      </c>
      <c r="F472" s="690">
        <v>76</v>
      </c>
      <c r="G472" s="690">
        <v>79</v>
      </c>
      <c r="H472" s="690">
        <v>81</v>
      </c>
      <c r="I472" s="690">
        <v>83</v>
      </c>
      <c r="J472" s="690">
        <v>84</v>
      </c>
      <c r="K472" s="690">
        <v>86</v>
      </c>
      <c r="L472" s="690">
        <v>90</v>
      </c>
      <c r="M472" s="692"/>
    </row>
    <row r="473" spans="1:13" ht="31.5" x14ac:dyDescent="0.25">
      <c r="A473" s="690" t="s">
        <v>27</v>
      </c>
      <c r="B473" s="25" t="s">
        <v>79</v>
      </c>
      <c r="C473" s="690">
        <v>0</v>
      </c>
      <c r="D473" s="690">
        <v>0</v>
      </c>
      <c r="E473" s="690">
        <v>3</v>
      </c>
      <c r="F473" s="690">
        <v>0</v>
      </c>
      <c r="G473" s="690">
        <v>0</v>
      </c>
      <c r="H473" s="690">
        <v>0</v>
      </c>
      <c r="I473" s="690">
        <v>0</v>
      </c>
      <c r="J473" s="690">
        <v>0</v>
      </c>
      <c r="K473" s="690">
        <v>1</v>
      </c>
      <c r="L473" s="690">
        <v>2</v>
      </c>
      <c r="M473" s="692"/>
    </row>
    <row r="474" spans="1:13" ht="63" x14ac:dyDescent="0.25">
      <c r="A474" s="690" t="s">
        <v>28</v>
      </c>
      <c r="B474" s="478" t="s">
        <v>81</v>
      </c>
      <c r="C474" s="690">
        <v>0</v>
      </c>
      <c r="D474" s="690">
        <v>0</v>
      </c>
      <c r="E474" s="690">
        <v>1</v>
      </c>
      <c r="F474" s="690">
        <v>0</v>
      </c>
      <c r="G474" s="690">
        <v>0</v>
      </c>
      <c r="H474" s="690">
        <v>0</v>
      </c>
      <c r="I474" s="690">
        <v>0</v>
      </c>
      <c r="J474" s="690">
        <v>0</v>
      </c>
      <c r="K474" s="690">
        <v>0</v>
      </c>
      <c r="L474" s="690">
        <v>1</v>
      </c>
      <c r="M474" s="692"/>
    </row>
    <row r="475" spans="1:13" x14ac:dyDescent="0.25">
      <c r="A475" s="690" t="s">
        <v>29</v>
      </c>
      <c r="B475" s="478" t="s">
        <v>45</v>
      </c>
      <c r="C475" s="690">
        <v>0</v>
      </c>
      <c r="D475" s="690">
        <v>0</v>
      </c>
      <c r="E475" s="690">
        <v>4</v>
      </c>
      <c r="F475" s="690">
        <v>2</v>
      </c>
      <c r="G475" s="690">
        <v>2</v>
      </c>
      <c r="H475" s="690">
        <v>0</v>
      </c>
      <c r="I475" s="690">
        <v>0</v>
      </c>
      <c r="J475" s="690">
        <v>0</v>
      </c>
      <c r="K475" s="690">
        <v>0</v>
      </c>
      <c r="L475" s="690">
        <v>0</v>
      </c>
      <c r="M475" s="692"/>
    </row>
    <row r="476" spans="1:13" ht="47.25" x14ac:dyDescent="0.25">
      <c r="A476" s="690" t="s">
        <v>30</v>
      </c>
      <c r="B476" s="478" t="s">
        <v>80</v>
      </c>
      <c r="C476" s="690">
        <v>0</v>
      </c>
      <c r="D476" s="690">
        <v>0</v>
      </c>
      <c r="E476" s="690">
        <v>0</v>
      </c>
      <c r="F476" s="690">
        <v>0</v>
      </c>
      <c r="G476" s="690">
        <v>0</v>
      </c>
      <c r="H476" s="690">
        <v>0</v>
      </c>
      <c r="I476" s="690">
        <v>0</v>
      </c>
      <c r="J476" s="690">
        <v>0</v>
      </c>
      <c r="K476" s="690">
        <v>0</v>
      </c>
      <c r="L476" s="690">
        <v>0</v>
      </c>
      <c r="M476" s="692"/>
    </row>
    <row r="477" spans="1:13" x14ac:dyDescent="0.25">
      <c r="A477" s="866" t="s">
        <v>23</v>
      </c>
      <c r="B477" s="866"/>
      <c r="C477" s="866"/>
      <c r="D477" s="866"/>
      <c r="E477" s="866"/>
      <c r="F477" s="866"/>
      <c r="G477" s="866"/>
      <c r="H477" s="866"/>
      <c r="I477" s="866"/>
      <c r="J477" s="866"/>
      <c r="K477" s="866"/>
      <c r="L477" s="866"/>
      <c r="M477" s="692"/>
    </row>
    <row r="478" spans="1:13" ht="31.5" x14ac:dyDescent="0.25">
      <c r="A478" s="690" t="s">
        <v>26</v>
      </c>
      <c r="B478" s="478" t="s">
        <v>67</v>
      </c>
      <c r="C478" s="690">
        <v>19826</v>
      </c>
      <c r="D478" s="690">
        <v>19057</v>
      </c>
      <c r="E478" s="690">
        <v>25000000</v>
      </c>
      <c r="F478" s="690">
        <v>19232</v>
      </c>
      <c r="G478" s="690">
        <v>19407</v>
      </c>
      <c r="H478" s="690">
        <v>19582</v>
      </c>
      <c r="I478" s="690">
        <v>19757</v>
      </c>
      <c r="J478" s="690">
        <v>19932</v>
      </c>
      <c r="K478" s="690">
        <v>20107</v>
      </c>
      <c r="L478" s="690">
        <v>20282</v>
      </c>
      <c r="M478" s="692"/>
    </row>
    <row r="479" spans="1:13" ht="47.25" x14ac:dyDescent="0.25">
      <c r="A479" s="690" t="s">
        <v>27</v>
      </c>
      <c r="B479" s="478" t="s">
        <v>68</v>
      </c>
      <c r="C479" s="690">
        <v>3</v>
      </c>
      <c r="D479" s="690">
        <v>2</v>
      </c>
      <c r="E479" s="690"/>
      <c r="F479" s="690">
        <v>2</v>
      </c>
      <c r="G479" s="690">
        <v>2</v>
      </c>
      <c r="H479" s="690">
        <v>3</v>
      </c>
      <c r="I479" s="690">
        <v>3</v>
      </c>
      <c r="J479" s="690">
        <v>4</v>
      </c>
      <c r="K479" s="690">
        <v>4</v>
      </c>
      <c r="L479" s="690">
        <v>4</v>
      </c>
      <c r="M479" s="692"/>
    </row>
    <row r="480" spans="1:13" ht="47.25" x14ac:dyDescent="0.25">
      <c r="A480" s="690" t="s">
        <v>28</v>
      </c>
      <c r="B480" s="478" t="s">
        <v>69</v>
      </c>
      <c r="C480" s="690">
        <v>22.9</v>
      </c>
      <c r="D480" s="690">
        <v>25.6</v>
      </c>
      <c r="E480" s="690">
        <v>10</v>
      </c>
      <c r="F480" s="690">
        <v>20.3</v>
      </c>
      <c r="G480" s="690">
        <v>21.4</v>
      </c>
      <c r="H480" s="690">
        <v>22.3</v>
      </c>
      <c r="I480" s="690">
        <v>23.9</v>
      </c>
      <c r="J480" s="690">
        <v>25.5</v>
      </c>
      <c r="K480" s="690">
        <v>27.6</v>
      </c>
      <c r="L480" s="690">
        <v>29.7</v>
      </c>
      <c r="M480" s="692"/>
    </row>
    <row r="481" spans="1:13" ht="157.5" x14ac:dyDescent="0.25">
      <c r="A481" s="690" t="s">
        <v>29</v>
      </c>
      <c r="B481" s="478" t="s">
        <v>188</v>
      </c>
      <c r="C481" s="690">
        <v>79.900000000000006</v>
      </c>
      <c r="D481" s="348">
        <v>15.9</v>
      </c>
      <c r="E481" s="690" t="s">
        <v>189</v>
      </c>
      <c r="F481" s="694">
        <v>80</v>
      </c>
      <c r="G481" s="694">
        <v>100</v>
      </c>
      <c r="H481" s="694">
        <v>105</v>
      </c>
      <c r="I481" s="694">
        <v>110</v>
      </c>
      <c r="J481" s="694">
        <v>115</v>
      </c>
      <c r="K481" s="694">
        <v>120</v>
      </c>
      <c r="L481" s="694">
        <v>125</v>
      </c>
      <c r="M481" s="692"/>
    </row>
    <row r="482" spans="1:13" ht="63" x14ac:dyDescent="0.25">
      <c r="A482" s="690" t="s">
        <v>30</v>
      </c>
      <c r="B482" s="692" t="s">
        <v>190</v>
      </c>
      <c r="C482" s="694">
        <v>6</v>
      </c>
      <c r="D482" s="690">
        <v>39.200000000000003</v>
      </c>
      <c r="E482" s="690"/>
      <c r="F482" s="694">
        <v>100</v>
      </c>
      <c r="G482" s="694">
        <v>105</v>
      </c>
      <c r="H482" s="694">
        <v>110</v>
      </c>
      <c r="I482" s="694">
        <v>115</v>
      </c>
      <c r="J482" s="694">
        <v>117</v>
      </c>
      <c r="K482" s="694">
        <v>118</v>
      </c>
      <c r="L482" s="694">
        <v>120</v>
      </c>
      <c r="M482" s="692"/>
    </row>
    <row r="483" spans="1:13" ht="63" x14ac:dyDescent="0.25">
      <c r="A483" s="690" t="s">
        <v>31</v>
      </c>
      <c r="B483" s="114" t="s">
        <v>191</v>
      </c>
      <c r="C483" s="690">
        <v>34</v>
      </c>
      <c r="D483" s="690">
        <v>34</v>
      </c>
      <c r="E483" s="690" t="s">
        <v>192</v>
      </c>
      <c r="F483" s="690">
        <v>34</v>
      </c>
      <c r="G483" s="690">
        <v>35</v>
      </c>
      <c r="H483" s="690">
        <v>36</v>
      </c>
      <c r="I483" s="690">
        <v>37</v>
      </c>
      <c r="J483" s="690">
        <v>38</v>
      </c>
      <c r="K483" s="690">
        <v>39</v>
      </c>
      <c r="L483" s="690">
        <v>40</v>
      </c>
      <c r="M483" s="692"/>
    </row>
    <row r="484" spans="1:13" x14ac:dyDescent="0.25">
      <c r="A484" s="866" t="s">
        <v>14</v>
      </c>
      <c r="B484" s="866"/>
      <c r="C484" s="866"/>
      <c r="D484" s="866"/>
      <c r="E484" s="866"/>
      <c r="F484" s="866"/>
      <c r="G484" s="866"/>
      <c r="H484" s="866"/>
      <c r="I484" s="866"/>
      <c r="J484" s="866"/>
      <c r="K484" s="866"/>
      <c r="L484" s="866"/>
      <c r="M484" s="692"/>
    </row>
    <row r="485" spans="1:13" ht="31.5" x14ac:dyDescent="0.25">
      <c r="A485" s="221" t="s">
        <v>26</v>
      </c>
      <c r="B485" s="166" t="s">
        <v>654</v>
      </c>
      <c r="C485" s="221">
        <v>77.3</v>
      </c>
      <c r="D485" s="221">
        <v>103</v>
      </c>
      <c r="E485" s="661"/>
      <c r="F485" s="221">
        <v>106.6</v>
      </c>
      <c r="G485" s="221">
        <v>107.6</v>
      </c>
      <c r="H485" s="221">
        <v>109.6</v>
      </c>
      <c r="I485" s="221">
        <v>112</v>
      </c>
      <c r="J485" s="221">
        <v>113.9</v>
      </c>
      <c r="K485" s="221">
        <v>116.2</v>
      </c>
      <c r="L485" s="221">
        <v>118.2</v>
      </c>
      <c r="M485" s="692"/>
    </row>
    <row r="486" spans="1:13" x14ac:dyDescent="0.25">
      <c r="A486" s="221" t="s">
        <v>27</v>
      </c>
      <c r="B486" s="166" t="s">
        <v>655</v>
      </c>
      <c r="C486" s="221">
        <v>0.05</v>
      </c>
      <c r="D486" s="221">
        <v>0.02</v>
      </c>
      <c r="E486" s="661"/>
      <c r="F486" s="221">
        <v>2.2999999999999998</v>
      </c>
      <c r="G486" s="221">
        <v>2.2999999999999998</v>
      </c>
      <c r="H486" s="221">
        <v>2.2999999999999998</v>
      </c>
      <c r="I486" s="221">
        <v>2.5</v>
      </c>
      <c r="J486" s="221">
        <v>2.5</v>
      </c>
      <c r="K486" s="221">
        <v>2.7</v>
      </c>
      <c r="L486" s="221">
        <v>2.7</v>
      </c>
      <c r="M486" s="692"/>
    </row>
    <row r="487" spans="1:13" x14ac:dyDescent="0.25">
      <c r="A487" s="221" t="s">
        <v>28</v>
      </c>
      <c r="B487" s="166" t="s">
        <v>72</v>
      </c>
      <c r="C487" s="221">
        <f>-D487</f>
        <v>0</v>
      </c>
      <c r="D487" s="221">
        <v>0</v>
      </c>
      <c r="E487" s="221"/>
      <c r="F487" s="221">
        <v>0</v>
      </c>
      <c r="G487" s="221">
        <v>0</v>
      </c>
      <c r="H487" s="221">
        <v>0</v>
      </c>
      <c r="I487" s="221">
        <v>0</v>
      </c>
      <c r="J487" s="221">
        <v>0</v>
      </c>
      <c r="K487" s="221">
        <v>0</v>
      </c>
      <c r="L487" s="221">
        <v>0</v>
      </c>
      <c r="M487" s="692"/>
    </row>
    <row r="488" spans="1:13" x14ac:dyDescent="0.25">
      <c r="A488" s="221" t="s">
        <v>29</v>
      </c>
      <c r="B488" s="166" t="s">
        <v>73</v>
      </c>
      <c r="C488" s="221">
        <v>0.5</v>
      </c>
      <c r="D488" s="221">
        <v>0.3</v>
      </c>
      <c r="E488" s="661"/>
      <c r="F488" s="221">
        <v>0.3</v>
      </c>
      <c r="G488" s="221">
        <v>0.4</v>
      </c>
      <c r="H488" s="221">
        <v>0.4</v>
      </c>
      <c r="I488" s="221">
        <v>0.6</v>
      </c>
      <c r="J488" s="221">
        <v>0.6</v>
      </c>
      <c r="K488" s="221">
        <v>0.7</v>
      </c>
      <c r="L488" s="221">
        <v>0.7</v>
      </c>
      <c r="M488" s="692"/>
    </row>
    <row r="489" spans="1:13" ht="26.25" customHeight="1" x14ac:dyDescent="0.25">
      <c r="A489" s="870" t="s">
        <v>446</v>
      </c>
      <c r="B489" s="870"/>
      <c r="C489" s="870"/>
      <c r="D489" s="870"/>
      <c r="E489" s="870"/>
      <c r="F489" s="870"/>
      <c r="G489" s="870"/>
      <c r="H489" s="870"/>
      <c r="I489" s="870"/>
      <c r="J489" s="870"/>
      <c r="K489" s="870"/>
      <c r="L489" s="870"/>
      <c r="M489" s="692"/>
    </row>
    <row r="490" spans="1:13" x14ac:dyDescent="0.25">
      <c r="A490" s="866" t="s">
        <v>3</v>
      </c>
      <c r="B490" s="866"/>
      <c r="C490" s="866"/>
      <c r="D490" s="866"/>
      <c r="E490" s="866"/>
      <c r="F490" s="866"/>
      <c r="G490" s="866"/>
      <c r="H490" s="866"/>
      <c r="I490" s="866"/>
      <c r="J490" s="866"/>
      <c r="K490" s="866"/>
      <c r="L490" s="866"/>
      <c r="M490" s="692"/>
    </row>
    <row r="491" spans="1:13" s="176" customFormat="1" x14ac:dyDescent="0.25">
      <c r="A491" s="690" t="s">
        <v>26</v>
      </c>
      <c r="B491" s="25" t="s">
        <v>795</v>
      </c>
      <c r="C491" s="690">
        <v>487318</v>
      </c>
      <c r="D491" s="690">
        <v>488763</v>
      </c>
      <c r="E491" s="690"/>
      <c r="F491" s="690">
        <v>487000</v>
      </c>
      <c r="G491" s="690">
        <v>487000</v>
      </c>
      <c r="H491" s="690">
        <v>487000</v>
      </c>
      <c r="I491" s="871" t="s">
        <v>346</v>
      </c>
      <c r="J491" s="871"/>
      <c r="K491" s="871"/>
      <c r="L491" s="871"/>
      <c r="M491" s="692"/>
    </row>
    <row r="492" spans="1:13" s="176" customFormat="1" x14ac:dyDescent="0.25">
      <c r="A492" s="690" t="s">
        <v>27</v>
      </c>
      <c r="B492" s="25" t="s">
        <v>77</v>
      </c>
      <c r="C492" s="690">
        <v>68.66</v>
      </c>
      <c r="D492" s="690">
        <v>70.19</v>
      </c>
      <c r="E492" s="690">
        <v>78</v>
      </c>
      <c r="F492" s="690">
        <v>70.2</v>
      </c>
      <c r="G492" s="690">
        <v>71.2</v>
      </c>
      <c r="H492" s="690">
        <v>72.2</v>
      </c>
      <c r="I492" s="868" t="s">
        <v>348</v>
      </c>
      <c r="J492" s="868"/>
      <c r="K492" s="868"/>
      <c r="L492" s="868"/>
      <c r="M492" s="692"/>
    </row>
    <row r="493" spans="1:13" s="176" customFormat="1" ht="47.25" x14ac:dyDescent="0.25">
      <c r="A493" s="690" t="s">
        <v>28</v>
      </c>
      <c r="B493" s="25" t="s">
        <v>51</v>
      </c>
      <c r="C493" s="690">
        <v>9.9</v>
      </c>
      <c r="D493" s="690">
        <v>9.8000000000000007</v>
      </c>
      <c r="E493" s="690">
        <v>6.6</v>
      </c>
      <c r="F493" s="690">
        <v>8.6999999999999993</v>
      </c>
      <c r="G493" s="690">
        <v>8.3000000000000007</v>
      </c>
      <c r="H493" s="690">
        <v>7.9</v>
      </c>
      <c r="I493" s="868" t="s">
        <v>350</v>
      </c>
      <c r="J493" s="868"/>
      <c r="K493" s="868"/>
      <c r="L493" s="868"/>
      <c r="M493" s="692"/>
    </row>
    <row r="494" spans="1:13" s="176" customFormat="1" x14ac:dyDescent="0.25">
      <c r="A494" s="690" t="s">
        <v>29</v>
      </c>
      <c r="B494" s="25" t="s">
        <v>48</v>
      </c>
      <c r="C494" s="690">
        <v>1781</v>
      </c>
      <c r="D494" s="690">
        <v>2048</v>
      </c>
      <c r="E494" s="690"/>
      <c r="F494" s="690">
        <v>2355</v>
      </c>
      <c r="G494" s="690">
        <v>2708</v>
      </c>
      <c r="H494" s="690">
        <v>3114</v>
      </c>
      <c r="I494" s="690">
        <v>3270</v>
      </c>
      <c r="J494" s="690">
        <v>3761</v>
      </c>
      <c r="K494" s="690">
        <v>4249</v>
      </c>
      <c r="L494" s="690">
        <v>4758</v>
      </c>
      <c r="M494" s="692"/>
    </row>
    <row r="495" spans="1:13" s="176" customFormat="1" x14ac:dyDescent="0.25">
      <c r="A495" s="690" t="s">
        <v>30</v>
      </c>
      <c r="B495" s="25" t="s">
        <v>78</v>
      </c>
      <c r="C495" s="690"/>
      <c r="D495" s="690"/>
      <c r="E495" s="690">
        <v>67</v>
      </c>
      <c r="F495" s="690"/>
      <c r="G495" s="690">
        <v>64.5</v>
      </c>
      <c r="H495" s="690">
        <v>65</v>
      </c>
      <c r="I495" s="690">
        <v>65.5</v>
      </c>
      <c r="J495" s="690">
        <v>66</v>
      </c>
      <c r="K495" s="690">
        <v>66.5</v>
      </c>
      <c r="L495" s="690">
        <v>67</v>
      </c>
      <c r="M495" s="692"/>
    </row>
    <row r="496" spans="1:13" s="176" customFormat="1" x14ac:dyDescent="0.25">
      <c r="A496" s="690" t="s">
        <v>31</v>
      </c>
      <c r="B496" s="25" t="s">
        <v>32</v>
      </c>
      <c r="C496" s="690">
        <v>2.1560000000000001</v>
      </c>
      <c r="D496" s="690">
        <v>2.0289999999999999</v>
      </c>
      <c r="E496" s="690">
        <v>1.7</v>
      </c>
      <c r="F496" s="690">
        <v>2.04</v>
      </c>
      <c r="G496" s="690">
        <v>2.06</v>
      </c>
      <c r="H496" s="690">
        <v>2.0750000000000002</v>
      </c>
      <c r="I496" s="868" t="s">
        <v>352</v>
      </c>
      <c r="J496" s="868"/>
      <c r="K496" s="868"/>
      <c r="L496" s="868"/>
      <c r="M496" s="692"/>
    </row>
    <row r="497" spans="1:13" s="176" customFormat="1" x14ac:dyDescent="0.25">
      <c r="A497" s="690" t="s">
        <v>33</v>
      </c>
      <c r="B497" s="25" t="s">
        <v>96</v>
      </c>
      <c r="C497" s="690"/>
      <c r="D497" s="690"/>
      <c r="E497" s="690"/>
      <c r="F497" s="690"/>
      <c r="G497" s="690">
        <v>45</v>
      </c>
      <c r="H497" s="690">
        <v>50</v>
      </c>
      <c r="I497" s="690">
        <v>52</v>
      </c>
      <c r="J497" s="690">
        <v>54</v>
      </c>
      <c r="K497" s="690">
        <v>56</v>
      </c>
      <c r="L497" s="690">
        <v>58</v>
      </c>
      <c r="M497" s="692"/>
    </row>
    <row r="498" spans="1:13" s="176" customFormat="1" ht="31.5" x14ac:dyDescent="0.25">
      <c r="A498" s="690" t="s">
        <v>34</v>
      </c>
      <c r="B498" s="25" t="s">
        <v>52</v>
      </c>
      <c r="C498" s="690">
        <v>39.1</v>
      </c>
      <c r="D498" s="690">
        <v>42.6</v>
      </c>
      <c r="E498" s="690">
        <v>55</v>
      </c>
      <c r="F498" s="690">
        <v>43</v>
      </c>
      <c r="G498" s="690">
        <v>43.5</v>
      </c>
      <c r="H498" s="690">
        <v>47.6</v>
      </c>
      <c r="I498" s="690">
        <v>48.9</v>
      </c>
      <c r="J498" s="690">
        <v>50</v>
      </c>
      <c r="K498" s="690">
        <v>52.5</v>
      </c>
      <c r="L498" s="690">
        <v>55</v>
      </c>
      <c r="M498" s="692"/>
    </row>
    <row r="499" spans="1:13" s="176" customFormat="1" ht="47.25" x14ac:dyDescent="0.25">
      <c r="A499" s="690" t="s">
        <v>170</v>
      </c>
      <c r="B499" s="25" t="s">
        <v>353</v>
      </c>
      <c r="C499" s="690">
        <v>15.9</v>
      </c>
      <c r="D499" s="690">
        <v>20.7</v>
      </c>
      <c r="E499" s="690"/>
      <c r="F499" s="690">
        <v>17</v>
      </c>
      <c r="G499" s="690">
        <v>17.5</v>
      </c>
      <c r="H499" s="690">
        <v>19.5</v>
      </c>
      <c r="I499" s="690">
        <v>21.5</v>
      </c>
      <c r="J499" s="690">
        <v>23.5</v>
      </c>
      <c r="K499" s="690">
        <v>25.5</v>
      </c>
      <c r="L499" s="690">
        <v>27.5</v>
      </c>
      <c r="M499" s="692"/>
    </row>
    <row r="500" spans="1:13" s="176" customFormat="1" ht="31.5" customHeight="1" x14ac:dyDescent="0.25">
      <c r="A500" s="690" t="s">
        <v>172</v>
      </c>
      <c r="B500" s="25" t="s">
        <v>430</v>
      </c>
      <c r="C500" s="690"/>
      <c r="D500" s="690"/>
      <c r="E500" s="690"/>
      <c r="F500" s="690"/>
      <c r="G500" s="690">
        <v>15</v>
      </c>
      <c r="H500" s="690">
        <v>21</v>
      </c>
      <c r="I500" s="690">
        <v>9</v>
      </c>
      <c r="J500" s="690">
        <v>10</v>
      </c>
      <c r="K500" s="690">
        <v>10</v>
      </c>
      <c r="L500" s="690">
        <v>9</v>
      </c>
      <c r="M500" s="692" t="s">
        <v>772</v>
      </c>
    </row>
    <row r="501" spans="1:13" s="176" customFormat="1" ht="31.5" customHeight="1" x14ac:dyDescent="0.25">
      <c r="A501" s="690" t="s">
        <v>174</v>
      </c>
      <c r="B501" s="25" t="s">
        <v>429</v>
      </c>
      <c r="C501" s="690">
        <v>669</v>
      </c>
      <c r="D501" s="163">
        <v>368</v>
      </c>
      <c r="E501" s="690"/>
      <c r="F501" s="690">
        <v>150</v>
      </c>
      <c r="G501" s="690">
        <v>150</v>
      </c>
      <c r="H501" s="690">
        <v>150</v>
      </c>
      <c r="I501" s="690">
        <v>150</v>
      </c>
      <c r="J501" s="690">
        <v>150</v>
      </c>
      <c r="K501" s="690">
        <v>150</v>
      </c>
      <c r="L501" s="690">
        <v>150</v>
      </c>
      <c r="M501" s="692" t="s">
        <v>772</v>
      </c>
    </row>
    <row r="502" spans="1:13" x14ac:dyDescent="0.25">
      <c r="A502" s="866" t="s">
        <v>5</v>
      </c>
      <c r="B502" s="866"/>
      <c r="C502" s="866"/>
      <c r="D502" s="866"/>
      <c r="E502" s="866"/>
      <c r="F502" s="866"/>
      <c r="G502" s="866"/>
      <c r="H502" s="866"/>
      <c r="I502" s="866"/>
      <c r="J502" s="866"/>
      <c r="K502" s="866"/>
      <c r="L502" s="866"/>
      <c r="M502" s="692"/>
    </row>
    <row r="503" spans="1:13" ht="31.5" x14ac:dyDescent="0.25">
      <c r="A503" s="690" t="s">
        <v>26</v>
      </c>
      <c r="B503" s="25" t="s">
        <v>38</v>
      </c>
      <c r="C503" s="690">
        <v>741.65</v>
      </c>
      <c r="D503" s="690">
        <v>615</v>
      </c>
      <c r="E503" s="690">
        <v>350</v>
      </c>
      <c r="F503" s="690">
        <v>595</v>
      </c>
      <c r="G503" s="690">
        <v>477.2</v>
      </c>
      <c r="H503" s="690">
        <v>461.2</v>
      </c>
      <c r="I503" s="690">
        <v>444.9</v>
      </c>
      <c r="J503" s="690">
        <v>428.6</v>
      </c>
      <c r="K503" s="690">
        <v>412.3</v>
      </c>
      <c r="L503" s="690">
        <v>350</v>
      </c>
      <c r="M503" s="692"/>
    </row>
    <row r="504" spans="1:13" ht="94.5" x14ac:dyDescent="0.25">
      <c r="A504" s="690" t="s">
        <v>27</v>
      </c>
      <c r="B504" s="25" t="s">
        <v>35</v>
      </c>
      <c r="C504" s="690">
        <v>588.29999999999995</v>
      </c>
      <c r="D504" s="690">
        <v>319.10000000000002</v>
      </c>
      <c r="E504" s="690">
        <v>450</v>
      </c>
      <c r="F504" s="690">
        <v>319.10000000000002</v>
      </c>
      <c r="G504" s="690">
        <v>319.10000000000002</v>
      </c>
      <c r="H504" s="690">
        <v>319.10000000000002</v>
      </c>
      <c r="I504" s="690">
        <v>319.10000000000002</v>
      </c>
      <c r="J504" s="690">
        <v>319.10000000000002</v>
      </c>
      <c r="K504" s="690">
        <v>319.10000000000002</v>
      </c>
      <c r="L504" s="690">
        <v>319.10000000000002</v>
      </c>
      <c r="M504" s="692" t="s">
        <v>766</v>
      </c>
    </row>
    <row r="505" spans="1:13" ht="31.5" x14ac:dyDescent="0.25">
      <c r="A505" s="690" t="s">
        <v>28</v>
      </c>
      <c r="B505" s="25" t="s">
        <v>36</v>
      </c>
      <c r="C505" s="690">
        <v>237</v>
      </c>
      <c r="D505" s="690">
        <v>235.7</v>
      </c>
      <c r="E505" s="690">
        <v>185</v>
      </c>
      <c r="F505" s="690">
        <v>192.8</v>
      </c>
      <c r="G505" s="690">
        <v>189</v>
      </c>
      <c r="H505" s="690">
        <v>185.3</v>
      </c>
      <c r="I505" s="690">
        <v>185.2</v>
      </c>
      <c r="J505" s="690">
        <v>185.15</v>
      </c>
      <c r="K505" s="690">
        <v>185.1</v>
      </c>
      <c r="L505" s="690">
        <v>185</v>
      </c>
      <c r="M505" s="125" t="s">
        <v>721</v>
      </c>
    </row>
    <row r="506" spans="1:13" ht="126" x14ac:dyDescent="0.25">
      <c r="A506" s="690" t="s">
        <v>29</v>
      </c>
      <c r="B506" s="25" t="s">
        <v>37</v>
      </c>
      <c r="C506" s="690">
        <v>3.7</v>
      </c>
      <c r="D506" s="690">
        <v>4.7</v>
      </c>
      <c r="E506" s="690">
        <v>4.5</v>
      </c>
      <c r="F506" s="690">
        <v>5</v>
      </c>
      <c r="G506" s="690">
        <v>5</v>
      </c>
      <c r="H506" s="690">
        <v>4.9000000000000004</v>
      </c>
      <c r="I506" s="690">
        <v>4.9000000000000004</v>
      </c>
      <c r="J506" s="690">
        <v>4.8</v>
      </c>
      <c r="K506" s="690">
        <v>4.8</v>
      </c>
      <c r="L506" s="690">
        <v>4.5</v>
      </c>
      <c r="M506" s="125" t="s">
        <v>767</v>
      </c>
    </row>
    <row r="507" spans="1:13" ht="47.25" x14ac:dyDescent="0.25">
      <c r="A507" s="690" t="s">
        <v>30</v>
      </c>
      <c r="B507" s="25" t="s">
        <v>49</v>
      </c>
      <c r="C507" s="690">
        <v>30</v>
      </c>
      <c r="D507" s="690">
        <v>30</v>
      </c>
      <c r="E507" s="690"/>
      <c r="F507" s="690">
        <v>30</v>
      </c>
      <c r="G507" s="690">
        <v>28</v>
      </c>
      <c r="H507" s="690">
        <v>27</v>
      </c>
      <c r="I507" s="690">
        <v>26</v>
      </c>
      <c r="J507" s="690">
        <v>25</v>
      </c>
      <c r="K507" s="690">
        <v>20</v>
      </c>
      <c r="L507" s="690">
        <v>15</v>
      </c>
      <c r="M507" s="692"/>
    </row>
    <row r="508" spans="1:13" x14ac:dyDescent="0.25">
      <c r="A508" s="690" t="s">
        <v>31</v>
      </c>
      <c r="B508" s="25" t="s">
        <v>354</v>
      </c>
      <c r="C508" s="690">
        <v>45.9</v>
      </c>
      <c r="D508" s="690">
        <v>47.1</v>
      </c>
      <c r="E508" s="690"/>
      <c r="F508" s="690">
        <v>44.9</v>
      </c>
      <c r="G508" s="690">
        <v>44.9</v>
      </c>
      <c r="H508" s="690">
        <v>44.9</v>
      </c>
      <c r="I508" s="690">
        <v>44.9</v>
      </c>
      <c r="J508" s="690">
        <v>44.9</v>
      </c>
      <c r="K508" s="690">
        <v>44.9</v>
      </c>
      <c r="L508" s="690">
        <v>44.9</v>
      </c>
      <c r="M508" s="692"/>
    </row>
    <row r="509" spans="1:13" x14ac:dyDescent="0.25">
      <c r="A509" s="866" t="s">
        <v>6</v>
      </c>
      <c r="B509" s="866"/>
      <c r="C509" s="866"/>
      <c r="D509" s="866"/>
      <c r="E509" s="866"/>
      <c r="F509" s="866"/>
      <c r="G509" s="866"/>
      <c r="H509" s="866"/>
      <c r="I509" s="866"/>
      <c r="J509" s="866"/>
      <c r="K509" s="866"/>
      <c r="L509" s="866"/>
      <c r="M509" s="692"/>
    </row>
    <row r="510" spans="1:13" ht="31.5" x14ac:dyDescent="0.25">
      <c r="A510" s="690" t="s">
        <v>26</v>
      </c>
      <c r="B510" s="25" t="s">
        <v>50</v>
      </c>
      <c r="C510" s="690">
        <v>87</v>
      </c>
      <c r="D510" s="690">
        <v>90.2</v>
      </c>
      <c r="E510" s="690" t="s">
        <v>59</v>
      </c>
      <c r="F510" s="690">
        <v>89.5</v>
      </c>
      <c r="G510" s="690">
        <v>94.6</v>
      </c>
      <c r="H510" s="690">
        <v>100</v>
      </c>
      <c r="I510" s="690">
        <v>100</v>
      </c>
      <c r="J510" s="690">
        <v>100</v>
      </c>
      <c r="K510" s="690">
        <v>100</v>
      </c>
      <c r="L510" s="690">
        <v>100</v>
      </c>
      <c r="M510" s="692"/>
    </row>
    <row r="511" spans="1:13" ht="47.25" x14ac:dyDescent="0.25">
      <c r="A511" s="690" t="s">
        <v>27</v>
      </c>
      <c r="B511" s="25" t="s">
        <v>53</v>
      </c>
      <c r="C511" s="690">
        <v>81</v>
      </c>
      <c r="D511" s="690">
        <v>81.2</v>
      </c>
      <c r="E511" s="690"/>
      <c r="F511" s="690">
        <v>80.599999999999994</v>
      </c>
      <c r="G511" s="690">
        <v>84.3</v>
      </c>
      <c r="H511" s="690">
        <v>90.1</v>
      </c>
      <c r="I511" s="690">
        <v>92</v>
      </c>
      <c r="J511" s="690">
        <v>95</v>
      </c>
      <c r="K511" s="690">
        <v>98</v>
      </c>
      <c r="L511" s="690">
        <v>99</v>
      </c>
      <c r="M511" s="692"/>
    </row>
    <row r="512" spans="1:13" ht="63" x14ac:dyDescent="0.25">
      <c r="A512" s="690" t="s">
        <v>28</v>
      </c>
      <c r="B512" s="478" t="s">
        <v>54</v>
      </c>
      <c r="C512" s="690">
        <v>35.799999999999997</v>
      </c>
      <c r="D512" s="690">
        <v>30.1</v>
      </c>
      <c r="E512" s="690"/>
      <c r="F512" s="690">
        <v>25.1</v>
      </c>
      <c r="G512" s="690">
        <v>24.2</v>
      </c>
      <c r="H512" s="690">
        <v>19.8</v>
      </c>
      <c r="I512" s="690">
        <v>16.600000000000001</v>
      </c>
      <c r="J512" s="690">
        <v>14.9</v>
      </c>
      <c r="K512" s="690">
        <v>14.2</v>
      </c>
      <c r="L512" s="690">
        <v>14.3</v>
      </c>
      <c r="M512" s="692"/>
    </row>
    <row r="513" spans="1:13" ht="94.5" x14ac:dyDescent="0.25">
      <c r="A513" s="690" t="s">
        <v>29</v>
      </c>
      <c r="B513" s="478" t="s">
        <v>98</v>
      </c>
      <c r="C513" s="690">
        <v>0</v>
      </c>
      <c r="D513" s="690">
        <v>72</v>
      </c>
      <c r="E513" s="690"/>
      <c r="F513" s="690">
        <v>132</v>
      </c>
      <c r="G513" s="690">
        <v>170</v>
      </c>
      <c r="H513" s="690">
        <v>200</v>
      </c>
      <c r="I513" s="690">
        <v>250</v>
      </c>
      <c r="J513" s="690">
        <v>300</v>
      </c>
      <c r="K513" s="690">
        <v>350</v>
      </c>
      <c r="L513" s="690">
        <v>400</v>
      </c>
      <c r="M513" s="692"/>
    </row>
    <row r="514" spans="1:13" ht="63" x14ac:dyDescent="0.25">
      <c r="A514" s="690" t="s">
        <v>30</v>
      </c>
      <c r="B514" s="478" t="s">
        <v>99</v>
      </c>
      <c r="C514" s="690">
        <v>0</v>
      </c>
      <c r="D514" s="690">
        <v>0</v>
      </c>
      <c r="E514" s="690"/>
      <c r="F514" s="690">
        <v>0</v>
      </c>
      <c r="G514" s="690">
        <v>1</v>
      </c>
      <c r="H514" s="690">
        <v>3</v>
      </c>
      <c r="I514" s="690">
        <v>4</v>
      </c>
      <c r="J514" s="690">
        <v>4</v>
      </c>
      <c r="K514" s="690">
        <v>5</v>
      </c>
      <c r="L514" s="690">
        <v>5</v>
      </c>
      <c r="M514" s="692"/>
    </row>
    <row r="515" spans="1:13" ht="63" x14ac:dyDescent="0.25">
      <c r="A515" s="690" t="s">
        <v>31</v>
      </c>
      <c r="B515" s="478" t="s">
        <v>55</v>
      </c>
      <c r="C515" s="690">
        <v>70</v>
      </c>
      <c r="D515" s="690">
        <v>71.400000000000006</v>
      </c>
      <c r="E515" s="690"/>
      <c r="F515" s="690">
        <v>72</v>
      </c>
      <c r="G515" s="690">
        <v>73</v>
      </c>
      <c r="H515" s="690">
        <v>74</v>
      </c>
      <c r="I515" s="690">
        <v>75</v>
      </c>
      <c r="J515" s="690">
        <v>75</v>
      </c>
      <c r="K515" s="690">
        <v>75</v>
      </c>
      <c r="L515" s="690">
        <v>75</v>
      </c>
      <c r="M515" s="692"/>
    </row>
    <row r="516" spans="1:13" x14ac:dyDescent="0.25">
      <c r="A516" s="866" t="s">
        <v>7</v>
      </c>
      <c r="B516" s="866"/>
      <c r="C516" s="866"/>
      <c r="D516" s="866"/>
      <c r="E516" s="866"/>
      <c r="F516" s="866"/>
      <c r="G516" s="866"/>
      <c r="H516" s="866"/>
      <c r="I516" s="866"/>
      <c r="J516" s="866"/>
      <c r="K516" s="866"/>
      <c r="L516" s="866"/>
      <c r="M516" s="692"/>
    </row>
    <row r="517" spans="1:13" ht="31.5" x14ac:dyDescent="0.25">
      <c r="A517" s="690" t="s">
        <v>26</v>
      </c>
      <c r="B517" s="25" t="s">
        <v>56</v>
      </c>
      <c r="C517" s="690">
        <v>9.4</v>
      </c>
      <c r="D517" s="690">
        <v>6</v>
      </c>
      <c r="E517" s="690"/>
      <c r="F517" s="690">
        <v>4</v>
      </c>
      <c r="G517" s="690">
        <v>3</v>
      </c>
      <c r="H517" s="690">
        <v>2.7</v>
      </c>
      <c r="I517" s="690">
        <v>2.1</v>
      </c>
      <c r="J517" s="690">
        <v>1.4</v>
      </c>
      <c r="K517" s="690">
        <v>0.9</v>
      </c>
      <c r="L517" s="690">
        <v>0.5</v>
      </c>
      <c r="M517" s="692"/>
    </row>
    <row r="518" spans="1:13" ht="63" x14ac:dyDescent="0.25">
      <c r="A518" s="690" t="s">
        <v>27</v>
      </c>
      <c r="B518" s="25" t="s">
        <v>58</v>
      </c>
      <c r="C518" s="690">
        <v>2.2999999999999998</v>
      </c>
      <c r="D518" s="690">
        <v>2.2999999999999998</v>
      </c>
      <c r="E518" s="690"/>
      <c r="F518" s="690">
        <v>2.7</v>
      </c>
      <c r="G518" s="690">
        <v>2.7</v>
      </c>
      <c r="H518" s="690">
        <v>2.6</v>
      </c>
      <c r="I518" s="690">
        <v>2.1</v>
      </c>
      <c r="J518" s="690">
        <v>2</v>
      </c>
      <c r="K518" s="690">
        <v>1.9</v>
      </c>
      <c r="L518" s="690">
        <v>1.8</v>
      </c>
      <c r="M518" s="125" t="s">
        <v>694</v>
      </c>
    </row>
    <row r="519" spans="1:13" x14ac:dyDescent="0.25">
      <c r="A519" s="690" t="s">
        <v>28</v>
      </c>
      <c r="B519" s="25" t="s">
        <v>57</v>
      </c>
      <c r="C519" s="690">
        <v>13.1</v>
      </c>
      <c r="D519" s="690">
        <v>13.34</v>
      </c>
      <c r="E519" s="690"/>
      <c r="F519" s="690">
        <v>13.6</v>
      </c>
      <c r="G519" s="690">
        <v>14.2</v>
      </c>
      <c r="H519" s="690">
        <v>14.8</v>
      </c>
      <c r="I519" s="690">
        <v>15.3</v>
      </c>
      <c r="J519" s="690">
        <v>16.100000000000001</v>
      </c>
      <c r="K519" s="690">
        <v>17</v>
      </c>
      <c r="L519" s="690">
        <v>18</v>
      </c>
      <c r="M519" s="692"/>
    </row>
    <row r="520" spans="1:13" x14ac:dyDescent="0.25">
      <c r="A520" s="690" t="s">
        <v>29</v>
      </c>
      <c r="B520" s="25" t="s">
        <v>356</v>
      </c>
      <c r="C520" s="690"/>
      <c r="D520" s="690"/>
      <c r="E520" s="690">
        <v>30</v>
      </c>
      <c r="F520" s="690">
        <v>8</v>
      </c>
      <c r="G520" s="690">
        <v>12</v>
      </c>
      <c r="H520" s="690">
        <v>16</v>
      </c>
      <c r="I520" s="690">
        <v>22</v>
      </c>
      <c r="J520" s="690">
        <v>25</v>
      </c>
      <c r="K520" s="690">
        <v>28</v>
      </c>
      <c r="L520" s="690">
        <v>30</v>
      </c>
      <c r="M520" s="692"/>
    </row>
    <row r="521" spans="1:13" ht="31.5" x14ac:dyDescent="0.25">
      <c r="A521" s="690" t="s">
        <v>30</v>
      </c>
      <c r="B521" s="25" t="s">
        <v>357</v>
      </c>
      <c r="C521" s="690"/>
      <c r="D521" s="690"/>
      <c r="E521" s="690">
        <v>30</v>
      </c>
      <c r="F521" s="690">
        <v>4</v>
      </c>
      <c r="G521" s="690">
        <v>7.2</v>
      </c>
      <c r="H521" s="690">
        <v>13</v>
      </c>
      <c r="I521" s="690">
        <v>17.399999999999999</v>
      </c>
      <c r="J521" s="690">
        <v>24.2</v>
      </c>
      <c r="K521" s="690">
        <v>27</v>
      </c>
      <c r="L521" s="690">
        <v>30</v>
      </c>
      <c r="M521" s="692"/>
    </row>
    <row r="522" spans="1:13" x14ac:dyDescent="0.25">
      <c r="A522" s="866" t="s">
        <v>8</v>
      </c>
      <c r="B522" s="866"/>
      <c r="C522" s="866"/>
      <c r="D522" s="866"/>
      <c r="E522" s="866"/>
      <c r="F522" s="866"/>
      <c r="G522" s="866"/>
      <c r="H522" s="866"/>
      <c r="I522" s="866"/>
      <c r="J522" s="866"/>
      <c r="K522" s="866"/>
      <c r="L522" s="866"/>
      <c r="M522" s="692"/>
    </row>
    <row r="523" spans="1:13" ht="31.5" x14ac:dyDescent="0.25">
      <c r="A523" s="690" t="s">
        <v>26</v>
      </c>
      <c r="B523" s="478" t="s">
        <v>100</v>
      </c>
      <c r="C523" s="690">
        <v>75.3</v>
      </c>
      <c r="D523" s="690">
        <v>86</v>
      </c>
      <c r="E523" s="690"/>
      <c r="F523" s="690">
        <v>86</v>
      </c>
      <c r="G523" s="690">
        <v>86.2</v>
      </c>
      <c r="H523" s="690">
        <v>86.3</v>
      </c>
      <c r="I523" s="690">
        <v>86.5</v>
      </c>
      <c r="J523" s="690">
        <v>88.5</v>
      </c>
      <c r="K523" s="690">
        <v>90.1</v>
      </c>
      <c r="L523" s="690">
        <v>95</v>
      </c>
      <c r="M523" s="692"/>
    </row>
    <row r="524" spans="1:13" x14ac:dyDescent="0.25">
      <c r="A524" s="690" t="s">
        <v>27</v>
      </c>
      <c r="B524" s="478" t="s">
        <v>60</v>
      </c>
      <c r="C524" s="690">
        <v>24</v>
      </c>
      <c r="D524" s="690">
        <v>24</v>
      </c>
      <c r="E524" s="690"/>
      <c r="F524" s="690">
        <v>24</v>
      </c>
      <c r="G524" s="690">
        <v>21</v>
      </c>
      <c r="H524" s="690">
        <v>17</v>
      </c>
      <c r="I524" s="690">
        <v>12</v>
      </c>
      <c r="J524" s="690">
        <v>7</v>
      </c>
      <c r="K524" s="690">
        <v>2</v>
      </c>
      <c r="L524" s="690">
        <v>0</v>
      </c>
      <c r="M524" s="692"/>
    </row>
    <row r="525" spans="1:13" ht="31.5" x14ac:dyDescent="0.25">
      <c r="A525" s="690" t="s">
        <v>28</v>
      </c>
      <c r="B525" s="478" t="s">
        <v>358</v>
      </c>
      <c r="C525" s="690"/>
      <c r="D525" s="690"/>
      <c r="E525" s="690"/>
      <c r="F525" s="690">
        <v>1</v>
      </c>
      <c r="G525" s="690">
        <v>2</v>
      </c>
      <c r="H525" s="690">
        <v>4</v>
      </c>
      <c r="I525" s="690">
        <v>5</v>
      </c>
      <c r="J525" s="690">
        <v>6</v>
      </c>
      <c r="K525" s="690">
        <v>9</v>
      </c>
      <c r="L525" s="690">
        <v>2</v>
      </c>
      <c r="M525" s="692"/>
    </row>
    <row r="526" spans="1:13" ht="31.5" x14ac:dyDescent="0.25">
      <c r="A526" s="690" t="s">
        <v>29</v>
      </c>
      <c r="B526" s="478" t="s">
        <v>359</v>
      </c>
      <c r="C526" s="690"/>
      <c r="D526" s="690"/>
      <c r="E526" s="690"/>
      <c r="F526" s="690"/>
      <c r="G526" s="690"/>
      <c r="H526" s="690">
        <v>12</v>
      </c>
      <c r="I526" s="690">
        <v>15</v>
      </c>
      <c r="J526" s="690"/>
      <c r="K526" s="690"/>
      <c r="L526" s="690">
        <v>68.599999999999994</v>
      </c>
      <c r="M526" s="692"/>
    </row>
    <row r="527" spans="1:13" x14ac:dyDescent="0.25">
      <c r="A527" s="866" t="s">
        <v>9</v>
      </c>
      <c r="B527" s="866"/>
      <c r="C527" s="866"/>
      <c r="D527" s="866"/>
      <c r="E527" s="866"/>
      <c r="F527" s="866"/>
      <c r="G527" s="866"/>
      <c r="H527" s="866"/>
      <c r="I527" s="866"/>
      <c r="J527" s="866"/>
      <c r="K527" s="866"/>
      <c r="L527" s="866"/>
      <c r="M527" s="692"/>
    </row>
    <row r="528" spans="1:13" ht="47.25" x14ac:dyDescent="0.25">
      <c r="A528" s="690" t="s">
        <v>26</v>
      </c>
      <c r="B528" s="692" t="s">
        <v>61</v>
      </c>
      <c r="C528" s="690">
        <v>46.1</v>
      </c>
      <c r="D528" s="690">
        <v>48.8</v>
      </c>
      <c r="E528" s="690" t="s">
        <v>40</v>
      </c>
      <c r="F528" s="690">
        <v>51.9</v>
      </c>
      <c r="G528" s="690">
        <v>52.5</v>
      </c>
      <c r="H528" s="690">
        <v>55.7</v>
      </c>
      <c r="I528" s="690">
        <v>59.2</v>
      </c>
      <c r="J528" s="690">
        <v>63.6</v>
      </c>
      <c r="K528" s="690">
        <v>67.400000000000006</v>
      </c>
      <c r="L528" s="690">
        <v>73.3</v>
      </c>
      <c r="M528" s="692"/>
    </row>
    <row r="529" spans="1:13" ht="31.5" x14ac:dyDescent="0.25">
      <c r="A529" s="690" t="s">
        <v>27</v>
      </c>
      <c r="B529" s="25" t="s">
        <v>62</v>
      </c>
      <c r="C529" s="690">
        <v>1.9</v>
      </c>
      <c r="D529" s="690">
        <v>1.9</v>
      </c>
      <c r="E529" s="690" t="s">
        <v>41</v>
      </c>
      <c r="F529" s="690">
        <v>1.8</v>
      </c>
      <c r="G529" s="690">
        <v>1.8</v>
      </c>
      <c r="H529" s="690">
        <v>1.8</v>
      </c>
      <c r="I529" s="690">
        <v>1.7</v>
      </c>
      <c r="J529" s="690">
        <v>1.7</v>
      </c>
      <c r="K529" s="690">
        <v>1.7</v>
      </c>
      <c r="L529" s="690">
        <v>1.6</v>
      </c>
      <c r="M529" s="692"/>
    </row>
    <row r="530" spans="1:13" ht="47.25" x14ac:dyDescent="0.25">
      <c r="A530" s="690" t="s">
        <v>28</v>
      </c>
      <c r="B530" s="25" t="s">
        <v>63</v>
      </c>
      <c r="C530" s="690"/>
      <c r="D530" s="690">
        <v>2</v>
      </c>
      <c r="E530" s="690" t="s">
        <v>42</v>
      </c>
      <c r="F530" s="690">
        <v>2</v>
      </c>
      <c r="G530" s="690">
        <v>1</v>
      </c>
      <c r="H530" s="690">
        <v>1</v>
      </c>
      <c r="I530" s="690">
        <v>1</v>
      </c>
      <c r="J530" s="690">
        <v>1</v>
      </c>
      <c r="K530" s="690">
        <v>1</v>
      </c>
      <c r="L530" s="690">
        <v>1</v>
      </c>
      <c r="M530" s="692"/>
    </row>
    <row r="531" spans="1:13" ht="31.5" x14ac:dyDescent="0.25">
      <c r="A531" s="690" t="s">
        <v>29</v>
      </c>
      <c r="B531" s="25" t="s">
        <v>43</v>
      </c>
      <c r="C531" s="690">
        <v>15</v>
      </c>
      <c r="D531" s="690">
        <v>16.399999999999999</v>
      </c>
      <c r="E531" s="690">
        <v>4</v>
      </c>
      <c r="F531" s="690">
        <v>10.6</v>
      </c>
      <c r="G531" s="690">
        <v>9.9</v>
      </c>
      <c r="H531" s="690">
        <v>9.3000000000000007</v>
      </c>
      <c r="I531" s="690">
        <v>8</v>
      </c>
      <c r="J531" s="690">
        <v>7</v>
      </c>
      <c r="K531" s="690">
        <v>6</v>
      </c>
      <c r="L531" s="690">
        <v>4</v>
      </c>
      <c r="M531" s="692"/>
    </row>
    <row r="532" spans="1:13" ht="31.5" x14ac:dyDescent="0.25">
      <c r="A532" s="690" t="s">
        <v>30</v>
      </c>
      <c r="B532" s="25" t="s">
        <v>64</v>
      </c>
      <c r="C532" s="690">
        <v>41.5</v>
      </c>
      <c r="D532" s="690">
        <v>53.7</v>
      </c>
      <c r="E532" s="690">
        <v>85</v>
      </c>
      <c r="F532" s="690">
        <v>54.6</v>
      </c>
      <c r="G532" s="690">
        <v>54.8</v>
      </c>
      <c r="H532" s="690">
        <v>55.9</v>
      </c>
      <c r="I532" s="690">
        <v>57</v>
      </c>
      <c r="J532" s="690">
        <v>58.4</v>
      </c>
      <c r="K532" s="690">
        <v>59.6</v>
      </c>
      <c r="L532" s="690">
        <v>61.5</v>
      </c>
      <c r="M532" s="692"/>
    </row>
    <row r="533" spans="1:13" x14ac:dyDescent="0.25">
      <c r="A533" s="866" t="s">
        <v>10</v>
      </c>
      <c r="B533" s="866"/>
      <c r="C533" s="866"/>
      <c r="D533" s="866"/>
      <c r="E533" s="866"/>
      <c r="F533" s="866"/>
      <c r="G533" s="866"/>
      <c r="H533" s="866"/>
      <c r="I533" s="866"/>
      <c r="J533" s="866"/>
      <c r="K533" s="866"/>
      <c r="L533" s="866"/>
      <c r="M533" s="692"/>
    </row>
    <row r="534" spans="1:13" ht="63" x14ac:dyDescent="0.25">
      <c r="A534" s="690" t="s">
        <v>26</v>
      </c>
      <c r="B534" s="478" t="s">
        <v>656</v>
      </c>
      <c r="C534" s="690">
        <v>102.2</v>
      </c>
      <c r="D534" s="690" t="s">
        <v>657</v>
      </c>
      <c r="E534" s="690" t="s">
        <v>105</v>
      </c>
      <c r="F534" s="690">
        <v>96.6</v>
      </c>
      <c r="G534" s="690">
        <v>99.9</v>
      </c>
      <c r="H534" s="690">
        <v>101.4</v>
      </c>
      <c r="I534" s="868" t="s">
        <v>362</v>
      </c>
      <c r="J534" s="868"/>
      <c r="K534" s="868"/>
      <c r="L534" s="868"/>
      <c r="M534" s="692"/>
    </row>
    <row r="535" spans="1:13" ht="47.25" x14ac:dyDescent="0.25">
      <c r="A535" s="690" t="s">
        <v>27</v>
      </c>
      <c r="B535" s="25" t="s">
        <v>363</v>
      </c>
      <c r="C535" s="690" t="s">
        <v>84</v>
      </c>
      <c r="D535" s="694" t="s">
        <v>84</v>
      </c>
      <c r="E535" s="690" t="s">
        <v>84</v>
      </c>
      <c r="F535" s="694" t="s">
        <v>84</v>
      </c>
      <c r="G535" s="694">
        <v>78</v>
      </c>
      <c r="H535" s="694">
        <v>78</v>
      </c>
      <c r="I535" s="694">
        <v>79</v>
      </c>
      <c r="J535" s="694">
        <v>80</v>
      </c>
      <c r="K535" s="694">
        <v>81</v>
      </c>
      <c r="L535" s="694">
        <v>82</v>
      </c>
      <c r="M535" s="692"/>
    </row>
    <row r="536" spans="1:13" x14ac:dyDescent="0.25">
      <c r="A536" s="866" t="s">
        <v>11</v>
      </c>
      <c r="B536" s="866"/>
      <c r="C536" s="866"/>
      <c r="D536" s="866"/>
      <c r="E536" s="866"/>
      <c r="F536" s="866"/>
      <c r="G536" s="866"/>
      <c r="H536" s="866"/>
      <c r="I536" s="866"/>
      <c r="J536" s="866"/>
      <c r="K536" s="866"/>
      <c r="L536" s="866"/>
      <c r="M536" s="692"/>
    </row>
    <row r="537" spans="1:13" ht="31.5" x14ac:dyDescent="0.25">
      <c r="A537" s="690" t="s">
        <v>26</v>
      </c>
      <c r="B537" s="478" t="s">
        <v>44</v>
      </c>
      <c r="C537" s="690"/>
      <c r="D537" s="690"/>
      <c r="E537" s="690">
        <v>50</v>
      </c>
      <c r="F537" s="690"/>
      <c r="G537" s="690"/>
      <c r="H537" s="690"/>
      <c r="I537" s="690"/>
      <c r="J537" s="690"/>
      <c r="K537" s="690"/>
      <c r="L537" s="690"/>
      <c r="M537" s="692"/>
    </row>
    <row r="538" spans="1:13" x14ac:dyDescent="0.25">
      <c r="A538" s="866" t="s">
        <v>12</v>
      </c>
      <c r="B538" s="866"/>
      <c r="C538" s="866"/>
      <c r="D538" s="866"/>
      <c r="E538" s="866"/>
      <c r="F538" s="866"/>
      <c r="G538" s="866"/>
      <c r="H538" s="866"/>
      <c r="I538" s="866"/>
      <c r="J538" s="866"/>
      <c r="K538" s="866"/>
      <c r="L538" s="866"/>
      <c r="M538" s="692"/>
    </row>
    <row r="539" spans="1:13" ht="31.5" x14ac:dyDescent="0.25">
      <c r="A539" s="690">
        <v>1</v>
      </c>
      <c r="B539" s="25" t="s">
        <v>364</v>
      </c>
      <c r="C539" s="690">
        <v>90</v>
      </c>
      <c r="D539" s="690">
        <v>90</v>
      </c>
      <c r="E539" s="690"/>
      <c r="F539" s="690">
        <v>90</v>
      </c>
      <c r="G539" s="690">
        <v>90</v>
      </c>
      <c r="H539" s="690">
        <v>90</v>
      </c>
      <c r="I539" s="690">
        <v>90</v>
      </c>
      <c r="J539" s="690">
        <v>95</v>
      </c>
      <c r="K539" s="690">
        <v>95</v>
      </c>
      <c r="L539" s="690">
        <v>100</v>
      </c>
      <c r="M539" s="692"/>
    </row>
    <row r="540" spans="1:13" ht="63" x14ac:dyDescent="0.25">
      <c r="A540" s="690">
        <v>2</v>
      </c>
      <c r="B540" s="165" t="s">
        <v>365</v>
      </c>
      <c r="C540" s="690"/>
      <c r="D540" s="690"/>
      <c r="E540" s="690"/>
      <c r="F540" s="690">
        <v>80</v>
      </c>
      <c r="G540" s="690">
        <v>85</v>
      </c>
      <c r="H540" s="690">
        <v>100</v>
      </c>
      <c r="I540" s="690">
        <v>100</v>
      </c>
      <c r="J540" s="690">
        <v>100</v>
      </c>
      <c r="K540" s="690">
        <v>100</v>
      </c>
      <c r="L540" s="690">
        <v>100</v>
      </c>
      <c r="M540" s="692"/>
    </row>
    <row r="541" spans="1:13" ht="31.5" x14ac:dyDescent="0.25">
      <c r="A541" s="690">
        <v>3</v>
      </c>
      <c r="B541" s="165" t="s">
        <v>366</v>
      </c>
      <c r="C541" s="690"/>
      <c r="D541" s="690"/>
      <c r="E541" s="690"/>
      <c r="F541" s="690"/>
      <c r="G541" s="690"/>
      <c r="H541" s="690">
        <v>80</v>
      </c>
      <c r="I541" s="690">
        <v>85</v>
      </c>
      <c r="J541" s="690">
        <v>90</v>
      </c>
      <c r="K541" s="690">
        <v>95</v>
      </c>
      <c r="L541" s="690">
        <v>100</v>
      </c>
      <c r="M541" s="692"/>
    </row>
    <row r="542" spans="1:13" ht="47.25" x14ac:dyDescent="0.25">
      <c r="A542" s="690">
        <v>4</v>
      </c>
      <c r="B542" s="25" t="s">
        <v>367</v>
      </c>
      <c r="C542" s="690">
        <v>60</v>
      </c>
      <c r="D542" s="690">
        <v>75</v>
      </c>
      <c r="E542" s="690"/>
      <c r="F542" s="690">
        <v>75</v>
      </c>
      <c r="G542" s="690">
        <v>80</v>
      </c>
      <c r="H542" s="690">
        <v>85</v>
      </c>
      <c r="I542" s="690">
        <v>90</v>
      </c>
      <c r="J542" s="690">
        <v>95</v>
      </c>
      <c r="K542" s="690">
        <v>95</v>
      </c>
      <c r="L542" s="690">
        <v>95</v>
      </c>
      <c r="M542" s="692"/>
    </row>
    <row r="543" spans="1:13" ht="31.5" x14ac:dyDescent="0.25">
      <c r="A543" s="690">
        <v>5</v>
      </c>
      <c r="B543" s="25" t="s">
        <v>368</v>
      </c>
      <c r="C543" s="690">
        <v>90</v>
      </c>
      <c r="D543" s="690">
        <v>90</v>
      </c>
      <c r="E543" s="690"/>
      <c r="F543" s="690">
        <v>90</v>
      </c>
      <c r="G543" s="690">
        <v>92</v>
      </c>
      <c r="H543" s="690">
        <v>95</v>
      </c>
      <c r="I543" s="690">
        <v>97</v>
      </c>
      <c r="J543" s="690">
        <v>97</v>
      </c>
      <c r="K543" s="690">
        <v>97</v>
      </c>
      <c r="L543" s="690">
        <v>97</v>
      </c>
      <c r="M543" s="692"/>
    </row>
    <row r="544" spans="1:13" ht="47.25" x14ac:dyDescent="0.25">
      <c r="A544" s="690">
        <v>6</v>
      </c>
      <c r="B544" s="25" t="s">
        <v>369</v>
      </c>
      <c r="C544" s="690">
        <v>70</v>
      </c>
      <c r="D544" s="690">
        <v>60</v>
      </c>
      <c r="E544" s="690"/>
      <c r="F544" s="690">
        <v>50</v>
      </c>
      <c r="G544" s="690">
        <v>50</v>
      </c>
      <c r="H544" s="690">
        <v>40</v>
      </c>
      <c r="I544" s="690">
        <v>30</v>
      </c>
      <c r="J544" s="690">
        <v>25</v>
      </c>
      <c r="K544" s="690">
        <v>15</v>
      </c>
      <c r="L544" s="690">
        <v>10</v>
      </c>
      <c r="M544" s="692"/>
    </row>
    <row r="545" spans="1:13" ht="31.5" x14ac:dyDescent="0.25">
      <c r="A545" s="690">
        <v>7</v>
      </c>
      <c r="B545" s="25" t="s">
        <v>370</v>
      </c>
      <c r="C545" s="690">
        <v>55</v>
      </c>
      <c r="D545" s="690">
        <v>50</v>
      </c>
      <c r="E545" s="690"/>
      <c r="F545" s="690">
        <v>45</v>
      </c>
      <c r="G545" s="690">
        <v>42</v>
      </c>
      <c r="H545" s="690">
        <v>30</v>
      </c>
      <c r="I545" s="690">
        <v>19</v>
      </c>
      <c r="J545" s="690">
        <v>12</v>
      </c>
      <c r="K545" s="690">
        <v>7</v>
      </c>
      <c r="L545" s="690">
        <v>4</v>
      </c>
      <c r="M545" s="692"/>
    </row>
    <row r="546" spans="1:13" x14ac:dyDescent="0.25">
      <c r="A546" s="866" t="s">
        <v>13</v>
      </c>
      <c r="B546" s="866"/>
      <c r="C546" s="866"/>
      <c r="D546" s="866"/>
      <c r="E546" s="866"/>
      <c r="F546" s="866"/>
      <c r="G546" s="866"/>
      <c r="H546" s="866"/>
      <c r="I546" s="866"/>
      <c r="J546" s="866"/>
      <c r="K546" s="866"/>
      <c r="L546" s="866"/>
      <c r="M546" s="692"/>
    </row>
    <row r="547" spans="1:13" ht="47.25" x14ac:dyDescent="0.25">
      <c r="A547" s="690" t="s">
        <v>26</v>
      </c>
      <c r="B547" s="25" t="s">
        <v>66</v>
      </c>
      <c r="C547" s="690">
        <v>63.2</v>
      </c>
      <c r="D547" s="690">
        <v>63.7</v>
      </c>
      <c r="E547" s="690">
        <v>2</v>
      </c>
      <c r="F547" s="690">
        <v>67</v>
      </c>
      <c r="G547" s="690">
        <v>67.5</v>
      </c>
      <c r="H547" s="690">
        <v>68.400000000000006</v>
      </c>
      <c r="I547" s="690">
        <v>68.900000000000006</v>
      </c>
      <c r="J547" s="690">
        <v>69.400000000000006</v>
      </c>
      <c r="K547" s="690">
        <v>69.900000000000006</v>
      </c>
      <c r="L547" s="690">
        <v>70.400000000000006</v>
      </c>
      <c r="M547" s="692"/>
    </row>
    <row r="548" spans="1:13" ht="31.5" x14ac:dyDescent="0.25">
      <c r="A548" s="690" t="s">
        <v>27</v>
      </c>
      <c r="B548" s="25" t="s">
        <v>79</v>
      </c>
      <c r="C548" s="690">
        <v>0</v>
      </c>
      <c r="D548" s="690">
        <v>0</v>
      </c>
      <c r="E548" s="690"/>
      <c r="F548" s="690">
        <v>0</v>
      </c>
      <c r="G548" s="690">
        <v>0</v>
      </c>
      <c r="H548" s="690">
        <v>0</v>
      </c>
      <c r="I548" s="690">
        <v>0</v>
      </c>
      <c r="J548" s="690">
        <v>0</v>
      </c>
      <c r="K548" s="690">
        <v>0</v>
      </c>
      <c r="L548" s="690">
        <v>0</v>
      </c>
      <c r="M548" s="692"/>
    </row>
    <row r="549" spans="1:13" ht="63" x14ac:dyDescent="0.25">
      <c r="A549" s="690" t="s">
        <v>28</v>
      </c>
      <c r="B549" s="478" t="s">
        <v>81</v>
      </c>
      <c r="C549" s="690">
        <v>0</v>
      </c>
      <c r="D549" s="690">
        <v>0</v>
      </c>
      <c r="E549" s="690"/>
      <c r="F549" s="690">
        <v>0</v>
      </c>
      <c r="G549" s="690">
        <v>0</v>
      </c>
      <c r="H549" s="690">
        <v>1</v>
      </c>
      <c r="I549" s="690">
        <v>0</v>
      </c>
      <c r="J549" s="690">
        <v>0</v>
      </c>
      <c r="K549" s="690">
        <v>0</v>
      </c>
      <c r="L549" s="690">
        <v>0</v>
      </c>
      <c r="M549" s="692"/>
    </row>
    <row r="550" spans="1:13" x14ac:dyDescent="0.25">
      <c r="A550" s="690" t="s">
        <v>29</v>
      </c>
      <c r="B550" s="478" t="s">
        <v>45</v>
      </c>
      <c r="C550" s="690">
        <v>0</v>
      </c>
      <c r="D550" s="690">
        <v>0</v>
      </c>
      <c r="E550" s="690"/>
      <c r="F550" s="690">
        <v>1</v>
      </c>
      <c r="G550" s="690">
        <v>0</v>
      </c>
      <c r="H550" s="690">
        <v>0</v>
      </c>
      <c r="I550" s="690">
        <v>0</v>
      </c>
      <c r="J550" s="690">
        <v>0</v>
      </c>
      <c r="K550" s="690">
        <v>0</v>
      </c>
      <c r="L550" s="690">
        <v>0</v>
      </c>
      <c r="M550" s="692"/>
    </row>
    <row r="551" spans="1:13" ht="47.25" x14ac:dyDescent="0.25">
      <c r="A551" s="690" t="s">
        <v>30</v>
      </c>
      <c r="B551" s="478" t="s">
        <v>80</v>
      </c>
      <c r="C551" s="690">
        <v>0</v>
      </c>
      <c r="D551" s="690">
        <v>0</v>
      </c>
      <c r="E551" s="690"/>
      <c r="F551" s="690">
        <v>0</v>
      </c>
      <c r="G551" s="690">
        <v>0</v>
      </c>
      <c r="H551" s="690">
        <v>1</v>
      </c>
      <c r="I551" s="690">
        <v>0</v>
      </c>
      <c r="J551" s="690">
        <v>0</v>
      </c>
      <c r="K551" s="690">
        <v>0</v>
      </c>
      <c r="L551" s="690">
        <v>0</v>
      </c>
      <c r="M551" s="692"/>
    </row>
    <row r="552" spans="1:13" x14ac:dyDescent="0.25">
      <c r="A552" s="690" t="s">
        <v>31</v>
      </c>
      <c r="B552" s="478" t="s">
        <v>371</v>
      </c>
      <c r="C552" s="690">
        <v>0.5</v>
      </c>
      <c r="D552" s="690">
        <v>0.5</v>
      </c>
      <c r="E552" s="690"/>
      <c r="F552" s="690">
        <v>0.5</v>
      </c>
      <c r="G552" s="690">
        <v>0.7</v>
      </c>
      <c r="H552" s="690">
        <v>0.9</v>
      </c>
      <c r="I552" s="690">
        <v>1.1000000000000001</v>
      </c>
      <c r="J552" s="690">
        <v>1.3</v>
      </c>
      <c r="K552" s="690">
        <v>1.5</v>
      </c>
      <c r="L552" s="690">
        <v>1.7</v>
      </c>
      <c r="M552" s="692"/>
    </row>
    <row r="553" spans="1:13" ht="47.25" x14ac:dyDescent="0.25">
      <c r="A553" s="690" t="s">
        <v>33</v>
      </c>
      <c r="B553" s="478" t="s">
        <v>372</v>
      </c>
      <c r="C553" s="690">
        <v>1</v>
      </c>
      <c r="D553" s="690">
        <v>1</v>
      </c>
      <c r="E553" s="690"/>
      <c r="F553" s="690">
        <v>0</v>
      </c>
      <c r="G553" s="690">
        <v>5</v>
      </c>
      <c r="H553" s="690">
        <v>5</v>
      </c>
      <c r="I553" s="690">
        <v>5</v>
      </c>
      <c r="J553" s="690">
        <v>5</v>
      </c>
      <c r="K553" s="690">
        <v>6</v>
      </c>
      <c r="L553" s="690">
        <v>8</v>
      </c>
      <c r="M553" s="692"/>
    </row>
    <row r="554" spans="1:13" ht="31.5" x14ac:dyDescent="0.25">
      <c r="A554" s="690" t="s">
        <v>34</v>
      </c>
      <c r="B554" s="478" t="s">
        <v>373</v>
      </c>
      <c r="C554" s="690">
        <v>2</v>
      </c>
      <c r="D554" s="690">
        <v>2</v>
      </c>
      <c r="E554" s="690"/>
      <c r="F554" s="690">
        <v>2</v>
      </c>
      <c r="G554" s="690">
        <v>2</v>
      </c>
      <c r="H554" s="690">
        <v>2</v>
      </c>
      <c r="I554" s="690">
        <v>2</v>
      </c>
      <c r="J554" s="690">
        <v>2</v>
      </c>
      <c r="K554" s="690">
        <v>2</v>
      </c>
      <c r="L554" s="690">
        <v>2</v>
      </c>
      <c r="M554" s="692"/>
    </row>
    <row r="555" spans="1:13" ht="31.5" x14ac:dyDescent="0.25">
      <c r="A555" s="690" t="s">
        <v>170</v>
      </c>
      <c r="B555" s="478" t="s">
        <v>374</v>
      </c>
      <c r="C555" s="690">
        <v>0</v>
      </c>
      <c r="D555" s="690">
        <v>0</v>
      </c>
      <c r="E555" s="690"/>
      <c r="F555" s="690">
        <v>1</v>
      </c>
      <c r="G555" s="690">
        <v>0</v>
      </c>
      <c r="H555" s="690">
        <v>1</v>
      </c>
      <c r="I555" s="690">
        <v>0</v>
      </c>
      <c r="J555" s="690">
        <v>1</v>
      </c>
      <c r="K555" s="690">
        <v>1</v>
      </c>
      <c r="L555" s="690">
        <v>1</v>
      </c>
      <c r="M555" s="692"/>
    </row>
    <row r="556" spans="1:13" x14ac:dyDescent="0.25">
      <c r="A556" s="866" t="s">
        <v>23</v>
      </c>
      <c r="B556" s="866"/>
      <c r="C556" s="866"/>
      <c r="D556" s="866"/>
      <c r="E556" s="866"/>
      <c r="F556" s="866"/>
      <c r="G556" s="866"/>
      <c r="H556" s="866"/>
      <c r="I556" s="866"/>
      <c r="J556" s="866"/>
      <c r="K556" s="866"/>
      <c r="L556" s="866"/>
      <c r="M556" s="692"/>
    </row>
    <row r="557" spans="1:13" ht="31.5" x14ac:dyDescent="0.25">
      <c r="A557" s="690" t="s">
        <v>26</v>
      </c>
      <c r="B557" s="478" t="s">
        <v>67</v>
      </c>
      <c r="C557" s="690">
        <v>76211</v>
      </c>
      <c r="D557" s="690">
        <v>73536</v>
      </c>
      <c r="E557" s="690"/>
      <c r="F557" s="690">
        <v>73600</v>
      </c>
      <c r="G557" s="690">
        <v>73700</v>
      </c>
      <c r="H557" s="690">
        <v>73750</v>
      </c>
      <c r="I557" s="690">
        <v>73820</v>
      </c>
      <c r="J557" s="690">
        <v>73890</v>
      </c>
      <c r="K557" s="690">
        <v>73980</v>
      </c>
      <c r="L557" s="690">
        <v>74100</v>
      </c>
      <c r="M557" s="692"/>
    </row>
    <row r="558" spans="1:13" ht="47.25" x14ac:dyDescent="0.25">
      <c r="A558" s="690" t="s">
        <v>27</v>
      </c>
      <c r="B558" s="478" t="s">
        <v>68</v>
      </c>
      <c r="C558" s="690"/>
      <c r="D558" s="690"/>
      <c r="E558" s="690"/>
      <c r="F558" s="690">
        <v>1</v>
      </c>
      <c r="G558" s="690">
        <v>2</v>
      </c>
      <c r="H558" s="690">
        <v>3</v>
      </c>
      <c r="I558" s="690">
        <v>4</v>
      </c>
      <c r="J558" s="690">
        <v>5</v>
      </c>
      <c r="K558" s="690">
        <v>5</v>
      </c>
      <c r="L558" s="690">
        <v>5</v>
      </c>
      <c r="M558" s="692"/>
    </row>
    <row r="559" spans="1:13" ht="47.25" x14ac:dyDescent="0.25">
      <c r="A559" s="690" t="s">
        <v>28</v>
      </c>
      <c r="B559" s="478" t="s">
        <v>69</v>
      </c>
      <c r="C559" s="690"/>
      <c r="D559" s="690"/>
      <c r="E559" s="690">
        <v>10</v>
      </c>
      <c r="F559" s="690">
        <v>1</v>
      </c>
      <c r="G559" s="690">
        <v>3</v>
      </c>
      <c r="H559" s="690">
        <v>5</v>
      </c>
      <c r="I559" s="690">
        <v>6</v>
      </c>
      <c r="J559" s="690">
        <v>8</v>
      </c>
      <c r="K559" s="690">
        <v>9</v>
      </c>
      <c r="L559" s="690">
        <v>10</v>
      </c>
      <c r="M559" s="692"/>
    </row>
    <row r="560" spans="1:13" x14ac:dyDescent="0.25">
      <c r="A560" s="866" t="s">
        <v>375</v>
      </c>
      <c r="B560" s="866"/>
      <c r="C560" s="866"/>
      <c r="D560" s="866"/>
      <c r="E560" s="866"/>
      <c r="F560" s="866"/>
      <c r="G560" s="866"/>
      <c r="H560" s="866"/>
      <c r="I560" s="866"/>
      <c r="J560" s="866"/>
      <c r="K560" s="866"/>
      <c r="L560" s="866"/>
      <c r="M560" s="692"/>
    </row>
    <row r="561" spans="1:13" ht="31.5" x14ac:dyDescent="0.25">
      <c r="A561" s="690" t="s">
        <v>26</v>
      </c>
      <c r="B561" s="166" t="s">
        <v>114</v>
      </c>
      <c r="C561" s="168">
        <v>1220.3</v>
      </c>
      <c r="D561" s="168">
        <v>1080.4000000000001</v>
      </c>
      <c r="E561" s="168"/>
      <c r="F561" s="168">
        <v>1081.5</v>
      </c>
      <c r="G561" s="168">
        <v>1082.5999999999999</v>
      </c>
      <c r="H561" s="168">
        <v>1084.7</v>
      </c>
      <c r="I561" s="168">
        <v>1089</v>
      </c>
      <c r="J561" s="168">
        <v>1096.5999999999999</v>
      </c>
      <c r="K561" s="168">
        <v>1098</v>
      </c>
      <c r="L561" s="168">
        <v>1100</v>
      </c>
      <c r="M561" s="692"/>
    </row>
    <row r="562" spans="1:13" x14ac:dyDescent="0.25">
      <c r="A562" s="690" t="s">
        <v>27</v>
      </c>
      <c r="B562" s="166" t="s">
        <v>115</v>
      </c>
      <c r="C562" s="168">
        <v>538.5</v>
      </c>
      <c r="D562" s="168">
        <v>386.9</v>
      </c>
      <c r="E562" s="168"/>
      <c r="F562" s="168">
        <v>450</v>
      </c>
      <c r="G562" s="168">
        <v>450</v>
      </c>
      <c r="H562" s="168">
        <v>500</v>
      </c>
      <c r="I562" s="168">
        <v>550</v>
      </c>
      <c r="J562" s="168">
        <v>600</v>
      </c>
      <c r="K562" s="168">
        <v>600</v>
      </c>
      <c r="L562" s="168">
        <v>650</v>
      </c>
      <c r="M562" s="692"/>
    </row>
    <row r="563" spans="1:13" x14ac:dyDescent="0.25">
      <c r="A563" s="690" t="s">
        <v>28</v>
      </c>
      <c r="B563" s="166" t="s">
        <v>116</v>
      </c>
      <c r="C563" s="168">
        <v>638</v>
      </c>
      <c r="D563" s="168">
        <v>657</v>
      </c>
      <c r="E563" s="168"/>
      <c r="F563" s="168">
        <v>672</v>
      </c>
      <c r="G563" s="168">
        <v>672</v>
      </c>
      <c r="H563" s="168">
        <v>770</v>
      </c>
      <c r="I563" s="168">
        <v>770</v>
      </c>
      <c r="J563" s="168">
        <v>775</v>
      </c>
      <c r="K563" s="168">
        <v>756</v>
      </c>
      <c r="L563" s="168">
        <v>777</v>
      </c>
      <c r="M563" s="692"/>
    </row>
    <row r="564" spans="1:13" x14ac:dyDescent="0.25">
      <c r="A564" s="690" t="s">
        <v>29</v>
      </c>
      <c r="B564" s="166" t="s">
        <v>117</v>
      </c>
      <c r="C564" s="168">
        <v>0.40799999999999997</v>
      </c>
      <c r="D564" s="168">
        <v>0.38400000000000001</v>
      </c>
      <c r="E564" s="168"/>
      <c r="F564" s="168">
        <v>0.4</v>
      </c>
      <c r="G564" s="168">
        <v>0.4</v>
      </c>
      <c r="H564" s="168">
        <v>0.45</v>
      </c>
      <c r="I564" s="168">
        <v>0.45</v>
      </c>
      <c r="J564" s="168">
        <v>0.5</v>
      </c>
      <c r="K564" s="168">
        <v>0.5</v>
      </c>
      <c r="L564" s="168">
        <v>0.55000000000000004</v>
      </c>
      <c r="M564" s="692"/>
    </row>
    <row r="565" spans="1:13" x14ac:dyDescent="0.25">
      <c r="A565" s="690" t="s">
        <v>30</v>
      </c>
      <c r="B565" s="166" t="s">
        <v>376</v>
      </c>
      <c r="C565" s="168">
        <v>8998.7999999999993</v>
      </c>
      <c r="D565" s="168">
        <v>10574.6</v>
      </c>
      <c r="E565" s="178"/>
      <c r="F565" s="168">
        <v>8091.3</v>
      </c>
      <c r="G565" s="168">
        <v>8296.9</v>
      </c>
      <c r="H565" s="168">
        <v>8404.1</v>
      </c>
      <c r="I565" s="168">
        <v>8430.5</v>
      </c>
      <c r="J565" s="168">
        <v>8470.5</v>
      </c>
      <c r="K565" s="168">
        <v>8555.2000000000007</v>
      </c>
      <c r="L565" s="168">
        <v>8640.7000000000007</v>
      </c>
      <c r="M565" s="692"/>
    </row>
    <row r="566" spans="1:13" ht="31.5" x14ac:dyDescent="0.25">
      <c r="A566" s="690" t="s">
        <v>31</v>
      </c>
      <c r="B566" s="478" t="s">
        <v>377</v>
      </c>
      <c r="C566" s="178">
        <v>106</v>
      </c>
      <c r="D566" s="178">
        <v>104</v>
      </c>
      <c r="E566" s="178"/>
      <c r="F566" s="178">
        <v>100</v>
      </c>
      <c r="G566" s="178">
        <v>100</v>
      </c>
      <c r="H566" s="178">
        <v>100</v>
      </c>
      <c r="I566" s="178">
        <v>100</v>
      </c>
      <c r="J566" s="178">
        <v>100</v>
      </c>
      <c r="K566" s="178">
        <v>100</v>
      </c>
      <c r="L566" s="178">
        <v>100</v>
      </c>
      <c r="M566" s="692"/>
    </row>
    <row r="567" spans="1:13" ht="31.5" x14ac:dyDescent="0.25">
      <c r="A567" s="690" t="s">
        <v>33</v>
      </c>
      <c r="B567" s="478" t="s">
        <v>378</v>
      </c>
      <c r="C567" s="168">
        <v>100</v>
      </c>
      <c r="D567" s="168">
        <v>100</v>
      </c>
      <c r="E567" s="178"/>
      <c r="F567" s="168">
        <v>100</v>
      </c>
      <c r="G567" s="168">
        <v>100</v>
      </c>
      <c r="H567" s="168">
        <v>100</v>
      </c>
      <c r="I567" s="168">
        <v>100</v>
      </c>
      <c r="J567" s="168">
        <v>100</v>
      </c>
      <c r="K567" s="168">
        <v>100</v>
      </c>
      <c r="L567" s="168">
        <v>100</v>
      </c>
      <c r="M567" s="692"/>
    </row>
    <row r="568" spans="1:13" ht="33.75" customHeight="1" x14ac:dyDescent="0.25">
      <c r="A568" s="870" t="s">
        <v>456</v>
      </c>
      <c r="B568" s="870"/>
      <c r="C568" s="870"/>
      <c r="D568" s="870"/>
      <c r="E568" s="870"/>
      <c r="F568" s="870"/>
      <c r="G568" s="870"/>
      <c r="H568" s="870"/>
      <c r="I568" s="870"/>
      <c r="J568" s="870"/>
      <c r="K568" s="870"/>
      <c r="L568" s="870"/>
      <c r="M568" s="692"/>
    </row>
    <row r="569" spans="1:13" x14ac:dyDescent="0.25">
      <c r="A569" s="866" t="s">
        <v>3</v>
      </c>
      <c r="B569" s="866"/>
      <c r="C569" s="866"/>
      <c r="D569" s="866"/>
      <c r="E569" s="866"/>
      <c r="F569" s="866"/>
      <c r="G569" s="866"/>
      <c r="H569" s="866"/>
      <c r="I569" s="866"/>
      <c r="J569" s="866"/>
      <c r="K569" s="866"/>
      <c r="L569" s="866"/>
      <c r="M569" s="692"/>
    </row>
    <row r="570" spans="1:13" s="176" customFormat="1" ht="31.5" x14ac:dyDescent="0.25">
      <c r="A570" s="690" t="s">
        <v>26</v>
      </c>
      <c r="B570" s="25" t="s">
        <v>797</v>
      </c>
      <c r="C570" s="690">
        <v>165.16</v>
      </c>
      <c r="D570" s="690">
        <v>163.11000000000001</v>
      </c>
      <c r="E570" s="690"/>
      <c r="F570" s="690">
        <v>164.25</v>
      </c>
      <c r="G570" s="690">
        <v>165.59</v>
      </c>
      <c r="H570" s="690">
        <v>167.08</v>
      </c>
      <c r="I570" s="690">
        <v>168.33</v>
      </c>
      <c r="J570" s="690">
        <v>169.28</v>
      </c>
      <c r="K570" s="690">
        <v>170.1</v>
      </c>
      <c r="L570" s="690">
        <v>170.93</v>
      </c>
      <c r="M570" s="692" t="s">
        <v>664</v>
      </c>
    </row>
    <row r="571" spans="1:13" s="176" customFormat="1" x14ac:dyDescent="0.25">
      <c r="A571" s="690" t="s">
        <v>27</v>
      </c>
      <c r="B571" s="25" t="s">
        <v>77</v>
      </c>
      <c r="C571" s="690">
        <v>65.88</v>
      </c>
      <c r="D571" s="690">
        <v>68.83</v>
      </c>
      <c r="E571" s="690">
        <v>78</v>
      </c>
      <c r="F571" s="690">
        <v>68.900000000000006</v>
      </c>
      <c r="G571" s="694">
        <v>70</v>
      </c>
      <c r="H571" s="690">
        <v>72.2</v>
      </c>
      <c r="I571" s="690">
        <v>73</v>
      </c>
      <c r="J571" s="690">
        <v>73.5</v>
      </c>
      <c r="K571" s="690">
        <v>74.2</v>
      </c>
      <c r="L571" s="691">
        <v>74.8</v>
      </c>
      <c r="M571" s="692"/>
    </row>
    <row r="572" spans="1:13" s="176" customFormat="1" ht="47.25" x14ac:dyDescent="0.25">
      <c r="A572" s="690" t="s">
        <v>28</v>
      </c>
      <c r="B572" s="25" t="s">
        <v>51</v>
      </c>
      <c r="C572" s="690">
        <v>24.8</v>
      </c>
      <c r="D572" s="690">
        <v>24.9</v>
      </c>
      <c r="E572" s="690">
        <v>6.6</v>
      </c>
      <c r="F572" s="690">
        <v>22.7</v>
      </c>
      <c r="G572" s="690">
        <v>20.2</v>
      </c>
      <c r="H572" s="694">
        <v>18</v>
      </c>
      <c r="I572" s="690">
        <v>14.2</v>
      </c>
      <c r="J572" s="690">
        <v>13.7</v>
      </c>
      <c r="K572" s="690">
        <v>12.9</v>
      </c>
      <c r="L572" s="690">
        <v>11.1</v>
      </c>
      <c r="M572" s="692"/>
    </row>
    <row r="573" spans="1:13" s="176" customFormat="1" ht="31.5" x14ac:dyDescent="0.25">
      <c r="A573" s="690" t="s">
        <v>29</v>
      </c>
      <c r="B573" s="25" t="s">
        <v>48</v>
      </c>
      <c r="C573" s="690">
        <v>343</v>
      </c>
      <c r="D573" s="690">
        <v>424</v>
      </c>
      <c r="E573" s="690"/>
      <c r="F573" s="690">
        <v>240</v>
      </c>
      <c r="G573" s="690">
        <v>262</v>
      </c>
      <c r="H573" s="690">
        <v>270</v>
      </c>
      <c r="I573" s="690">
        <v>273</v>
      </c>
      <c r="J573" s="690">
        <v>280</v>
      </c>
      <c r="K573" s="690">
        <v>285</v>
      </c>
      <c r="L573" s="690">
        <v>290</v>
      </c>
      <c r="M573" s="692" t="s">
        <v>751</v>
      </c>
    </row>
    <row r="574" spans="1:13" s="176" customFormat="1" x14ac:dyDescent="0.25">
      <c r="A574" s="690" t="s">
        <v>30</v>
      </c>
      <c r="B574" s="25" t="s">
        <v>78</v>
      </c>
      <c r="C574" s="690">
        <v>55</v>
      </c>
      <c r="D574" s="690">
        <v>56</v>
      </c>
      <c r="E574" s="690">
        <v>67</v>
      </c>
      <c r="F574" s="690">
        <v>57</v>
      </c>
      <c r="G574" s="690">
        <v>59</v>
      </c>
      <c r="H574" s="690">
        <v>61</v>
      </c>
      <c r="I574" s="690">
        <v>63</v>
      </c>
      <c r="J574" s="690">
        <v>64</v>
      </c>
      <c r="K574" s="690">
        <v>66</v>
      </c>
      <c r="L574" s="690">
        <v>67</v>
      </c>
      <c r="M574" s="692"/>
    </row>
    <row r="575" spans="1:13" s="176" customFormat="1" ht="47.25" x14ac:dyDescent="0.25">
      <c r="A575" s="690" t="s">
        <v>31</v>
      </c>
      <c r="B575" s="25" t="s">
        <v>95</v>
      </c>
      <c r="C575" s="690">
        <v>1.9870000000000001</v>
      </c>
      <c r="D575" s="690">
        <v>1.9870000000000001</v>
      </c>
      <c r="E575" s="690">
        <v>1.7</v>
      </c>
      <c r="F575" s="690">
        <v>1.9830000000000001</v>
      </c>
      <c r="G575" s="690">
        <v>1.9830000000000001</v>
      </c>
      <c r="H575" s="690">
        <v>1.9830000000000001</v>
      </c>
      <c r="I575" s="690">
        <v>1.9870000000000001</v>
      </c>
      <c r="J575" s="690">
        <v>1.9870000000000001</v>
      </c>
      <c r="K575" s="690">
        <v>2.0230000000000001</v>
      </c>
      <c r="L575" s="690">
        <v>2.0449999999999999</v>
      </c>
      <c r="M575" s="692"/>
    </row>
    <row r="576" spans="1:13" s="176" customFormat="1" ht="47.25" x14ac:dyDescent="0.25">
      <c r="A576" s="690" t="s">
        <v>33</v>
      </c>
      <c r="B576" s="25" t="s">
        <v>96</v>
      </c>
      <c r="C576" s="690" t="s">
        <v>97</v>
      </c>
      <c r="D576" s="690" t="s">
        <v>97</v>
      </c>
      <c r="E576" s="690"/>
      <c r="F576" s="690">
        <v>0</v>
      </c>
      <c r="G576" s="690">
        <v>0</v>
      </c>
      <c r="H576" s="690">
        <v>0</v>
      </c>
      <c r="I576" s="690">
        <v>0</v>
      </c>
      <c r="J576" s="690">
        <v>0</v>
      </c>
      <c r="K576" s="690">
        <v>0</v>
      </c>
      <c r="L576" s="690">
        <v>0</v>
      </c>
      <c r="M576" s="692"/>
    </row>
    <row r="577" spans="1:13" s="176" customFormat="1" ht="31.5" x14ac:dyDescent="0.25">
      <c r="A577" s="690" t="s">
        <v>34</v>
      </c>
      <c r="B577" s="25" t="s">
        <v>52</v>
      </c>
      <c r="C577" s="690">
        <v>23.5</v>
      </c>
      <c r="D577" s="690">
        <v>22.7</v>
      </c>
      <c r="E577" s="690">
        <v>55</v>
      </c>
      <c r="F577" s="694">
        <v>34</v>
      </c>
      <c r="G577" s="694">
        <v>36</v>
      </c>
      <c r="H577" s="694">
        <v>40</v>
      </c>
      <c r="I577" s="694">
        <v>43</v>
      </c>
      <c r="J577" s="694">
        <v>47</v>
      </c>
      <c r="K577" s="694">
        <v>51</v>
      </c>
      <c r="L577" s="694">
        <v>55</v>
      </c>
      <c r="M577" s="692"/>
    </row>
    <row r="578" spans="1:13" s="176" customFormat="1" ht="31.5" customHeight="1" x14ac:dyDescent="0.25">
      <c r="A578" s="690" t="s">
        <v>172</v>
      </c>
      <c r="B578" s="25" t="s">
        <v>430</v>
      </c>
      <c r="C578" s="690"/>
      <c r="D578" s="690"/>
      <c r="E578" s="690"/>
      <c r="F578" s="690"/>
      <c r="G578" s="690">
        <v>20</v>
      </c>
      <c r="H578" s="690">
        <v>12</v>
      </c>
      <c r="I578" s="690">
        <v>7</v>
      </c>
      <c r="J578" s="690">
        <v>10</v>
      </c>
      <c r="K578" s="690">
        <v>0</v>
      </c>
      <c r="L578" s="690">
        <v>2</v>
      </c>
      <c r="M578" s="692" t="s">
        <v>772</v>
      </c>
    </row>
    <row r="579" spans="1:13" s="176" customFormat="1" ht="31.5" customHeight="1" x14ac:dyDescent="0.25">
      <c r="A579" s="690" t="s">
        <v>174</v>
      </c>
      <c r="B579" s="25" t="s">
        <v>429</v>
      </c>
      <c r="C579" s="690">
        <v>273</v>
      </c>
      <c r="D579" s="163">
        <v>278</v>
      </c>
      <c r="E579" s="690"/>
      <c r="F579" s="690">
        <v>287</v>
      </c>
      <c r="G579" s="690">
        <v>287</v>
      </c>
      <c r="H579" s="690">
        <v>287</v>
      </c>
      <c r="I579" s="690">
        <v>287</v>
      </c>
      <c r="J579" s="690">
        <v>287</v>
      </c>
      <c r="K579" s="690">
        <v>287</v>
      </c>
      <c r="L579" s="690">
        <v>287</v>
      </c>
      <c r="M579" s="692" t="s">
        <v>772</v>
      </c>
    </row>
    <row r="580" spans="1:13" x14ac:dyDescent="0.25">
      <c r="A580" s="866" t="s">
        <v>5</v>
      </c>
      <c r="B580" s="866"/>
      <c r="C580" s="866"/>
      <c r="D580" s="866"/>
      <c r="E580" s="866"/>
      <c r="F580" s="866"/>
      <c r="G580" s="866"/>
      <c r="H580" s="866"/>
      <c r="I580" s="866"/>
      <c r="J580" s="866"/>
      <c r="K580" s="866"/>
      <c r="L580" s="866"/>
      <c r="M580" s="692"/>
    </row>
    <row r="581" spans="1:13" ht="31.5" x14ac:dyDescent="0.25">
      <c r="A581" s="690" t="s">
        <v>26</v>
      </c>
      <c r="B581" s="25" t="s">
        <v>38</v>
      </c>
      <c r="C581" s="690">
        <v>798.1</v>
      </c>
      <c r="D581" s="690">
        <v>574.29999999999995</v>
      </c>
      <c r="E581" s="690">
        <v>350</v>
      </c>
      <c r="F581" s="690">
        <v>542.29999999999995</v>
      </c>
      <c r="G581" s="694">
        <v>510</v>
      </c>
      <c r="H581" s="690">
        <v>478.2</v>
      </c>
      <c r="I581" s="690">
        <v>446</v>
      </c>
      <c r="J581" s="690">
        <v>414.1</v>
      </c>
      <c r="K581" s="694">
        <v>382</v>
      </c>
      <c r="L581" s="694">
        <v>350</v>
      </c>
      <c r="M581" s="692"/>
    </row>
    <row r="582" spans="1:13" ht="31.5" x14ac:dyDescent="0.25">
      <c r="A582" s="690" t="s">
        <v>27</v>
      </c>
      <c r="B582" s="25" t="s">
        <v>35</v>
      </c>
      <c r="C582" s="690">
        <v>833.7</v>
      </c>
      <c r="D582" s="690">
        <v>774</v>
      </c>
      <c r="E582" s="690">
        <v>450</v>
      </c>
      <c r="F582" s="690">
        <v>660.7</v>
      </c>
      <c r="G582" s="690">
        <v>625.5</v>
      </c>
      <c r="H582" s="690">
        <v>590.29999999999995</v>
      </c>
      <c r="I582" s="690">
        <v>555.1</v>
      </c>
      <c r="J582" s="690">
        <v>519.9</v>
      </c>
      <c r="K582" s="690">
        <v>484.7</v>
      </c>
      <c r="L582" s="690">
        <v>450</v>
      </c>
      <c r="M582" s="125" t="s">
        <v>716</v>
      </c>
    </row>
    <row r="583" spans="1:13" ht="31.5" x14ac:dyDescent="0.25">
      <c r="A583" s="690" t="s">
        <v>28</v>
      </c>
      <c r="B583" s="25" t="s">
        <v>36</v>
      </c>
      <c r="C583" s="690">
        <v>233.1</v>
      </c>
      <c r="D583" s="690">
        <v>207.2</v>
      </c>
      <c r="E583" s="690">
        <v>185</v>
      </c>
      <c r="F583" s="690">
        <v>192.8</v>
      </c>
      <c r="G583" s="690">
        <v>191.5</v>
      </c>
      <c r="H583" s="690">
        <v>190.2</v>
      </c>
      <c r="I583" s="690">
        <v>188.9</v>
      </c>
      <c r="J583" s="690">
        <v>187.6</v>
      </c>
      <c r="K583" s="690">
        <v>186.3</v>
      </c>
      <c r="L583" s="690">
        <v>185</v>
      </c>
      <c r="M583" s="125" t="s">
        <v>724</v>
      </c>
    </row>
    <row r="584" spans="1:13" ht="47.25" x14ac:dyDescent="0.25">
      <c r="A584" s="690" t="s">
        <v>29</v>
      </c>
      <c r="B584" s="25" t="s">
        <v>37</v>
      </c>
      <c r="C584" s="690">
        <v>16.2</v>
      </c>
      <c r="D584" s="690">
        <v>10.6</v>
      </c>
      <c r="E584" s="690">
        <v>4.5</v>
      </c>
      <c r="F584" s="690">
        <v>9.1999999999999993</v>
      </c>
      <c r="G584" s="690">
        <v>8.4</v>
      </c>
      <c r="H584" s="690">
        <v>5.8</v>
      </c>
      <c r="I584" s="690">
        <v>5.6</v>
      </c>
      <c r="J584" s="690">
        <v>5.5</v>
      </c>
      <c r="K584" s="690">
        <v>5.3</v>
      </c>
      <c r="L584" s="690">
        <v>5.3</v>
      </c>
      <c r="M584" s="125" t="s">
        <v>732</v>
      </c>
    </row>
    <row r="585" spans="1:13" ht="47.25" x14ac:dyDescent="0.25">
      <c r="A585" s="690" t="s">
        <v>30</v>
      </c>
      <c r="B585" s="25" t="s">
        <v>49</v>
      </c>
      <c r="C585" s="690" t="s">
        <v>97</v>
      </c>
      <c r="D585" s="690" t="s">
        <v>97</v>
      </c>
      <c r="E585" s="690"/>
      <c r="F585" s="690">
        <v>0</v>
      </c>
      <c r="G585" s="690">
        <v>0</v>
      </c>
      <c r="H585" s="690">
        <v>0</v>
      </c>
      <c r="I585" s="690">
        <v>0</v>
      </c>
      <c r="J585" s="690">
        <v>0</v>
      </c>
      <c r="K585" s="690">
        <v>0</v>
      </c>
      <c r="L585" s="690">
        <v>0</v>
      </c>
      <c r="M585" s="692"/>
    </row>
    <row r="586" spans="1:13" x14ac:dyDescent="0.25">
      <c r="A586" s="866" t="s">
        <v>6</v>
      </c>
      <c r="B586" s="866"/>
      <c r="C586" s="866"/>
      <c r="D586" s="866"/>
      <c r="E586" s="866"/>
      <c r="F586" s="866"/>
      <c r="G586" s="866"/>
      <c r="H586" s="866"/>
      <c r="I586" s="866"/>
      <c r="J586" s="866"/>
      <c r="K586" s="866"/>
      <c r="L586" s="866"/>
      <c r="M586" s="692"/>
    </row>
    <row r="587" spans="1:13" ht="31.5" x14ac:dyDescent="0.25">
      <c r="A587" s="690" t="s">
        <v>26</v>
      </c>
      <c r="B587" s="25" t="s">
        <v>50</v>
      </c>
      <c r="C587" s="690">
        <v>42.5</v>
      </c>
      <c r="D587" s="690">
        <v>70</v>
      </c>
      <c r="E587" s="690" t="s">
        <v>59</v>
      </c>
      <c r="F587" s="690">
        <v>70</v>
      </c>
      <c r="G587" s="690">
        <v>70.8</v>
      </c>
      <c r="H587" s="690">
        <v>81</v>
      </c>
      <c r="I587" s="690">
        <v>100</v>
      </c>
      <c r="J587" s="690">
        <v>100</v>
      </c>
      <c r="K587" s="690">
        <v>100</v>
      </c>
      <c r="L587" s="690">
        <v>100</v>
      </c>
      <c r="M587" s="692"/>
    </row>
    <row r="588" spans="1:13" ht="47.25" x14ac:dyDescent="0.25">
      <c r="A588" s="690" t="s">
        <v>27</v>
      </c>
      <c r="B588" s="25" t="s">
        <v>53</v>
      </c>
      <c r="C588" s="690">
        <v>86.9</v>
      </c>
      <c r="D588" s="690">
        <v>87.6</v>
      </c>
      <c r="E588" s="690"/>
      <c r="F588" s="690">
        <v>87.6</v>
      </c>
      <c r="G588" s="690">
        <v>87.6</v>
      </c>
      <c r="H588" s="690">
        <v>87.6</v>
      </c>
      <c r="I588" s="690">
        <v>94</v>
      </c>
      <c r="J588" s="690">
        <v>94</v>
      </c>
      <c r="K588" s="690">
        <v>95.1</v>
      </c>
      <c r="L588" s="690">
        <v>97</v>
      </c>
      <c r="M588" s="692"/>
    </row>
    <row r="589" spans="1:13" ht="63" x14ac:dyDescent="0.25">
      <c r="A589" s="690" t="s">
        <v>28</v>
      </c>
      <c r="B589" s="478" t="s">
        <v>54</v>
      </c>
      <c r="C589" s="690">
        <v>7.8</v>
      </c>
      <c r="D589" s="690">
        <v>7.8</v>
      </c>
      <c r="E589" s="690"/>
      <c r="F589" s="690">
        <v>7.8</v>
      </c>
      <c r="G589" s="690">
        <v>7.8</v>
      </c>
      <c r="H589" s="690">
        <v>6.2</v>
      </c>
      <c r="I589" s="690">
        <v>3.1</v>
      </c>
      <c r="J589" s="690">
        <v>3.1</v>
      </c>
      <c r="K589" s="690">
        <v>3.1</v>
      </c>
      <c r="L589" s="690">
        <v>0</v>
      </c>
      <c r="M589" s="692"/>
    </row>
    <row r="590" spans="1:13" ht="94.5" x14ac:dyDescent="0.25">
      <c r="A590" s="690" t="s">
        <v>29</v>
      </c>
      <c r="B590" s="478" t="s">
        <v>98</v>
      </c>
      <c r="C590" s="690">
        <v>0</v>
      </c>
      <c r="D590" s="690">
        <v>0</v>
      </c>
      <c r="E590" s="690"/>
      <c r="F590" s="690">
        <v>0</v>
      </c>
      <c r="G590" s="690">
        <v>0</v>
      </c>
      <c r="H590" s="690">
        <v>0.01</v>
      </c>
      <c r="I590" s="690">
        <v>0.02</v>
      </c>
      <c r="J590" s="690">
        <v>0.05</v>
      </c>
      <c r="K590" s="690">
        <v>0.1</v>
      </c>
      <c r="L590" s="690">
        <v>0.15</v>
      </c>
      <c r="M590" s="692"/>
    </row>
    <row r="591" spans="1:13" ht="63" x14ac:dyDescent="0.25">
      <c r="A591" s="690" t="s">
        <v>30</v>
      </c>
      <c r="B591" s="478" t="s">
        <v>99</v>
      </c>
      <c r="C591" s="690">
        <v>0</v>
      </c>
      <c r="D591" s="690">
        <v>0</v>
      </c>
      <c r="E591" s="690"/>
      <c r="F591" s="690">
        <v>0</v>
      </c>
      <c r="G591" s="690">
        <v>1</v>
      </c>
      <c r="H591" s="690">
        <v>1</v>
      </c>
      <c r="I591" s="690">
        <v>2</v>
      </c>
      <c r="J591" s="690">
        <v>3</v>
      </c>
      <c r="K591" s="690">
        <v>4</v>
      </c>
      <c r="L591" s="690">
        <v>4</v>
      </c>
      <c r="M591" s="692"/>
    </row>
    <row r="592" spans="1:13" ht="63" x14ac:dyDescent="0.25">
      <c r="A592" s="690" t="s">
        <v>31</v>
      </c>
      <c r="B592" s="478" t="s">
        <v>55</v>
      </c>
      <c r="C592" s="690">
        <v>71</v>
      </c>
      <c r="D592" s="690">
        <v>71</v>
      </c>
      <c r="E592" s="690"/>
      <c r="F592" s="690">
        <v>71</v>
      </c>
      <c r="G592" s="690">
        <v>73</v>
      </c>
      <c r="H592" s="690">
        <v>75</v>
      </c>
      <c r="I592" s="690">
        <v>77</v>
      </c>
      <c r="J592" s="690">
        <v>77</v>
      </c>
      <c r="K592" s="690">
        <v>77</v>
      </c>
      <c r="L592" s="690">
        <v>77</v>
      </c>
      <c r="M592" s="692"/>
    </row>
    <row r="593" spans="1:13" x14ac:dyDescent="0.25">
      <c r="A593" s="866" t="s">
        <v>7</v>
      </c>
      <c r="B593" s="866"/>
      <c r="C593" s="866"/>
      <c r="D593" s="866"/>
      <c r="E593" s="866"/>
      <c r="F593" s="866"/>
      <c r="G593" s="866"/>
      <c r="H593" s="866"/>
      <c r="I593" s="866"/>
      <c r="J593" s="866"/>
      <c r="K593" s="866"/>
      <c r="L593" s="866"/>
      <c r="M593" s="692"/>
    </row>
    <row r="594" spans="1:13" s="176" customFormat="1" ht="31.5" x14ac:dyDescent="0.25">
      <c r="A594" s="724" t="s">
        <v>26</v>
      </c>
      <c r="B594" s="25" t="s">
        <v>56</v>
      </c>
      <c r="C594" s="724">
        <v>5.4</v>
      </c>
      <c r="D594" s="724">
        <v>5.2</v>
      </c>
      <c r="E594" s="724">
        <v>4.0999999999999996</v>
      </c>
      <c r="F594" s="726">
        <v>5</v>
      </c>
      <c r="G594" s="724">
        <v>4.8</v>
      </c>
      <c r="H594" s="724">
        <v>4.5999999999999996</v>
      </c>
      <c r="I594" s="724">
        <v>4.4000000000000004</v>
      </c>
      <c r="J594" s="724">
        <v>4.3</v>
      </c>
      <c r="K594" s="724">
        <v>4.2</v>
      </c>
      <c r="L594" s="724">
        <v>4.0999999999999996</v>
      </c>
      <c r="M594" s="725"/>
    </row>
    <row r="595" spans="1:13" ht="63" x14ac:dyDescent="0.25">
      <c r="A595" s="690" t="s">
        <v>27</v>
      </c>
      <c r="B595" s="25" t="s">
        <v>58</v>
      </c>
      <c r="C595" s="690">
        <v>2.48</v>
      </c>
      <c r="D595" s="690">
        <v>2.4</v>
      </c>
      <c r="E595" s="215"/>
      <c r="F595" s="690">
        <v>2.38</v>
      </c>
      <c r="G595" s="690">
        <v>2.35</v>
      </c>
      <c r="H595" s="690">
        <v>2.33</v>
      </c>
      <c r="I595" s="690">
        <v>2.2999999999999998</v>
      </c>
      <c r="J595" s="690">
        <v>2.2799999999999998</v>
      </c>
      <c r="K595" s="690">
        <v>2.25</v>
      </c>
      <c r="L595" s="690">
        <v>2.2200000000000002</v>
      </c>
      <c r="M595" s="692"/>
    </row>
    <row r="596" spans="1:13" ht="63" x14ac:dyDescent="0.25">
      <c r="A596" s="690" t="s">
        <v>28</v>
      </c>
      <c r="B596" s="25" t="s">
        <v>57</v>
      </c>
      <c r="C596" s="690">
        <v>0</v>
      </c>
      <c r="D596" s="690">
        <v>0</v>
      </c>
      <c r="E596" s="690"/>
      <c r="F596" s="690">
        <v>0</v>
      </c>
      <c r="G596" s="690">
        <v>0</v>
      </c>
      <c r="H596" s="690">
        <v>0</v>
      </c>
      <c r="I596" s="690">
        <v>0</v>
      </c>
      <c r="J596" s="690">
        <v>0</v>
      </c>
      <c r="K596" s="690">
        <v>0</v>
      </c>
      <c r="L596" s="690">
        <v>0</v>
      </c>
      <c r="M596" s="692" t="s">
        <v>888</v>
      </c>
    </row>
    <row r="597" spans="1:13" x14ac:dyDescent="0.25">
      <c r="A597" s="866" t="s">
        <v>8</v>
      </c>
      <c r="B597" s="866"/>
      <c r="C597" s="866"/>
      <c r="D597" s="866"/>
      <c r="E597" s="866"/>
      <c r="F597" s="866"/>
      <c r="G597" s="866"/>
      <c r="H597" s="866"/>
      <c r="I597" s="866"/>
      <c r="J597" s="866"/>
      <c r="K597" s="866"/>
      <c r="L597" s="866"/>
      <c r="M597" s="692"/>
    </row>
    <row r="598" spans="1:13" ht="31.5" x14ac:dyDescent="0.25">
      <c r="A598" s="690" t="s">
        <v>26</v>
      </c>
      <c r="B598" s="478" t="s">
        <v>100</v>
      </c>
      <c r="C598" s="690">
        <v>97.3</v>
      </c>
      <c r="D598" s="690">
        <v>97.5</v>
      </c>
      <c r="E598" s="690">
        <v>98.9</v>
      </c>
      <c r="F598" s="690">
        <v>97.7</v>
      </c>
      <c r="G598" s="690">
        <v>97.9</v>
      </c>
      <c r="H598" s="694">
        <v>98</v>
      </c>
      <c r="I598" s="690">
        <v>98.3</v>
      </c>
      <c r="J598" s="690">
        <v>98.5</v>
      </c>
      <c r="K598" s="690">
        <v>98.7</v>
      </c>
      <c r="L598" s="690">
        <v>98.9</v>
      </c>
      <c r="M598" s="692"/>
    </row>
    <row r="599" spans="1:13" x14ac:dyDescent="0.25">
      <c r="A599" s="690" t="s">
        <v>27</v>
      </c>
      <c r="B599" s="478" t="s">
        <v>60</v>
      </c>
      <c r="C599" s="690">
        <v>97</v>
      </c>
      <c r="D599" s="690">
        <v>82</v>
      </c>
      <c r="E599" s="690">
        <v>12</v>
      </c>
      <c r="F599" s="724">
        <v>67</v>
      </c>
      <c r="G599" s="724">
        <v>56</v>
      </c>
      <c r="H599" s="724">
        <v>49</v>
      </c>
      <c r="I599" s="724">
        <v>37</v>
      </c>
      <c r="J599" s="724">
        <v>29</v>
      </c>
      <c r="K599" s="724">
        <v>22</v>
      </c>
      <c r="L599" s="724">
        <v>12</v>
      </c>
      <c r="M599" s="692"/>
    </row>
    <row r="600" spans="1:13" x14ac:dyDescent="0.25">
      <c r="A600" s="866" t="s">
        <v>9</v>
      </c>
      <c r="B600" s="866"/>
      <c r="C600" s="866"/>
      <c r="D600" s="866"/>
      <c r="E600" s="866"/>
      <c r="F600" s="866"/>
      <c r="G600" s="866"/>
      <c r="H600" s="866"/>
      <c r="I600" s="866"/>
      <c r="J600" s="866"/>
      <c r="K600" s="866"/>
      <c r="L600" s="866"/>
      <c r="M600" s="692"/>
    </row>
    <row r="601" spans="1:13" ht="47.25" x14ac:dyDescent="0.25">
      <c r="A601" s="690" t="s">
        <v>26</v>
      </c>
      <c r="B601" s="692" t="s">
        <v>61</v>
      </c>
      <c r="C601" s="694">
        <v>43</v>
      </c>
      <c r="D601" s="694">
        <v>45</v>
      </c>
      <c r="E601" s="694" t="s">
        <v>40</v>
      </c>
      <c r="F601" s="694">
        <v>47</v>
      </c>
      <c r="G601" s="694">
        <v>49</v>
      </c>
      <c r="H601" s="694">
        <v>53</v>
      </c>
      <c r="I601" s="694">
        <v>57</v>
      </c>
      <c r="J601" s="694">
        <v>61</v>
      </c>
      <c r="K601" s="694">
        <v>65</v>
      </c>
      <c r="L601" s="694">
        <v>69</v>
      </c>
      <c r="M601" s="692"/>
    </row>
    <row r="602" spans="1:13" ht="31.5" x14ac:dyDescent="0.25">
      <c r="A602" s="690" t="s">
        <v>27</v>
      </c>
      <c r="B602" s="25" t="s">
        <v>62</v>
      </c>
      <c r="C602" s="694">
        <v>40</v>
      </c>
      <c r="D602" s="694">
        <v>36</v>
      </c>
      <c r="E602" s="694" t="s">
        <v>41</v>
      </c>
      <c r="F602" s="694">
        <v>35</v>
      </c>
      <c r="G602" s="694">
        <v>33.200000000000003</v>
      </c>
      <c r="H602" s="694">
        <v>30.1</v>
      </c>
      <c r="I602" s="694">
        <v>27.4</v>
      </c>
      <c r="J602" s="694">
        <v>24.6</v>
      </c>
      <c r="K602" s="694">
        <v>21.9</v>
      </c>
      <c r="L602" s="694">
        <v>19.5</v>
      </c>
      <c r="M602" s="692"/>
    </row>
    <row r="603" spans="1:13" ht="47.25" x14ac:dyDescent="0.25">
      <c r="A603" s="690" t="s">
        <v>28</v>
      </c>
      <c r="B603" s="25" t="s">
        <v>63</v>
      </c>
      <c r="C603" s="690" t="s">
        <v>101</v>
      </c>
      <c r="D603" s="690" t="s">
        <v>102</v>
      </c>
      <c r="E603" s="690" t="s">
        <v>42</v>
      </c>
      <c r="F603" s="690" t="s">
        <v>103</v>
      </c>
      <c r="G603" s="690" t="s">
        <v>104</v>
      </c>
      <c r="H603" s="690">
        <v>0</v>
      </c>
      <c r="I603" s="690">
        <v>0</v>
      </c>
      <c r="J603" s="690">
        <v>0</v>
      </c>
      <c r="K603" s="690">
        <v>0</v>
      </c>
      <c r="L603" s="690">
        <v>0</v>
      </c>
      <c r="M603" s="692"/>
    </row>
    <row r="604" spans="1:13" ht="31.5" x14ac:dyDescent="0.25">
      <c r="A604" s="690" t="s">
        <v>29</v>
      </c>
      <c r="B604" s="25" t="s">
        <v>43</v>
      </c>
      <c r="C604" s="694">
        <v>14</v>
      </c>
      <c r="D604" s="694">
        <v>19</v>
      </c>
      <c r="E604" s="694">
        <v>4</v>
      </c>
      <c r="F604" s="694">
        <v>15</v>
      </c>
      <c r="G604" s="694">
        <v>13</v>
      </c>
      <c r="H604" s="694">
        <v>11</v>
      </c>
      <c r="I604" s="694">
        <v>9</v>
      </c>
      <c r="J604" s="694">
        <v>7</v>
      </c>
      <c r="K604" s="694">
        <v>5</v>
      </c>
      <c r="L604" s="690">
        <v>4</v>
      </c>
      <c r="M604" s="692"/>
    </row>
    <row r="605" spans="1:13" ht="31.5" x14ac:dyDescent="0.25">
      <c r="A605" s="690" t="s">
        <v>30</v>
      </c>
      <c r="B605" s="25" t="s">
        <v>64</v>
      </c>
      <c r="C605" s="694">
        <v>37</v>
      </c>
      <c r="D605" s="694">
        <v>39.5</v>
      </c>
      <c r="E605" s="694">
        <v>85</v>
      </c>
      <c r="F605" s="694">
        <v>44</v>
      </c>
      <c r="G605" s="694">
        <v>48</v>
      </c>
      <c r="H605" s="694">
        <v>52</v>
      </c>
      <c r="I605" s="694">
        <v>56</v>
      </c>
      <c r="J605" s="694">
        <v>60</v>
      </c>
      <c r="K605" s="694">
        <v>64</v>
      </c>
      <c r="L605" s="690">
        <v>68</v>
      </c>
      <c r="M605" s="692"/>
    </row>
    <row r="606" spans="1:13" x14ac:dyDescent="0.25">
      <c r="A606" s="866" t="s">
        <v>10</v>
      </c>
      <c r="B606" s="866"/>
      <c r="C606" s="866"/>
      <c r="D606" s="866"/>
      <c r="E606" s="866"/>
      <c r="F606" s="866"/>
      <c r="G606" s="866"/>
      <c r="H606" s="866"/>
      <c r="I606" s="866"/>
      <c r="J606" s="866"/>
      <c r="K606" s="866"/>
      <c r="L606" s="866"/>
      <c r="M606" s="692"/>
    </row>
    <row r="607" spans="1:13" ht="31.5" x14ac:dyDescent="0.25">
      <c r="A607" s="690" t="s">
        <v>26</v>
      </c>
      <c r="B607" s="478" t="s">
        <v>65</v>
      </c>
      <c r="C607" s="690"/>
      <c r="D607" s="690"/>
      <c r="E607" s="690" t="s">
        <v>105</v>
      </c>
      <c r="F607" s="690"/>
      <c r="G607" s="690"/>
      <c r="H607" s="690"/>
      <c r="I607" s="690"/>
      <c r="J607" s="690"/>
      <c r="K607" s="690"/>
      <c r="L607" s="690"/>
      <c r="M607" s="692"/>
    </row>
    <row r="608" spans="1:13" x14ac:dyDescent="0.25">
      <c r="A608" s="690" t="s">
        <v>26</v>
      </c>
      <c r="B608" s="478" t="s">
        <v>106</v>
      </c>
      <c r="C608" s="690">
        <v>1.25</v>
      </c>
      <c r="D608" s="690">
        <v>1.2</v>
      </c>
      <c r="E608" s="690"/>
      <c r="F608" s="690">
        <v>1.24</v>
      </c>
      <c r="G608" s="690">
        <v>1.2</v>
      </c>
      <c r="H608" s="690">
        <v>1.1499999999999999</v>
      </c>
      <c r="I608" s="690">
        <v>1.1499999999999999</v>
      </c>
      <c r="J608" s="690">
        <v>1.1000000000000001</v>
      </c>
      <c r="K608" s="690">
        <v>1.1000000000000001</v>
      </c>
      <c r="L608" s="690">
        <v>1.1000000000000001</v>
      </c>
      <c r="M608" s="692"/>
    </row>
    <row r="609" spans="1:13" ht="63" x14ac:dyDescent="0.25">
      <c r="A609" s="690" t="s">
        <v>27</v>
      </c>
      <c r="B609" s="478" t="s">
        <v>107</v>
      </c>
      <c r="C609" s="690">
        <v>76.3</v>
      </c>
      <c r="D609" s="690">
        <v>82.4</v>
      </c>
      <c r="E609" s="690"/>
      <c r="F609" s="690">
        <v>75</v>
      </c>
      <c r="G609" s="690">
        <v>75</v>
      </c>
      <c r="H609" s="690">
        <v>75</v>
      </c>
      <c r="I609" s="690">
        <v>77</v>
      </c>
      <c r="J609" s="690">
        <v>77</v>
      </c>
      <c r="K609" s="690">
        <v>79</v>
      </c>
      <c r="L609" s="690">
        <v>79</v>
      </c>
      <c r="M609" s="692"/>
    </row>
    <row r="610" spans="1:13" x14ac:dyDescent="0.25">
      <c r="A610" s="690" t="s">
        <v>28</v>
      </c>
      <c r="B610" s="478" t="s">
        <v>108</v>
      </c>
      <c r="C610" s="694">
        <v>99</v>
      </c>
      <c r="D610" s="690">
        <v>122.8</v>
      </c>
      <c r="E610" s="690" t="s">
        <v>105</v>
      </c>
      <c r="F610" s="694">
        <v>108.6</v>
      </c>
      <c r="G610" s="694">
        <v>105</v>
      </c>
      <c r="H610" s="694">
        <v>105</v>
      </c>
      <c r="I610" s="694">
        <v>105</v>
      </c>
      <c r="J610" s="694">
        <v>105</v>
      </c>
      <c r="K610" s="694">
        <v>105</v>
      </c>
      <c r="L610" s="694">
        <v>105</v>
      </c>
      <c r="M610" s="692" t="s">
        <v>798</v>
      </c>
    </row>
    <row r="611" spans="1:13" x14ac:dyDescent="0.25">
      <c r="A611" s="866" t="s">
        <v>11</v>
      </c>
      <c r="B611" s="866"/>
      <c r="C611" s="866"/>
      <c r="D611" s="866"/>
      <c r="E611" s="866"/>
      <c r="F611" s="866"/>
      <c r="G611" s="866"/>
      <c r="H611" s="866"/>
      <c r="I611" s="866"/>
      <c r="J611" s="866"/>
      <c r="K611" s="866"/>
      <c r="L611" s="866"/>
      <c r="M611" s="692"/>
    </row>
    <row r="612" spans="1:13" ht="31.5" x14ac:dyDescent="0.25">
      <c r="A612" s="690" t="s">
        <v>26</v>
      </c>
      <c r="B612" s="478" t="s">
        <v>44</v>
      </c>
      <c r="C612" s="690"/>
      <c r="D612" s="690"/>
      <c r="E612" s="690">
        <v>50</v>
      </c>
      <c r="F612" s="690"/>
      <c r="G612" s="690"/>
      <c r="H612" s="690"/>
      <c r="I612" s="690"/>
      <c r="J612" s="690"/>
      <c r="K612" s="690"/>
      <c r="L612" s="690"/>
      <c r="M612" s="692"/>
    </row>
    <row r="613" spans="1:13" ht="31.5" x14ac:dyDescent="0.25">
      <c r="A613" s="690" t="s">
        <v>26</v>
      </c>
      <c r="B613" s="25" t="s">
        <v>110</v>
      </c>
      <c r="C613" s="690">
        <v>0</v>
      </c>
      <c r="D613" s="690">
        <v>0</v>
      </c>
      <c r="E613" s="690">
        <v>50</v>
      </c>
      <c r="F613" s="690">
        <v>0</v>
      </c>
      <c r="G613" s="690">
        <v>1</v>
      </c>
      <c r="H613" s="690">
        <v>2</v>
      </c>
      <c r="I613" s="690">
        <v>3</v>
      </c>
      <c r="J613" s="690">
        <v>4</v>
      </c>
      <c r="K613" s="690">
        <v>5</v>
      </c>
      <c r="L613" s="690">
        <v>6</v>
      </c>
      <c r="M613" s="692"/>
    </row>
    <row r="614" spans="1:13" x14ac:dyDescent="0.25">
      <c r="A614" s="690" t="s">
        <v>27</v>
      </c>
      <c r="B614" s="251" t="s">
        <v>111</v>
      </c>
      <c r="C614" s="690">
        <v>137</v>
      </c>
      <c r="D614" s="690">
        <v>137</v>
      </c>
      <c r="E614" s="93"/>
      <c r="F614" s="690">
        <v>138</v>
      </c>
      <c r="G614" s="690">
        <v>140</v>
      </c>
      <c r="H614" s="690">
        <v>145</v>
      </c>
      <c r="I614" s="690">
        <v>149</v>
      </c>
      <c r="J614" s="690">
        <v>151</v>
      </c>
      <c r="K614" s="690">
        <v>155</v>
      </c>
      <c r="L614" s="690">
        <v>158</v>
      </c>
      <c r="M614" s="692"/>
    </row>
    <row r="615" spans="1:13" x14ac:dyDescent="0.25">
      <c r="A615" s="866" t="s">
        <v>12</v>
      </c>
      <c r="B615" s="866"/>
      <c r="C615" s="866"/>
      <c r="D615" s="866"/>
      <c r="E615" s="866"/>
      <c r="F615" s="866"/>
      <c r="G615" s="866"/>
      <c r="H615" s="866"/>
      <c r="I615" s="866"/>
      <c r="J615" s="866"/>
      <c r="K615" s="866"/>
      <c r="L615" s="866"/>
      <c r="M615" s="692"/>
    </row>
    <row r="616" spans="1:13" ht="31.5" x14ac:dyDescent="0.25">
      <c r="A616" s="690" t="s">
        <v>26</v>
      </c>
      <c r="B616" s="25" t="s">
        <v>112</v>
      </c>
      <c r="C616" s="690">
        <v>33</v>
      </c>
      <c r="D616" s="690">
        <v>33</v>
      </c>
      <c r="E616" s="690"/>
      <c r="F616" s="690">
        <v>40</v>
      </c>
      <c r="G616" s="690">
        <v>50</v>
      </c>
      <c r="H616" s="690">
        <v>60</v>
      </c>
      <c r="I616" s="690">
        <v>70</v>
      </c>
      <c r="J616" s="690">
        <v>80</v>
      </c>
      <c r="K616" s="690">
        <v>90</v>
      </c>
      <c r="L616" s="690">
        <v>100</v>
      </c>
      <c r="M616" s="692"/>
    </row>
    <row r="617" spans="1:13" ht="31.5" x14ac:dyDescent="0.25">
      <c r="A617" s="690" t="s">
        <v>27</v>
      </c>
      <c r="B617" s="25" t="s">
        <v>113</v>
      </c>
      <c r="C617" s="690">
        <v>41</v>
      </c>
      <c r="D617" s="690">
        <v>54</v>
      </c>
      <c r="E617" s="690"/>
      <c r="F617" s="690">
        <v>69</v>
      </c>
      <c r="G617" s="690">
        <v>73</v>
      </c>
      <c r="H617" s="690">
        <v>79</v>
      </c>
      <c r="I617" s="690">
        <v>84</v>
      </c>
      <c r="J617" s="690">
        <v>89</v>
      </c>
      <c r="K617" s="690">
        <v>93</v>
      </c>
      <c r="L617" s="690">
        <v>97</v>
      </c>
      <c r="M617" s="692"/>
    </row>
    <row r="618" spans="1:13" x14ac:dyDescent="0.25">
      <c r="A618" s="866" t="s">
        <v>13</v>
      </c>
      <c r="B618" s="866"/>
      <c r="C618" s="866"/>
      <c r="D618" s="866"/>
      <c r="E618" s="866"/>
      <c r="F618" s="866"/>
      <c r="G618" s="866"/>
      <c r="H618" s="866"/>
      <c r="I618" s="866"/>
      <c r="J618" s="866"/>
      <c r="K618" s="866"/>
      <c r="L618" s="866"/>
      <c r="M618" s="692"/>
    </row>
    <row r="619" spans="1:13" ht="47.25" x14ac:dyDescent="0.25">
      <c r="A619" s="690" t="s">
        <v>26</v>
      </c>
      <c r="B619" s="25" t="s">
        <v>66</v>
      </c>
      <c r="C619" s="724">
        <v>79.3</v>
      </c>
      <c r="D619" s="724">
        <v>79.3</v>
      </c>
      <c r="E619" s="724"/>
      <c r="F619" s="724">
        <v>80.400000000000006</v>
      </c>
      <c r="G619" s="724">
        <v>82.6</v>
      </c>
      <c r="H619" s="724">
        <v>88.1</v>
      </c>
      <c r="I619" s="724">
        <v>93.6</v>
      </c>
      <c r="J619" s="724">
        <v>94.7</v>
      </c>
      <c r="K619" s="724">
        <v>98</v>
      </c>
      <c r="L619" s="724">
        <v>99.1</v>
      </c>
      <c r="M619" s="692"/>
    </row>
    <row r="620" spans="1:13" ht="31.5" x14ac:dyDescent="0.25">
      <c r="A620" s="690" t="s">
        <v>27</v>
      </c>
      <c r="B620" s="25" t="s">
        <v>79</v>
      </c>
      <c r="C620" s="724">
        <v>0</v>
      </c>
      <c r="D620" s="724">
        <v>0</v>
      </c>
      <c r="E620" s="724"/>
      <c r="F620" s="724">
        <v>1</v>
      </c>
      <c r="G620" s="724">
        <v>2</v>
      </c>
      <c r="H620" s="724">
        <v>5</v>
      </c>
      <c r="I620" s="724">
        <v>5</v>
      </c>
      <c r="J620" s="724">
        <v>1</v>
      </c>
      <c r="K620" s="724">
        <v>3</v>
      </c>
      <c r="L620" s="724">
        <v>1</v>
      </c>
      <c r="M620" s="692"/>
    </row>
    <row r="621" spans="1:13" ht="63" x14ac:dyDescent="0.25">
      <c r="A621" s="690" t="s">
        <v>28</v>
      </c>
      <c r="B621" s="478" t="s">
        <v>81</v>
      </c>
      <c r="C621" s="690">
        <v>0</v>
      </c>
      <c r="D621" s="690">
        <v>0</v>
      </c>
      <c r="E621" s="690"/>
      <c r="F621" s="690">
        <v>0</v>
      </c>
      <c r="G621" s="690">
        <v>0</v>
      </c>
      <c r="H621" s="690">
        <v>0</v>
      </c>
      <c r="I621" s="690">
        <v>0</v>
      </c>
      <c r="J621" s="690">
        <v>0</v>
      </c>
      <c r="K621" s="690">
        <v>1</v>
      </c>
      <c r="L621" s="690">
        <v>0</v>
      </c>
      <c r="M621" s="692"/>
    </row>
    <row r="622" spans="1:13" x14ac:dyDescent="0.25">
      <c r="A622" s="690" t="s">
        <v>29</v>
      </c>
      <c r="B622" s="478" t="s">
        <v>45</v>
      </c>
      <c r="C622" s="690">
        <v>0</v>
      </c>
      <c r="D622" s="690">
        <v>0</v>
      </c>
      <c r="E622" s="690"/>
      <c r="F622" s="690">
        <v>0</v>
      </c>
      <c r="G622" s="690">
        <v>0</v>
      </c>
      <c r="H622" s="690">
        <v>1</v>
      </c>
      <c r="I622" s="690">
        <v>0</v>
      </c>
      <c r="J622" s="690">
        <v>0</v>
      </c>
      <c r="K622" s="690">
        <v>0</v>
      </c>
      <c r="L622" s="690">
        <v>0</v>
      </c>
      <c r="M622" s="692"/>
    </row>
    <row r="623" spans="1:13" ht="47.25" x14ac:dyDescent="0.25">
      <c r="A623" s="690" t="s">
        <v>30</v>
      </c>
      <c r="B623" s="478" t="s">
        <v>80</v>
      </c>
      <c r="C623" s="690">
        <v>0</v>
      </c>
      <c r="D623" s="690">
        <v>0</v>
      </c>
      <c r="E623" s="690"/>
      <c r="F623" s="690">
        <v>0</v>
      </c>
      <c r="G623" s="690">
        <v>0</v>
      </c>
      <c r="H623" s="690">
        <v>1</v>
      </c>
      <c r="I623" s="690">
        <v>0</v>
      </c>
      <c r="J623" s="690">
        <v>0</v>
      </c>
      <c r="K623" s="690">
        <v>0</v>
      </c>
      <c r="L623" s="690">
        <v>0</v>
      </c>
      <c r="M623" s="692"/>
    </row>
    <row r="624" spans="1:13" x14ac:dyDescent="0.25">
      <c r="A624" s="866" t="s">
        <v>23</v>
      </c>
      <c r="B624" s="866"/>
      <c r="C624" s="866"/>
      <c r="D624" s="866"/>
      <c r="E624" s="866"/>
      <c r="F624" s="866"/>
      <c r="G624" s="866"/>
      <c r="H624" s="866"/>
      <c r="I624" s="866"/>
      <c r="J624" s="866"/>
      <c r="K624" s="866"/>
      <c r="L624" s="866"/>
      <c r="M624" s="692"/>
    </row>
    <row r="625" spans="1:13" ht="31.5" x14ac:dyDescent="0.25">
      <c r="A625" s="690" t="s">
        <v>26</v>
      </c>
      <c r="B625" s="478" t="s">
        <v>67</v>
      </c>
      <c r="C625" s="690">
        <v>4218</v>
      </c>
      <c r="D625" s="690">
        <v>4286</v>
      </c>
      <c r="E625" s="690"/>
      <c r="F625" s="690">
        <v>4338</v>
      </c>
      <c r="G625" s="690">
        <v>4407</v>
      </c>
      <c r="H625" s="690">
        <v>4485</v>
      </c>
      <c r="I625" s="690">
        <v>4567</v>
      </c>
      <c r="J625" s="690">
        <v>4655</v>
      </c>
      <c r="K625" s="690">
        <v>4748</v>
      </c>
      <c r="L625" s="690">
        <v>4854</v>
      </c>
      <c r="M625" s="692"/>
    </row>
    <row r="626" spans="1:13" ht="47.25" x14ac:dyDescent="0.25">
      <c r="A626" s="690" t="s">
        <v>27</v>
      </c>
      <c r="B626" s="478" t="s">
        <v>68</v>
      </c>
      <c r="C626" s="690">
        <v>65</v>
      </c>
      <c r="D626" s="690">
        <v>65</v>
      </c>
      <c r="E626" s="690"/>
      <c r="F626" s="690">
        <v>65</v>
      </c>
      <c r="G626" s="690">
        <v>67</v>
      </c>
      <c r="H626" s="690">
        <v>68</v>
      </c>
      <c r="I626" s="690">
        <v>69</v>
      </c>
      <c r="J626" s="690">
        <v>70</v>
      </c>
      <c r="K626" s="690">
        <v>71</v>
      </c>
      <c r="L626" s="690">
        <v>72</v>
      </c>
      <c r="M626" s="692"/>
    </row>
    <row r="627" spans="1:13" ht="47.25" x14ac:dyDescent="0.25">
      <c r="A627" s="690" t="s">
        <v>28</v>
      </c>
      <c r="B627" s="478" t="s">
        <v>69</v>
      </c>
      <c r="C627" s="690">
        <v>26</v>
      </c>
      <c r="D627" s="690">
        <v>25</v>
      </c>
      <c r="E627" s="690">
        <v>10</v>
      </c>
      <c r="F627" s="690">
        <v>25</v>
      </c>
      <c r="G627" s="690">
        <v>25</v>
      </c>
      <c r="H627" s="690">
        <v>25</v>
      </c>
      <c r="I627" s="690">
        <v>25</v>
      </c>
      <c r="J627" s="690">
        <v>25</v>
      </c>
      <c r="K627" s="690">
        <v>25</v>
      </c>
      <c r="L627" s="690">
        <v>25</v>
      </c>
      <c r="M627" s="692"/>
    </row>
    <row r="628" spans="1:13" x14ac:dyDescent="0.25">
      <c r="A628" s="866" t="s">
        <v>14</v>
      </c>
      <c r="B628" s="866"/>
      <c r="C628" s="866"/>
      <c r="D628" s="866"/>
      <c r="E628" s="866"/>
      <c r="F628" s="866"/>
      <c r="G628" s="866"/>
      <c r="H628" s="866"/>
      <c r="I628" s="866"/>
      <c r="J628" s="866"/>
      <c r="K628" s="866"/>
      <c r="L628" s="866"/>
      <c r="M628" s="692"/>
    </row>
    <row r="629" spans="1:13" ht="31.5" x14ac:dyDescent="0.25">
      <c r="A629" s="690" t="s">
        <v>26</v>
      </c>
      <c r="B629" s="478" t="s">
        <v>114</v>
      </c>
      <c r="C629" s="178">
        <v>8.34</v>
      </c>
      <c r="D629" s="178">
        <v>7.06</v>
      </c>
      <c r="E629" s="178"/>
      <c r="F629" s="658">
        <v>8</v>
      </c>
      <c r="G629" s="658">
        <v>8.3000000000000007</v>
      </c>
      <c r="H629" s="658">
        <v>8.5</v>
      </c>
      <c r="I629" s="658">
        <v>8.8000000000000007</v>
      </c>
      <c r="J629" s="658">
        <v>9</v>
      </c>
      <c r="K629" s="658">
        <v>9.5</v>
      </c>
      <c r="L629" s="658">
        <v>10</v>
      </c>
      <c r="M629" s="692"/>
    </row>
    <row r="630" spans="1:13" x14ac:dyDescent="0.25">
      <c r="A630" s="690" t="s">
        <v>27</v>
      </c>
      <c r="B630" s="478" t="s">
        <v>115</v>
      </c>
      <c r="C630" s="178">
        <v>4.3999999999999997E-2</v>
      </c>
      <c r="D630" s="178">
        <v>0.04</v>
      </c>
      <c r="E630" s="178"/>
      <c r="F630" s="178">
        <v>4.4999999999999998E-2</v>
      </c>
      <c r="G630" s="178">
        <v>0.05</v>
      </c>
      <c r="H630" s="178">
        <v>0.06</v>
      </c>
      <c r="I630" s="178">
        <v>7.0000000000000007E-2</v>
      </c>
      <c r="J630" s="178">
        <v>0.08</v>
      </c>
      <c r="K630" s="178">
        <v>0.09</v>
      </c>
      <c r="L630" s="178">
        <v>0.1</v>
      </c>
      <c r="M630" s="692"/>
    </row>
    <row r="631" spans="1:13" x14ac:dyDescent="0.25">
      <c r="A631" s="690" t="s">
        <v>28</v>
      </c>
      <c r="B631" s="478" t="s">
        <v>116</v>
      </c>
      <c r="C631" s="659">
        <v>20.440000000000001</v>
      </c>
      <c r="D631" s="659">
        <v>18.29</v>
      </c>
      <c r="E631" s="178"/>
      <c r="F631" s="658">
        <v>21</v>
      </c>
      <c r="G631" s="658">
        <v>22</v>
      </c>
      <c r="H631" s="658">
        <v>22.5</v>
      </c>
      <c r="I631" s="658">
        <v>23</v>
      </c>
      <c r="J631" s="658">
        <v>23.5</v>
      </c>
      <c r="K631" s="658">
        <v>24</v>
      </c>
      <c r="L631" s="658">
        <v>25</v>
      </c>
      <c r="M631" s="692"/>
    </row>
    <row r="632" spans="1:13" x14ac:dyDescent="0.25">
      <c r="A632" s="690" t="s">
        <v>29</v>
      </c>
      <c r="B632" s="478" t="s">
        <v>117</v>
      </c>
      <c r="C632" s="659">
        <v>0.3</v>
      </c>
      <c r="D632" s="659">
        <v>0.33</v>
      </c>
      <c r="E632" s="178"/>
      <c r="F632" s="178">
        <v>0.34</v>
      </c>
      <c r="G632" s="178">
        <v>0.35</v>
      </c>
      <c r="H632" s="178">
        <v>0.36</v>
      </c>
      <c r="I632" s="178">
        <v>0.37</v>
      </c>
      <c r="J632" s="178">
        <v>0.38</v>
      </c>
      <c r="K632" s="178">
        <v>0.39</v>
      </c>
      <c r="L632" s="178">
        <v>0.4</v>
      </c>
      <c r="M632" s="692"/>
    </row>
    <row r="633" spans="1:13" ht="31.5" x14ac:dyDescent="0.25">
      <c r="A633" s="690" t="s">
        <v>30</v>
      </c>
      <c r="B633" s="25" t="s">
        <v>118</v>
      </c>
      <c r="C633" s="178">
        <v>5.7050000000000001</v>
      </c>
      <c r="D633" s="178">
        <v>93.831999999999994</v>
      </c>
      <c r="E633" s="178"/>
      <c r="F633" s="658">
        <v>100</v>
      </c>
      <c r="G633" s="658">
        <v>110</v>
      </c>
      <c r="H633" s="658">
        <v>115</v>
      </c>
      <c r="I633" s="658">
        <v>120</v>
      </c>
      <c r="J633" s="658">
        <v>125</v>
      </c>
      <c r="K633" s="658">
        <v>130</v>
      </c>
      <c r="L633" s="658">
        <v>135</v>
      </c>
      <c r="M633" s="692"/>
    </row>
    <row r="634" spans="1:13" ht="35.25" customHeight="1" x14ac:dyDescent="0.25">
      <c r="A634" s="869" t="s">
        <v>455</v>
      </c>
      <c r="B634" s="869"/>
      <c r="C634" s="869"/>
      <c r="D634" s="869"/>
      <c r="E634" s="869"/>
      <c r="F634" s="869"/>
      <c r="G634" s="869"/>
      <c r="H634" s="869"/>
      <c r="I634" s="869"/>
      <c r="J634" s="869"/>
      <c r="K634" s="869"/>
      <c r="L634" s="869"/>
      <c r="M634" s="692"/>
    </row>
    <row r="635" spans="1:13" x14ac:dyDescent="0.25">
      <c r="A635" s="866" t="s">
        <v>3</v>
      </c>
      <c r="B635" s="866"/>
      <c r="C635" s="866"/>
      <c r="D635" s="866"/>
      <c r="E635" s="866"/>
      <c r="F635" s="866"/>
      <c r="G635" s="866"/>
      <c r="H635" s="866"/>
      <c r="I635" s="866"/>
      <c r="J635" s="866"/>
      <c r="K635" s="866"/>
      <c r="L635" s="866"/>
      <c r="M635" s="692"/>
    </row>
    <row r="636" spans="1:13" s="176" customFormat="1" ht="31.5" x14ac:dyDescent="0.25">
      <c r="A636" s="690" t="s">
        <v>26</v>
      </c>
      <c r="B636" s="25" t="s">
        <v>799</v>
      </c>
      <c r="C636" s="163">
        <v>49822</v>
      </c>
      <c r="D636" s="163">
        <v>49348</v>
      </c>
      <c r="E636" s="690"/>
      <c r="F636" s="163">
        <v>49408</v>
      </c>
      <c r="G636" s="163">
        <v>49449</v>
      </c>
      <c r="H636" s="163">
        <v>50080</v>
      </c>
      <c r="I636" s="163">
        <v>51123</v>
      </c>
      <c r="J636" s="163">
        <v>51891</v>
      </c>
      <c r="K636" s="163">
        <v>52646</v>
      </c>
      <c r="L636" s="163">
        <v>53556</v>
      </c>
      <c r="M636" s="692" t="s">
        <v>664</v>
      </c>
    </row>
    <row r="637" spans="1:13" s="176" customFormat="1" x14ac:dyDescent="0.25">
      <c r="A637" s="690" t="s">
        <v>27</v>
      </c>
      <c r="B637" s="25" t="s">
        <v>77</v>
      </c>
      <c r="C637" s="690">
        <v>64.42</v>
      </c>
      <c r="D637" s="690">
        <v>66.099999999999994</v>
      </c>
      <c r="E637" s="690">
        <v>78</v>
      </c>
      <c r="F637" s="690">
        <v>67.8</v>
      </c>
      <c r="G637" s="690">
        <v>69.5</v>
      </c>
      <c r="H637" s="690">
        <v>71.2</v>
      </c>
      <c r="I637" s="690">
        <v>72.900000000000006</v>
      </c>
      <c r="J637" s="690">
        <v>74.599999999999994</v>
      </c>
      <c r="K637" s="690">
        <v>76.3</v>
      </c>
      <c r="L637" s="690">
        <v>78</v>
      </c>
      <c r="M637" s="692"/>
    </row>
    <row r="638" spans="1:13" s="176" customFormat="1" ht="47.25" x14ac:dyDescent="0.25">
      <c r="A638" s="690" t="s">
        <v>28</v>
      </c>
      <c r="B638" s="25" t="s">
        <v>51</v>
      </c>
      <c r="C638" s="690">
        <v>9.1</v>
      </c>
      <c r="D638" s="690">
        <v>9</v>
      </c>
      <c r="E638" s="690">
        <v>6.6</v>
      </c>
      <c r="F638" s="690">
        <v>9</v>
      </c>
      <c r="G638" s="690">
        <v>9</v>
      </c>
      <c r="H638" s="690">
        <v>9</v>
      </c>
      <c r="I638" s="690">
        <v>8.9</v>
      </c>
      <c r="J638" s="690">
        <v>8.8000000000000007</v>
      </c>
      <c r="K638" s="690">
        <v>8.6999999999999993</v>
      </c>
      <c r="L638" s="690">
        <v>8.6</v>
      </c>
      <c r="M638" s="692"/>
    </row>
    <row r="639" spans="1:13" s="176" customFormat="1" ht="31.5" x14ac:dyDescent="0.25">
      <c r="A639" s="690" t="s">
        <v>29</v>
      </c>
      <c r="B639" s="25" t="s">
        <v>48</v>
      </c>
      <c r="C639" s="690">
        <v>64</v>
      </c>
      <c r="D639" s="690">
        <v>59</v>
      </c>
      <c r="E639" s="690"/>
      <c r="F639" s="690">
        <v>65</v>
      </c>
      <c r="G639" s="690">
        <v>66</v>
      </c>
      <c r="H639" s="690">
        <v>68</v>
      </c>
      <c r="I639" s="690">
        <v>69</v>
      </c>
      <c r="J639" s="690">
        <v>70</v>
      </c>
      <c r="K639" s="690">
        <v>72</v>
      </c>
      <c r="L639" s="690">
        <v>75</v>
      </c>
      <c r="M639" s="692" t="s">
        <v>769</v>
      </c>
    </row>
    <row r="640" spans="1:13" s="176" customFormat="1" x14ac:dyDescent="0.25">
      <c r="A640" s="724" t="s">
        <v>30</v>
      </c>
      <c r="B640" s="25" t="s">
        <v>78</v>
      </c>
      <c r="C640" s="726">
        <v>49.3</v>
      </c>
      <c r="D640" s="726">
        <v>50</v>
      </c>
      <c r="E640" s="726">
        <v>67</v>
      </c>
      <c r="F640" s="726">
        <v>52.4</v>
      </c>
      <c r="G640" s="726">
        <v>54.8</v>
      </c>
      <c r="H640" s="726">
        <v>57.2</v>
      </c>
      <c r="I640" s="726">
        <v>59.6</v>
      </c>
      <c r="J640" s="726">
        <v>62</v>
      </c>
      <c r="K640" s="726">
        <v>64.400000000000006</v>
      </c>
      <c r="L640" s="726">
        <v>67</v>
      </c>
      <c r="M640" s="725"/>
    </row>
    <row r="641" spans="1:21" s="176" customFormat="1" x14ac:dyDescent="0.25">
      <c r="A641" s="724" t="s">
        <v>31</v>
      </c>
      <c r="B641" s="25" t="s">
        <v>32</v>
      </c>
      <c r="C641" s="724">
        <v>2.1120000000000001</v>
      </c>
      <c r="D641" s="724">
        <v>2.0790000000000002</v>
      </c>
      <c r="E641" s="724">
        <v>1.7</v>
      </c>
      <c r="F641" s="724">
        <v>2.08</v>
      </c>
      <c r="G641" s="724">
        <v>2.08</v>
      </c>
      <c r="H641" s="724">
        <v>2.08</v>
      </c>
      <c r="I641" s="724">
        <v>2.08</v>
      </c>
      <c r="J641" s="724">
        <v>2.08</v>
      </c>
      <c r="K641" s="724">
        <v>2.08</v>
      </c>
      <c r="L641" s="724">
        <v>2.08</v>
      </c>
      <c r="M641" s="725"/>
    </row>
    <row r="642" spans="1:21" s="176" customFormat="1" x14ac:dyDescent="0.25">
      <c r="A642" s="724" t="s">
        <v>33</v>
      </c>
      <c r="B642" s="25" t="s">
        <v>96</v>
      </c>
      <c r="C642" s="726">
        <v>30</v>
      </c>
      <c r="D642" s="726">
        <v>36</v>
      </c>
      <c r="E642" s="726"/>
      <c r="F642" s="726">
        <v>38</v>
      </c>
      <c r="G642" s="726">
        <v>40</v>
      </c>
      <c r="H642" s="726">
        <v>42</v>
      </c>
      <c r="I642" s="726">
        <v>44</v>
      </c>
      <c r="J642" s="726">
        <v>46</v>
      </c>
      <c r="K642" s="726">
        <v>48</v>
      </c>
      <c r="L642" s="726">
        <v>50</v>
      </c>
      <c r="M642" s="725"/>
    </row>
    <row r="643" spans="1:21" s="176" customFormat="1" ht="31.5" x14ac:dyDescent="0.25">
      <c r="A643" s="724" t="s">
        <v>34</v>
      </c>
      <c r="B643" s="25" t="s">
        <v>52</v>
      </c>
      <c r="C643" s="724">
        <v>30</v>
      </c>
      <c r="D643" s="724">
        <v>34.4</v>
      </c>
      <c r="E643" s="724">
        <v>55</v>
      </c>
      <c r="F643" s="502">
        <v>36.200000000000003</v>
      </c>
      <c r="G643" s="502">
        <v>38.200000000000003</v>
      </c>
      <c r="H643" s="502">
        <v>41.9</v>
      </c>
      <c r="I643" s="502">
        <v>46.8</v>
      </c>
      <c r="J643" s="502">
        <v>51</v>
      </c>
      <c r="K643" s="502">
        <v>53</v>
      </c>
      <c r="L643" s="502">
        <v>55</v>
      </c>
      <c r="M643" s="725"/>
    </row>
    <row r="644" spans="1:21" s="164" customFormat="1" ht="36.75" customHeight="1" x14ac:dyDescent="0.25">
      <c r="A644" s="25" t="s">
        <v>170</v>
      </c>
      <c r="B644" s="25" t="s">
        <v>831</v>
      </c>
      <c r="C644" s="724">
        <v>96.3</v>
      </c>
      <c r="D644" s="724">
        <v>99.6</v>
      </c>
      <c r="E644" s="724"/>
      <c r="F644" s="724">
        <v>100.6</v>
      </c>
      <c r="G644" s="724">
        <v>100.6</v>
      </c>
      <c r="H644" s="724">
        <v>100.6</v>
      </c>
      <c r="I644" s="724">
        <v>100.7</v>
      </c>
      <c r="J644" s="724">
        <v>100.7</v>
      </c>
      <c r="K644" s="724">
        <v>101</v>
      </c>
      <c r="L644" s="724">
        <v>101</v>
      </c>
      <c r="M644" s="302"/>
      <c r="N644" s="192"/>
      <c r="O644" s="192"/>
      <c r="P644" s="192"/>
      <c r="Q644" s="192"/>
      <c r="S644" s="192"/>
      <c r="T644" s="192"/>
      <c r="U644" s="192"/>
    </row>
    <row r="645" spans="1:21" x14ac:dyDescent="0.25">
      <c r="A645" s="866" t="s">
        <v>5</v>
      </c>
      <c r="B645" s="866"/>
      <c r="C645" s="866"/>
      <c r="D645" s="866"/>
      <c r="E645" s="866"/>
      <c r="F645" s="866"/>
      <c r="G645" s="866"/>
      <c r="H645" s="866"/>
      <c r="I645" s="866"/>
      <c r="J645" s="866"/>
      <c r="K645" s="866"/>
      <c r="L645" s="866"/>
      <c r="M645" s="692"/>
    </row>
    <row r="646" spans="1:21" ht="31.5" x14ac:dyDescent="0.25">
      <c r="A646" s="690" t="s">
        <v>26</v>
      </c>
      <c r="B646" s="25" t="s">
        <v>38</v>
      </c>
      <c r="C646" s="690">
        <v>827</v>
      </c>
      <c r="D646" s="689">
        <v>790.8</v>
      </c>
      <c r="E646" s="690">
        <v>350</v>
      </c>
      <c r="F646" s="690">
        <v>714.2</v>
      </c>
      <c r="G646" s="690">
        <v>653.5</v>
      </c>
      <c r="H646" s="690">
        <v>592.79999999999995</v>
      </c>
      <c r="I646" s="690">
        <v>532.1</v>
      </c>
      <c r="J646" s="690">
        <v>471.4</v>
      </c>
      <c r="K646" s="690">
        <v>410.7</v>
      </c>
      <c r="L646" s="690">
        <v>350</v>
      </c>
      <c r="M646" s="692"/>
    </row>
    <row r="647" spans="1:21" ht="47.25" x14ac:dyDescent="0.25">
      <c r="A647" s="690" t="s">
        <v>27</v>
      </c>
      <c r="B647" s="25" t="s">
        <v>35</v>
      </c>
      <c r="C647" s="689">
        <v>406.1</v>
      </c>
      <c r="D647" s="690">
        <v>382.6</v>
      </c>
      <c r="E647" s="690">
        <v>450</v>
      </c>
      <c r="F647" s="690">
        <v>382.5</v>
      </c>
      <c r="G647" s="690">
        <v>382.3</v>
      </c>
      <c r="H647" s="690">
        <v>382.2</v>
      </c>
      <c r="I647" s="690">
        <v>382</v>
      </c>
      <c r="J647" s="690">
        <v>381.9</v>
      </c>
      <c r="K647" s="690">
        <v>381.7</v>
      </c>
      <c r="L647" s="690">
        <v>381.6</v>
      </c>
      <c r="M647" s="125" t="s">
        <v>717</v>
      </c>
    </row>
    <row r="648" spans="1:21" ht="47.25" x14ac:dyDescent="0.25">
      <c r="A648" s="690" t="s">
        <v>28</v>
      </c>
      <c r="B648" s="25" t="s">
        <v>36</v>
      </c>
      <c r="C648" s="689">
        <v>156</v>
      </c>
      <c r="D648" s="690">
        <v>132.19999999999999</v>
      </c>
      <c r="E648" s="690">
        <v>185</v>
      </c>
      <c r="F648" s="690">
        <v>132.1</v>
      </c>
      <c r="G648" s="690">
        <v>131.9</v>
      </c>
      <c r="H648" s="690">
        <v>131.5</v>
      </c>
      <c r="I648" s="690">
        <v>131.19999999999999</v>
      </c>
      <c r="J648" s="690">
        <v>130.9</v>
      </c>
      <c r="K648" s="690">
        <v>130.69999999999999</v>
      </c>
      <c r="L648" s="690">
        <v>130</v>
      </c>
      <c r="M648" s="125" t="s">
        <v>725</v>
      </c>
    </row>
    <row r="649" spans="1:21" ht="47.25" x14ac:dyDescent="0.25">
      <c r="A649" s="690" t="s">
        <v>29</v>
      </c>
      <c r="B649" s="25" t="s">
        <v>37</v>
      </c>
      <c r="C649" s="689">
        <v>16.2</v>
      </c>
      <c r="D649" s="690">
        <v>10.6</v>
      </c>
      <c r="E649" s="690">
        <v>4.5</v>
      </c>
      <c r="F649" s="690">
        <v>9.6999999999999993</v>
      </c>
      <c r="G649" s="690">
        <v>8.9</v>
      </c>
      <c r="H649" s="690">
        <v>8</v>
      </c>
      <c r="I649" s="690">
        <v>7.1</v>
      </c>
      <c r="J649" s="690">
        <v>6.2</v>
      </c>
      <c r="K649" s="690">
        <v>5.4</v>
      </c>
      <c r="L649" s="690">
        <v>4.5</v>
      </c>
      <c r="M649" s="125" t="s">
        <v>732</v>
      </c>
    </row>
    <row r="650" spans="1:21" s="164" customFormat="1" ht="30" customHeight="1" x14ac:dyDescent="0.25">
      <c r="A650" s="25" t="s">
        <v>30</v>
      </c>
      <c r="B650" s="25" t="s">
        <v>49</v>
      </c>
      <c r="C650" s="724">
        <v>20</v>
      </c>
      <c r="D650" s="724">
        <v>20</v>
      </c>
      <c r="E650" s="238"/>
      <c r="F650" s="724">
        <v>20</v>
      </c>
      <c r="G650" s="724">
        <v>20</v>
      </c>
      <c r="H650" s="724">
        <v>20</v>
      </c>
      <c r="I650" s="724">
        <v>20</v>
      </c>
      <c r="J650" s="724">
        <v>20</v>
      </c>
      <c r="K650" s="724">
        <v>20</v>
      </c>
      <c r="L650" s="724">
        <v>20</v>
      </c>
      <c r="M650" s="302"/>
    </row>
    <row r="651" spans="1:21" s="164" customFormat="1" ht="80.25" customHeight="1" x14ac:dyDescent="0.25">
      <c r="A651" s="25" t="s">
        <v>31</v>
      </c>
      <c r="B651" s="25" t="s">
        <v>832</v>
      </c>
      <c r="C651" s="724">
        <v>0</v>
      </c>
      <c r="D651" s="724">
        <v>0</v>
      </c>
      <c r="E651" s="93"/>
      <c r="F651" s="724">
        <v>100</v>
      </c>
      <c r="G651" s="724">
        <v>100</v>
      </c>
      <c r="H651" s="724">
        <v>100</v>
      </c>
      <c r="I651" s="724">
        <v>100</v>
      </c>
      <c r="J651" s="724">
        <v>100</v>
      </c>
      <c r="K651" s="724">
        <v>100</v>
      </c>
      <c r="L651" s="724">
        <v>100</v>
      </c>
      <c r="M651" s="302"/>
    </row>
    <row r="652" spans="1:21" s="164" customFormat="1" ht="48.75" customHeight="1" x14ac:dyDescent="0.25">
      <c r="A652" s="25" t="s">
        <v>33</v>
      </c>
      <c r="B652" s="25" t="s">
        <v>833</v>
      </c>
      <c r="C652" s="724">
        <v>0</v>
      </c>
      <c r="D652" s="724">
        <v>0</v>
      </c>
      <c r="E652" s="93"/>
      <c r="F652" s="724">
        <v>100</v>
      </c>
      <c r="G652" s="724">
        <v>100</v>
      </c>
      <c r="H652" s="724">
        <v>100</v>
      </c>
      <c r="I652" s="724">
        <v>100</v>
      </c>
      <c r="J652" s="724">
        <v>100</v>
      </c>
      <c r="K652" s="724">
        <v>100</v>
      </c>
      <c r="L652" s="724">
        <v>100</v>
      </c>
      <c r="M652" s="302"/>
    </row>
    <row r="653" spans="1:21" s="164" customFormat="1" ht="51" customHeight="1" x14ac:dyDescent="0.25">
      <c r="A653" s="25" t="s">
        <v>34</v>
      </c>
      <c r="B653" s="25" t="s">
        <v>834</v>
      </c>
      <c r="C653" s="724">
        <v>0</v>
      </c>
      <c r="D653" s="724">
        <v>0</v>
      </c>
      <c r="E653" s="163"/>
      <c r="F653" s="724">
        <v>30</v>
      </c>
      <c r="G653" s="724">
        <v>33</v>
      </c>
      <c r="H653" s="724">
        <v>36</v>
      </c>
      <c r="I653" s="724">
        <v>39</v>
      </c>
      <c r="J653" s="724">
        <v>42</v>
      </c>
      <c r="K653" s="724">
        <v>45</v>
      </c>
      <c r="L653" s="724">
        <v>50</v>
      </c>
      <c r="M653" s="302"/>
    </row>
    <row r="654" spans="1:21" s="164" customFormat="1" ht="54.75" customHeight="1" x14ac:dyDescent="0.25">
      <c r="A654" s="25" t="s">
        <v>170</v>
      </c>
      <c r="B654" s="25" t="s">
        <v>835</v>
      </c>
      <c r="C654" s="724">
        <v>5</v>
      </c>
      <c r="D654" s="724">
        <v>5</v>
      </c>
      <c r="E654" s="163"/>
      <c r="F654" s="724">
        <v>15</v>
      </c>
      <c r="G654" s="724">
        <v>20</v>
      </c>
      <c r="H654" s="724">
        <v>25</v>
      </c>
      <c r="I654" s="724">
        <v>30</v>
      </c>
      <c r="J654" s="724">
        <v>35</v>
      </c>
      <c r="K654" s="724">
        <v>40</v>
      </c>
      <c r="L654" s="724">
        <v>45</v>
      </c>
      <c r="M654" s="302"/>
    </row>
    <row r="655" spans="1:21" s="164" customFormat="1" ht="30" customHeight="1" x14ac:dyDescent="0.25">
      <c r="A655" s="25" t="s">
        <v>172</v>
      </c>
      <c r="B655" s="25" t="s">
        <v>836</v>
      </c>
      <c r="C655" s="724" t="s">
        <v>84</v>
      </c>
      <c r="D655" s="724" t="s">
        <v>84</v>
      </c>
      <c r="E655" s="724"/>
      <c r="F655" s="724">
        <v>20</v>
      </c>
      <c r="G655" s="724">
        <v>30</v>
      </c>
      <c r="H655" s="724">
        <v>40</v>
      </c>
      <c r="I655" s="724">
        <v>50</v>
      </c>
      <c r="J655" s="724">
        <v>65</v>
      </c>
      <c r="K655" s="724">
        <v>80</v>
      </c>
      <c r="L655" s="724">
        <v>95</v>
      </c>
      <c r="M655" s="302"/>
    </row>
    <row r="656" spans="1:21" s="164" customFormat="1" ht="63" customHeight="1" x14ac:dyDescent="0.25">
      <c r="A656" s="25" t="s">
        <v>174</v>
      </c>
      <c r="B656" s="25" t="s">
        <v>837</v>
      </c>
      <c r="C656" s="724">
        <v>0</v>
      </c>
      <c r="D656" s="724">
        <v>10</v>
      </c>
      <c r="E656" s="724"/>
      <c r="F656" s="724">
        <v>50</v>
      </c>
      <c r="G656" s="724">
        <v>60</v>
      </c>
      <c r="H656" s="724">
        <v>70</v>
      </c>
      <c r="I656" s="724">
        <v>80</v>
      </c>
      <c r="J656" s="724">
        <v>90</v>
      </c>
      <c r="K656" s="724">
        <v>100</v>
      </c>
      <c r="L656" s="724">
        <v>100</v>
      </c>
      <c r="M656" s="302"/>
    </row>
    <row r="657" spans="1:13" s="164" customFormat="1" ht="35.25" customHeight="1" x14ac:dyDescent="0.25">
      <c r="A657" s="25" t="s">
        <v>176</v>
      </c>
      <c r="B657" s="25" t="s">
        <v>838</v>
      </c>
      <c r="C657" s="724">
        <v>90.6</v>
      </c>
      <c r="D657" s="724">
        <v>93.9</v>
      </c>
      <c r="E657" s="724"/>
      <c r="F657" s="724">
        <v>94</v>
      </c>
      <c r="G657" s="724">
        <v>94.2</v>
      </c>
      <c r="H657" s="724">
        <v>94.3</v>
      </c>
      <c r="I657" s="724">
        <v>94.5</v>
      </c>
      <c r="J657" s="724">
        <v>94.6</v>
      </c>
      <c r="K657" s="724">
        <v>94.8</v>
      </c>
      <c r="L657" s="724">
        <v>95</v>
      </c>
      <c r="M657" s="302"/>
    </row>
    <row r="658" spans="1:13" s="164" customFormat="1" ht="35.25" customHeight="1" x14ac:dyDescent="0.25">
      <c r="A658" s="25" t="s">
        <v>178</v>
      </c>
      <c r="B658" s="25" t="s">
        <v>839</v>
      </c>
      <c r="C658" s="724">
        <v>75.3</v>
      </c>
      <c r="D658" s="724">
        <v>74.7</v>
      </c>
      <c r="E658" s="724"/>
      <c r="F658" s="724">
        <v>78.3</v>
      </c>
      <c r="G658" s="724">
        <v>81.900000000000006</v>
      </c>
      <c r="H658" s="724">
        <v>85.5</v>
      </c>
      <c r="I658" s="724">
        <v>89.1</v>
      </c>
      <c r="J658" s="724">
        <v>91.7</v>
      </c>
      <c r="K658" s="724">
        <v>96.3</v>
      </c>
      <c r="L658" s="724">
        <v>100</v>
      </c>
      <c r="M658" s="302"/>
    </row>
    <row r="659" spans="1:13" s="164" customFormat="1" ht="51.75" customHeight="1" x14ac:dyDescent="0.25">
      <c r="A659" s="25" t="s">
        <v>180</v>
      </c>
      <c r="B659" s="25" t="s">
        <v>840</v>
      </c>
      <c r="C659" s="724">
        <v>96.5</v>
      </c>
      <c r="D659" s="724">
        <v>100</v>
      </c>
      <c r="E659" s="724"/>
      <c r="F659" s="724">
        <v>100</v>
      </c>
      <c r="G659" s="724">
        <v>100</v>
      </c>
      <c r="H659" s="724">
        <v>100</v>
      </c>
      <c r="I659" s="724">
        <v>100</v>
      </c>
      <c r="J659" s="724">
        <v>100</v>
      </c>
      <c r="K659" s="724">
        <v>100</v>
      </c>
      <c r="L659" s="724">
        <v>100</v>
      </c>
      <c r="M659" s="302"/>
    </row>
    <row r="660" spans="1:13" x14ac:dyDescent="0.25">
      <c r="A660" s="866" t="s">
        <v>6</v>
      </c>
      <c r="B660" s="866"/>
      <c r="C660" s="866"/>
      <c r="D660" s="866"/>
      <c r="E660" s="866"/>
      <c r="F660" s="866"/>
      <c r="G660" s="866"/>
      <c r="H660" s="866"/>
      <c r="I660" s="866"/>
      <c r="J660" s="866"/>
      <c r="K660" s="866"/>
      <c r="L660" s="866"/>
      <c r="M660" s="692"/>
    </row>
    <row r="661" spans="1:13" ht="31.5" x14ac:dyDescent="0.25">
      <c r="A661" s="690" t="s">
        <v>26</v>
      </c>
      <c r="B661" s="25" t="s">
        <v>50</v>
      </c>
      <c r="C661" s="696">
        <v>87</v>
      </c>
      <c r="D661" s="696">
        <v>88</v>
      </c>
      <c r="E661" s="154" t="s">
        <v>59</v>
      </c>
      <c r="F661" s="696">
        <v>90</v>
      </c>
      <c r="G661" s="696">
        <v>91</v>
      </c>
      <c r="H661" s="696">
        <v>95</v>
      </c>
      <c r="I661" s="696">
        <v>100</v>
      </c>
      <c r="J661" s="696">
        <v>100</v>
      </c>
      <c r="K661" s="696">
        <v>100</v>
      </c>
      <c r="L661" s="696">
        <v>100</v>
      </c>
      <c r="M661" s="692"/>
    </row>
    <row r="662" spans="1:13" ht="47.25" x14ac:dyDescent="0.25">
      <c r="A662" s="690" t="s">
        <v>27</v>
      </c>
      <c r="B662" s="25" t="s">
        <v>53</v>
      </c>
      <c r="C662" s="696">
        <v>94</v>
      </c>
      <c r="D662" s="696">
        <v>93</v>
      </c>
      <c r="E662" s="154">
        <f>L662</f>
        <v>100</v>
      </c>
      <c r="F662" s="696">
        <v>97</v>
      </c>
      <c r="G662" s="696">
        <v>97</v>
      </c>
      <c r="H662" s="726">
        <v>97</v>
      </c>
      <c r="I662" s="696">
        <v>100</v>
      </c>
      <c r="J662" s="696">
        <v>100</v>
      </c>
      <c r="K662" s="696">
        <v>100</v>
      </c>
      <c r="L662" s="696">
        <v>100</v>
      </c>
      <c r="M662" s="692"/>
    </row>
    <row r="663" spans="1:13" ht="63" x14ac:dyDescent="0.25">
      <c r="A663" s="690" t="s">
        <v>28</v>
      </c>
      <c r="B663" s="478" t="s">
        <v>54</v>
      </c>
      <c r="C663" s="255">
        <v>21.95</v>
      </c>
      <c r="D663" s="255">
        <v>21.95</v>
      </c>
      <c r="E663" s="154">
        <f t="shared" ref="E663:E666" si="3">L663</f>
        <v>0</v>
      </c>
      <c r="F663" s="255">
        <v>19.5</v>
      </c>
      <c r="G663" s="255">
        <v>17</v>
      </c>
      <c r="H663" s="255">
        <v>14.6</v>
      </c>
      <c r="I663" s="255">
        <v>12.1</v>
      </c>
      <c r="J663" s="255">
        <v>9.6999999999999993</v>
      </c>
      <c r="K663" s="255">
        <v>4.8</v>
      </c>
      <c r="L663" s="255">
        <v>0</v>
      </c>
      <c r="M663" s="692"/>
    </row>
    <row r="664" spans="1:13" ht="94.5" x14ac:dyDescent="0.25">
      <c r="A664" s="690" t="s">
        <v>29</v>
      </c>
      <c r="B664" s="478" t="s">
        <v>98</v>
      </c>
      <c r="C664" s="256">
        <v>0</v>
      </c>
      <c r="D664" s="256">
        <v>0</v>
      </c>
      <c r="E664" s="256">
        <f t="shared" si="3"/>
        <v>220</v>
      </c>
      <c r="F664" s="689">
        <v>0</v>
      </c>
      <c r="G664" s="689">
        <v>25</v>
      </c>
      <c r="H664" s="689">
        <v>75</v>
      </c>
      <c r="I664" s="689">
        <v>100</v>
      </c>
      <c r="J664" s="689">
        <v>125</v>
      </c>
      <c r="K664" s="689">
        <v>150</v>
      </c>
      <c r="L664" s="689">
        <v>220</v>
      </c>
      <c r="M664" s="692"/>
    </row>
    <row r="665" spans="1:13" ht="63" x14ac:dyDescent="0.25">
      <c r="A665" s="690" t="s">
        <v>30</v>
      </c>
      <c r="B665" s="478" t="s">
        <v>99</v>
      </c>
      <c r="C665" s="256">
        <v>0</v>
      </c>
      <c r="D665" s="256">
        <v>0</v>
      </c>
      <c r="E665" s="256">
        <f t="shared" si="3"/>
        <v>4</v>
      </c>
      <c r="F665" s="443">
        <v>1</v>
      </c>
      <c r="G665" s="443">
        <v>0</v>
      </c>
      <c r="H665" s="443">
        <v>1</v>
      </c>
      <c r="I665" s="443">
        <v>1</v>
      </c>
      <c r="J665" s="443">
        <v>1</v>
      </c>
      <c r="K665" s="443">
        <v>1</v>
      </c>
      <c r="L665" s="443">
        <v>4</v>
      </c>
      <c r="M665" s="536" t="s">
        <v>743</v>
      </c>
    </row>
    <row r="666" spans="1:13" ht="63" x14ac:dyDescent="0.25">
      <c r="A666" s="690" t="s">
        <v>31</v>
      </c>
      <c r="B666" s="478" t="s">
        <v>55</v>
      </c>
      <c r="C666" s="696">
        <v>77</v>
      </c>
      <c r="D666" s="696">
        <v>80</v>
      </c>
      <c r="E666" s="696">
        <f t="shared" si="3"/>
        <v>85</v>
      </c>
      <c r="F666" s="696">
        <v>82</v>
      </c>
      <c r="G666" s="696">
        <v>82</v>
      </c>
      <c r="H666" s="696">
        <v>83</v>
      </c>
      <c r="I666" s="696">
        <v>83</v>
      </c>
      <c r="J666" s="696">
        <v>84</v>
      </c>
      <c r="K666" s="696">
        <v>84</v>
      </c>
      <c r="L666" s="696">
        <v>85</v>
      </c>
      <c r="M666" s="692"/>
    </row>
    <row r="667" spans="1:13" x14ac:dyDescent="0.25">
      <c r="A667" s="866" t="s">
        <v>7</v>
      </c>
      <c r="B667" s="866"/>
      <c r="C667" s="866"/>
      <c r="D667" s="866"/>
      <c r="E667" s="866"/>
      <c r="F667" s="866"/>
      <c r="G667" s="866"/>
      <c r="H667" s="866"/>
      <c r="I667" s="866"/>
      <c r="J667" s="866"/>
      <c r="K667" s="866"/>
      <c r="L667" s="866"/>
      <c r="M667" s="692"/>
    </row>
    <row r="668" spans="1:13" ht="31.5" x14ac:dyDescent="0.25">
      <c r="A668" s="689" t="s">
        <v>26</v>
      </c>
      <c r="B668" s="86" t="s">
        <v>56</v>
      </c>
      <c r="C668" s="689">
        <v>0.64</v>
      </c>
      <c r="D668" s="689">
        <v>0.64</v>
      </c>
      <c r="E668" s="689"/>
      <c r="F668" s="689">
        <v>1.28</v>
      </c>
      <c r="G668" s="689">
        <v>1.22</v>
      </c>
      <c r="H668" s="689">
        <v>1.1499999999999999</v>
      </c>
      <c r="I668" s="689">
        <v>1.0900000000000001</v>
      </c>
      <c r="J668" s="689">
        <v>1.02</v>
      </c>
      <c r="K668" s="689">
        <v>0.96</v>
      </c>
      <c r="L668" s="689">
        <v>0.9</v>
      </c>
      <c r="M668" s="692"/>
    </row>
    <row r="669" spans="1:13" ht="63" x14ac:dyDescent="0.25">
      <c r="A669" s="689" t="s">
        <v>27</v>
      </c>
      <c r="B669" s="86" t="s">
        <v>58</v>
      </c>
      <c r="C669" s="689">
        <v>2.13</v>
      </c>
      <c r="D669" s="689">
        <v>2.75</v>
      </c>
      <c r="E669" s="689"/>
      <c r="F669" s="689">
        <v>2.56</v>
      </c>
      <c r="G669" s="689">
        <v>2.4700000000000002</v>
      </c>
      <c r="H669" s="689">
        <v>2.41</v>
      </c>
      <c r="I669" s="689">
        <v>2.41</v>
      </c>
      <c r="J669" s="689">
        <v>2.41</v>
      </c>
      <c r="K669" s="689">
        <v>2.41</v>
      </c>
      <c r="L669" s="689">
        <v>2.41</v>
      </c>
      <c r="M669" s="692" t="s">
        <v>695</v>
      </c>
    </row>
    <row r="670" spans="1:13" x14ac:dyDescent="0.25">
      <c r="A670" s="689" t="s">
        <v>28</v>
      </c>
      <c r="B670" s="86" t="s">
        <v>57</v>
      </c>
      <c r="C670" s="689"/>
      <c r="D670" s="689"/>
      <c r="E670" s="689"/>
      <c r="F670" s="689"/>
      <c r="G670" s="689"/>
      <c r="H670" s="689"/>
      <c r="I670" s="689"/>
      <c r="J670" s="689"/>
      <c r="K670" s="689"/>
      <c r="L670" s="689"/>
      <c r="M670" s="125" t="s">
        <v>706</v>
      </c>
    </row>
    <row r="671" spans="1:13" s="164" customFormat="1" ht="21" customHeight="1" x14ac:dyDescent="0.25">
      <c r="A671" s="25" t="s">
        <v>29</v>
      </c>
      <c r="B671" s="733" t="s">
        <v>841</v>
      </c>
      <c r="C671" s="734">
        <v>2650.4</v>
      </c>
      <c r="D671" s="734">
        <v>2747.3</v>
      </c>
      <c r="E671" s="734"/>
      <c r="F671" s="734">
        <v>2386.6</v>
      </c>
      <c r="G671" s="734">
        <v>2420</v>
      </c>
      <c r="H671" s="734">
        <v>2450</v>
      </c>
      <c r="I671" s="734">
        <v>2480</v>
      </c>
      <c r="J671" s="734">
        <v>2500</v>
      </c>
      <c r="K671" s="734">
        <v>2520</v>
      </c>
      <c r="L671" s="734">
        <v>2550</v>
      </c>
      <c r="M671" s="302"/>
    </row>
    <row r="672" spans="1:13" s="164" customFormat="1" ht="19.5" customHeight="1" x14ac:dyDescent="0.25">
      <c r="A672" s="25" t="s">
        <v>30</v>
      </c>
      <c r="B672" s="733" t="s">
        <v>296</v>
      </c>
      <c r="C672" s="735">
        <v>13.96</v>
      </c>
      <c r="D672" s="736">
        <v>14</v>
      </c>
      <c r="E672" s="735"/>
      <c r="F672" s="735">
        <v>14.6</v>
      </c>
      <c r="G672" s="735">
        <v>15.3</v>
      </c>
      <c r="H672" s="735">
        <v>15.9</v>
      </c>
      <c r="I672" s="735">
        <v>16.399999999999999</v>
      </c>
      <c r="J672" s="735">
        <v>16.899999999999999</v>
      </c>
      <c r="K672" s="735">
        <v>17.5</v>
      </c>
      <c r="L672" s="736">
        <v>18.2</v>
      </c>
      <c r="M672" s="302"/>
    </row>
    <row r="673" spans="1:13" s="164" customFormat="1" ht="30" customHeight="1" x14ac:dyDescent="0.25">
      <c r="A673" s="25" t="s">
        <v>31</v>
      </c>
      <c r="B673" s="733" t="s">
        <v>294</v>
      </c>
      <c r="C673" s="736">
        <v>5</v>
      </c>
      <c r="D673" s="736">
        <v>10</v>
      </c>
      <c r="E673" s="736"/>
      <c r="F673" s="736">
        <v>12</v>
      </c>
      <c r="G673" s="736">
        <v>15</v>
      </c>
      <c r="H673" s="736">
        <v>18</v>
      </c>
      <c r="I673" s="736">
        <v>20</v>
      </c>
      <c r="J673" s="736">
        <v>22</v>
      </c>
      <c r="K673" s="736">
        <v>25</v>
      </c>
      <c r="L673" s="736">
        <v>30</v>
      </c>
      <c r="M673" s="302"/>
    </row>
    <row r="674" spans="1:13" s="164" customFormat="1" ht="34.5" customHeight="1" x14ac:dyDescent="0.25">
      <c r="A674" s="25" t="s">
        <v>33</v>
      </c>
      <c r="B674" s="733" t="s">
        <v>842</v>
      </c>
      <c r="C674" s="736">
        <v>30</v>
      </c>
      <c r="D674" s="736">
        <v>30</v>
      </c>
      <c r="E674" s="736"/>
      <c r="F674" s="736">
        <v>35</v>
      </c>
      <c r="G674" s="736">
        <v>35</v>
      </c>
      <c r="H674" s="736">
        <v>40</v>
      </c>
      <c r="I674" s="736">
        <v>40</v>
      </c>
      <c r="J674" s="736">
        <v>45</v>
      </c>
      <c r="K674" s="736">
        <v>45</v>
      </c>
      <c r="L674" s="736">
        <v>50</v>
      </c>
      <c r="M674" s="302"/>
    </row>
    <row r="675" spans="1:13" s="21" customFormat="1" ht="15.75" customHeight="1" x14ac:dyDescent="0.25">
      <c r="A675" s="805" t="s">
        <v>8</v>
      </c>
      <c r="B675" s="805"/>
      <c r="C675" s="805"/>
      <c r="D675" s="805"/>
      <c r="E675" s="805"/>
      <c r="F675" s="805"/>
      <c r="G675" s="805"/>
      <c r="H675" s="805"/>
      <c r="I675" s="805"/>
      <c r="J675" s="805"/>
      <c r="K675" s="805"/>
      <c r="L675" s="805"/>
      <c r="M675" s="688"/>
    </row>
    <row r="676" spans="1:13" s="164" customFormat="1" ht="31.5" x14ac:dyDescent="0.25">
      <c r="A676" s="25" t="s">
        <v>26</v>
      </c>
      <c r="B676" s="478" t="s">
        <v>100</v>
      </c>
      <c r="C676" s="724">
        <v>19.600000000000001</v>
      </c>
      <c r="D676" s="724">
        <v>32.6</v>
      </c>
      <c r="E676" s="724"/>
      <c r="F676" s="724">
        <v>47.8</v>
      </c>
      <c r="G676" s="724">
        <v>58.7</v>
      </c>
      <c r="H676" s="724">
        <v>71.7</v>
      </c>
      <c r="I676" s="724">
        <v>80.400000000000006</v>
      </c>
      <c r="J676" s="724">
        <v>91.3</v>
      </c>
      <c r="K676" s="724">
        <v>93.5</v>
      </c>
      <c r="L676" s="724">
        <v>100</v>
      </c>
      <c r="M676" s="302"/>
    </row>
    <row r="677" spans="1:13" s="164" customFormat="1" x14ac:dyDescent="0.25">
      <c r="A677" s="25" t="s">
        <v>27</v>
      </c>
      <c r="B677" s="478" t="s">
        <v>60</v>
      </c>
      <c r="C677" s="735">
        <v>3</v>
      </c>
      <c r="D677" s="735">
        <v>3</v>
      </c>
      <c r="E677" s="735"/>
      <c r="F677" s="735">
        <v>3</v>
      </c>
      <c r="G677" s="735">
        <v>2</v>
      </c>
      <c r="H677" s="735">
        <v>1</v>
      </c>
      <c r="I677" s="735">
        <v>1</v>
      </c>
      <c r="J677" s="735">
        <v>0</v>
      </c>
      <c r="K677" s="735">
        <v>0</v>
      </c>
      <c r="L677" s="735">
        <v>0</v>
      </c>
      <c r="M677" s="302"/>
    </row>
    <row r="678" spans="1:13" s="164" customFormat="1" ht="78.75" x14ac:dyDescent="0.25">
      <c r="A678" s="25" t="s">
        <v>28</v>
      </c>
      <c r="B678" s="737" t="s">
        <v>843</v>
      </c>
      <c r="C678" s="738">
        <v>1</v>
      </c>
      <c r="D678" s="738">
        <v>1</v>
      </c>
      <c r="E678" s="735"/>
      <c r="F678" s="738">
        <v>0.8</v>
      </c>
      <c r="G678" s="738">
        <v>0.8</v>
      </c>
      <c r="H678" s="738">
        <v>0.6</v>
      </c>
      <c r="I678" s="738">
        <v>0.6</v>
      </c>
      <c r="J678" s="738">
        <v>0.6</v>
      </c>
      <c r="K678" s="738">
        <v>0.6</v>
      </c>
      <c r="L678" s="738">
        <v>0.6</v>
      </c>
      <c r="M678" s="302"/>
    </row>
    <row r="679" spans="1:13" s="164" customFormat="1" ht="63" x14ac:dyDescent="0.25">
      <c r="A679" s="25" t="s">
        <v>29</v>
      </c>
      <c r="B679" s="737" t="s">
        <v>844</v>
      </c>
      <c r="C679" s="724">
        <v>1.84</v>
      </c>
      <c r="D679" s="724">
        <v>1.84</v>
      </c>
      <c r="E679" s="737"/>
      <c r="F679" s="724">
        <v>1.84</v>
      </c>
      <c r="G679" s="724">
        <v>1.84</v>
      </c>
      <c r="H679" s="724">
        <v>1.86</v>
      </c>
      <c r="I679" s="724">
        <v>1.86</v>
      </c>
      <c r="J679" s="724">
        <v>1.86</v>
      </c>
      <c r="K679" s="724">
        <v>1.86</v>
      </c>
      <c r="L679" s="724">
        <v>1.86</v>
      </c>
      <c r="M679" s="302"/>
    </row>
    <row r="680" spans="1:13" x14ac:dyDescent="0.25">
      <c r="A680" s="866" t="s">
        <v>9</v>
      </c>
      <c r="B680" s="866"/>
      <c r="C680" s="866"/>
      <c r="D680" s="866"/>
      <c r="E680" s="866"/>
      <c r="F680" s="866"/>
      <c r="G680" s="866"/>
      <c r="H680" s="866"/>
      <c r="I680" s="866"/>
      <c r="J680" s="866"/>
      <c r="K680" s="866"/>
      <c r="L680" s="866"/>
      <c r="M680" s="692"/>
    </row>
    <row r="681" spans="1:13" ht="47.25" x14ac:dyDescent="0.25">
      <c r="A681" s="690" t="s">
        <v>26</v>
      </c>
      <c r="B681" s="692" t="s">
        <v>61</v>
      </c>
      <c r="C681" s="689">
        <v>7.1</v>
      </c>
      <c r="D681" s="689" t="s">
        <v>450</v>
      </c>
      <c r="E681" s="689" t="s">
        <v>40</v>
      </c>
      <c r="F681" s="689">
        <v>62.8</v>
      </c>
      <c r="G681" s="689">
        <v>67.2</v>
      </c>
      <c r="H681" s="726">
        <v>68.599999999999994</v>
      </c>
      <c r="I681" s="724">
        <v>74.599999999999994</v>
      </c>
      <c r="J681" s="724">
        <v>80.599999999999994</v>
      </c>
      <c r="K681" s="724">
        <v>86.6</v>
      </c>
      <c r="L681" s="724">
        <v>92.6</v>
      </c>
      <c r="M681" s="692"/>
    </row>
    <row r="682" spans="1:13" ht="31.5" x14ac:dyDescent="0.25">
      <c r="A682" s="690" t="s">
        <v>27</v>
      </c>
      <c r="B682" s="25" t="s">
        <v>62</v>
      </c>
      <c r="C682" s="689">
        <v>0</v>
      </c>
      <c r="D682" s="689">
        <v>0</v>
      </c>
      <c r="E682" s="689" t="s">
        <v>41</v>
      </c>
      <c r="F682" s="689">
        <v>0</v>
      </c>
      <c r="G682" s="689">
        <v>0</v>
      </c>
      <c r="H682" s="689">
        <v>0</v>
      </c>
      <c r="I682" s="689">
        <v>0</v>
      </c>
      <c r="J682" s="689">
        <v>0</v>
      </c>
      <c r="K682" s="689">
        <v>0</v>
      </c>
      <c r="L682" s="689">
        <v>0</v>
      </c>
      <c r="M682" s="692"/>
    </row>
    <row r="683" spans="1:13" ht="47.25" x14ac:dyDescent="0.25">
      <c r="A683" s="690" t="s">
        <v>28</v>
      </c>
      <c r="B683" s="25" t="s">
        <v>63</v>
      </c>
      <c r="C683" s="689">
        <v>0</v>
      </c>
      <c r="D683" s="689" t="s">
        <v>451</v>
      </c>
      <c r="E683" s="689" t="s">
        <v>42</v>
      </c>
      <c r="F683" s="689">
        <v>0</v>
      </c>
      <c r="G683" s="689">
        <v>0</v>
      </c>
      <c r="H683" s="689">
        <v>0</v>
      </c>
      <c r="I683" s="689">
        <v>0</v>
      </c>
      <c r="J683" s="689">
        <v>0</v>
      </c>
      <c r="K683" s="689">
        <v>0</v>
      </c>
      <c r="L683" s="689">
        <v>0</v>
      </c>
      <c r="M683" s="692" t="s">
        <v>800</v>
      </c>
    </row>
    <row r="684" spans="1:13" s="176" customFormat="1" ht="31.5" x14ac:dyDescent="0.25">
      <c r="A684" s="724" t="s">
        <v>29</v>
      </c>
      <c r="B684" s="165" t="s">
        <v>43</v>
      </c>
      <c r="C684" s="388">
        <v>0</v>
      </c>
      <c r="D684" s="221">
        <v>4</v>
      </c>
      <c r="E684" s="221">
        <v>4</v>
      </c>
      <c r="F684" s="221">
        <v>4</v>
      </c>
      <c r="G684" s="221">
        <v>4</v>
      </c>
      <c r="H684" s="221">
        <v>4</v>
      </c>
      <c r="I684" s="221">
        <v>4</v>
      </c>
      <c r="J684" s="221">
        <v>4</v>
      </c>
      <c r="K684" s="221">
        <v>4</v>
      </c>
      <c r="L684" s="221">
        <v>4</v>
      </c>
      <c r="M684" s="725"/>
    </row>
    <row r="685" spans="1:13" s="176" customFormat="1" ht="31.5" x14ac:dyDescent="0.25">
      <c r="A685" s="724" t="s">
        <v>30</v>
      </c>
      <c r="B685" s="25" t="s">
        <v>64</v>
      </c>
      <c r="C685" s="724">
        <v>51.9</v>
      </c>
      <c r="D685" s="726">
        <v>53.6</v>
      </c>
      <c r="E685" s="724">
        <v>85</v>
      </c>
      <c r="F685" s="724">
        <v>58.6</v>
      </c>
      <c r="G685" s="724">
        <v>62.6</v>
      </c>
      <c r="H685" s="724">
        <v>67.599999999999994</v>
      </c>
      <c r="I685" s="726">
        <v>74.400000000000006</v>
      </c>
      <c r="J685" s="724">
        <v>79.2</v>
      </c>
      <c r="K685" s="724">
        <v>84.2</v>
      </c>
      <c r="L685" s="724">
        <v>85</v>
      </c>
      <c r="M685" s="725"/>
    </row>
    <row r="686" spans="1:13" s="164" customFormat="1" ht="54" customHeight="1" x14ac:dyDescent="0.25">
      <c r="A686" s="724" t="s">
        <v>31</v>
      </c>
      <c r="B686" s="25" t="s">
        <v>845</v>
      </c>
      <c r="C686" s="724">
        <v>0</v>
      </c>
      <c r="D686" s="724">
        <v>0</v>
      </c>
      <c r="E686" s="93" t="s">
        <v>846</v>
      </c>
      <c r="F686" s="724">
        <v>0</v>
      </c>
      <c r="G686" s="724">
        <v>1</v>
      </c>
      <c r="H686" s="724">
        <v>1</v>
      </c>
      <c r="I686" s="724">
        <v>1</v>
      </c>
      <c r="J686" s="724">
        <v>1</v>
      </c>
      <c r="K686" s="724">
        <v>1</v>
      </c>
      <c r="L686" s="724">
        <v>1</v>
      </c>
      <c r="M686" s="302"/>
    </row>
    <row r="687" spans="1:13" x14ac:dyDescent="0.25">
      <c r="A687" s="866" t="s">
        <v>10</v>
      </c>
      <c r="B687" s="866"/>
      <c r="C687" s="866"/>
      <c r="D687" s="866"/>
      <c r="E687" s="866"/>
      <c r="F687" s="866"/>
      <c r="G687" s="866"/>
      <c r="H687" s="866"/>
      <c r="I687" s="866"/>
      <c r="J687" s="866"/>
      <c r="K687" s="866"/>
      <c r="L687" s="866"/>
      <c r="M687" s="692"/>
    </row>
    <row r="688" spans="1:13" s="176" customFormat="1" ht="31.5" x14ac:dyDescent="0.25">
      <c r="A688" s="724" t="s">
        <v>26</v>
      </c>
      <c r="B688" s="478" t="s">
        <v>65</v>
      </c>
      <c r="C688" s="724"/>
      <c r="D688" s="724"/>
      <c r="E688" s="724" t="s">
        <v>105</v>
      </c>
      <c r="F688" s="724"/>
      <c r="G688" s="724"/>
      <c r="H688" s="724"/>
      <c r="I688" s="724"/>
      <c r="J688" s="724"/>
      <c r="K688" s="724"/>
      <c r="L688" s="724"/>
      <c r="M688" s="725"/>
    </row>
    <row r="689" spans="1:13" s="164" customFormat="1" x14ac:dyDescent="0.25">
      <c r="A689" s="724" t="s">
        <v>27</v>
      </c>
      <c r="B689" s="478" t="s">
        <v>880</v>
      </c>
      <c r="C689" s="163">
        <v>31206</v>
      </c>
      <c r="D689" s="163">
        <v>30369</v>
      </c>
      <c r="E689" s="723"/>
      <c r="F689" s="112">
        <v>30405.683199999996</v>
      </c>
      <c r="G689" s="163">
        <v>30438</v>
      </c>
      <c r="H689" s="163">
        <v>30989.504000000001</v>
      </c>
      <c r="I689" s="163">
        <v>31798.506000000001</v>
      </c>
      <c r="J689" s="163">
        <v>32328.093000000001</v>
      </c>
      <c r="K689" s="163">
        <v>32824.781000000003</v>
      </c>
      <c r="L689" s="163">
        <v>33740.28</v>
      </c>
      <c r="M689" s="302" t="s">
        <v>879</v>
      </c>
    </row>
    <row r="690" spans="1:13" s="164" customFormat="1" ht="52.5" customHeight="1" x14ac:dyDescent="0.25">
      <c r="A690" s="724" t="s">
        <v>28</v>
      </c>
      <c r="B690" s="478" t="s">
        <v>848</v>
      </c>
      <c r="C690" s="724">
        <v>35.700000000000003</v>
      </c>
      <c r="D690" s="724">
        <v>41</v>
      </c>
      <c r="E690" s="724"/>
      <c r="F690" s="724">
        <v>41.5</v>
      </c>
      <c r="G690" s="724">
        <v>43</v>
      </c>
      <c r="H690" s="724">
        <v>45</v>
      </c>
      <c r="I690" s="724">
        <v>47</v>
      </c>
      <c r="J690" s="724">
        <v>48.5</v>
      </c>
      <c r="K690" s="724">
        <v>49</v>
      </c>
      <c r="L690" s="724">
        <v>50.2</v>
      </c>
      <c r="M690" s="302"/>
    </row>
    <row r="691" spans="1:13" s="164" customFormat="1" ht="47.25" x14ac:dyDescent="0.25">
      <c r="A691" s="724" t="s">
        <v>29</v>
      </c>
      <c r="B691" s="478" t="s">
        <v>849</v>
      </c>
      <c r="C691" s="724"/>
      <c r="D691" s="724"/>
      <c r="E691" s="724"/>
      <c r="F691" s="724">
        <v>36</v>
      </c>
      <c r="G691" s="724">
        <v>40</v>
      </c>
      <c r="H691" s="724">
        <v>55</v>
      </c>
      <c r="I691" s="724">
        <v>78</v>
      </c>
      <c r="J691" s="724">
        <v>80</v>
      </c>
      <c r="K691" s="724">
        <v>83</v>
      </c>
      <c r="L691" s="724">
        <v>85</v>
      </c>
      <c r="M691" s="302"/>
    </row>
    <row r="692" spans="1:13" s="21" customFormat="1" ht="15.75" customHeight="1" x14ac:dyDescent="0.25">
      <c r="A692" s="867" t="s">
        <v>11</v>
      </c>
      <c r="B692" s="867"/>
      <c r="C692" s="867"/>
      <c r="D692" s="867"/>
      <c r="E692" s="867"/>
      <c r="F692" s="867"/>
      <c r="G692" s="867"/>
      <c r="H692" s="867"/>
      <c r="I692" s="867"/>
      <c r="J692" s="867"/>
      <c r="K692" s="867"/>
      <c r="L692" s="867"/>
      <c r="M692" s="688"/>
    </row>
    <row r="693" spans="1:13" s="21" customFormat="1" ht="39.75" customHeight="1" x14ac:dyDescent="0.25">
      <c r="A693" s="25" t="s">
        <v>26</v>
      </c>
      <c r="B693" s="478" t="s">
        <v>44</v>
      </c>
      <c r="C693" s="868" t="s">
        <v>452</v>
      </c>
      <c r="D693" s="868"/>
      <c r="E693" s="690">
        <v>50</v>
      </c>
      <c r="F693" s="478"/>
      <c r="G693" s="478"/>
      <c r="H693" s="478"/>
      <c r="I693" s="478"/>
      <c r="J693" s="478"/>
      <c r="K693" s="478"/>
      <c r="L693" s="478"/>
      <c r="M693" s="688"/>
    </row>
    <row r="694" spans="1:13" s="190" customFormat="1" ht="15.75" customHeight="1" x14ac:dyDescent="0.25">
      <c r="A694" s="867" t="s">
        <v>12</v>
      </c>
      <c r="B694" s="867"/>
      <c r="C694" s="867"/>
      <c r="D694" s="867"/>
      <c r="E694" s="867"/>
      <c r="F694" s="867"/>
      <c r="G694" s="867"/>
      <c r="H694" s="867"/>
      <c r="I694" s="867"/>
      <c r="J694" s="867"/>
      <c r="K694" s="867"/>
      <c r="L694" s="867"/>
      <c r="M694" s="727"/>
    </row>
    <row r="695" spans="1:13" s="164" customFormat="1" ht="49.5" customHeight="1" x14ac:dyDescent="0.25">
      <c r="A695" s="25" t="s">
        <v>26</v>
      </c>
      <c r="B695" s="25" t="s">
        <v>850</v>
      </c>
      <c r="C695" s="724">
        <v>0</v>
      </c>
      <c r="D695" s="724">
        <v>0</v>
      </c>
      <c r="E695" s="724"/>
      <c r="F695" s="724">
        <v>0</v>
      </c>
      <c r="G695" s="724">
        <v>0</v>
      </c>
      <c r="H695" s="724">
        <v>0</v>
      </c>
      <c r="I695" s="724">
        <v>0</v>
      </c>
      <c r="J695" s="724">
        <v>20</v>
      </c>
      <c r="K695" s="724">
        <v>27</v>
      </c>
      <c r="L695" s="724">
        <v>27</v>
      </c>
      <c r="M695" s="302" t="s">
        <v>453</v>
      </c>
    </row>
    <row r="696" spans="1:13" s="164" customFormat="1" ht="49.5" customHeight="1" x14ac:dyDescent="0.25">
      <c r="A696" s="25" t="s">
        <v>27</v>
      </c>
      <c r="B696" s="725" t="s">
        <v>851</v>
      </c>
      <c r="C696" s="724">
        <v>0</v>
      </c>
      <c r="D696" s="724">
        <v>0</v>
      </c>
      <c r="E696" s="724"/>
      <c r="F696" s="724">
        <v>9</v>
      </c>
      <c r="G696" s="724">
        <v>19</v>
      </c>
      <c r="H696" s="724">
        <v>19</v>
      </c>
      <c r="I696" s="724">
        <v>19</v>
      </c>
      <c r="J696" s="724">
        <v>19</v>
      </c>
      <c r="K696" s="724">
        <v>19</v>
      </c>
      <c r="L696" s="724">
        <v>19</v>
      </c>
      <c r="M696" s="302"/>
    </row>
    <row r="697" spans="1:13" s="164" customFormat="1" ht="49.5" customHeight="1" x14ac:dyDescent="0.25">
      <c r="A697" s="25" t="s">
        <v>28</v>
      </c>
      <c r="B697" s="725" t="s">
        <v>852</v>
      </c>
      <c r="C697" s="724">
        <v>1</v>
      </c>
      <c r="D697" s="724">
        <v>1</v>
      </c>
      <c r="E697" s="724"/>
      <c r="F697" s="724">
        <v>7</v>
      </c>
      <c r="G697" s="724">
        <v>14</v>
      </c>
      <c r="H697" s="724">
        <v>28</v>
      </c>
      <c r="I697" s="724">
        <v>28</v>
      </c>
      <c r="J697" s="724">
        <v>28</v>
      </c>
      <c r="K697" s="724">
        <v>28</v>
      </c>
      <c r="L697" s="724">
        <v>28</v>
      </c>
      <c r="M697" s="302"/>
    </row>
    <row r="698" spans="1:13" s="164" customFormat="1" ht="49.5" customHeight="1" x14ac:dyDescent="0.25">
      <c r="A698" s="25" t="s">
        <v>29</v>
      </c>
      <c r="B698" s="725" t="s">
        <v>853</v>
      </c>
      <c r="C698" s="724">
        <v>7</v>
      </c>
      <c r="D698" s="724">
        <v>7</v>
      </c>
      <c r="E698" s="724"/>
      <c r="F698" s="724">
        <v>24.5</v>
      </c>
      <c r="G698" s="724">
        <v>49</v>
      </c>
      <c r="H698" s="724">
        <v>73.5</v>
      </c>
      <c r="I698" s="724">
        <v>100</v>
      </c>
      <c r="J698" s="724">
        <v>100</v>
      </c>
      <c r="K698" s="724">
        <v>100</v>
      </c>
      <c r="L698" s="724">
        <v>100</v>
      </c>
      <c r="M698" s="302"/>
    </row>
    <row r="699" spans="1:13" x14ac:dyDescent="0.25">
      <c r="A699" s="866" t="s">
        <v>13</v>
      </c>
      <c r="B699" s="866"/>
      <c r="C699" s="866"/>
      <c r="D699" s="866"/>
      <c r="E699" s="866"/>
      <c r="F699" s="866"/>
      <c r="G699" s="866"/>
      <c r="H699" s="866"/>
      <c r="I699" s="866"/>
      <c r="J699" s="866"/>
      <c r="K699" s="866"/>
      <c r="L699" s="866"/>
      <c r="M699" s="692"/>
    </row>
    <row r="700" spans="1:13" ht="47.25" x14ac:dyDescent="0.25">
      <c r="A700" s="693" t="s">
        <v>26</v>
      </c>
      <c r="B700" s="252" t="s">
        <v>66</v>
      </c>
      <c r="C700" s="260">
        <v>81.099999999999994</v>
      </c>
      <c r="D700" s="260">
        <v>83</v>
      </c>
      <c r="E700" s="257">
        <v>100</v>
      </c>
      <c r="F700" s="257">
        <v>83</v>
      </c>
      <c r="G700" s="257">
        <v>85.4</v>
      </c>
      <c r="H700" s="257">
        <v>87.6</v>
      </c>
      <c r="I700" s="257">
        <v>89.8</v>
      </c>
      <c r="J700" s="257">
        <v>93.2</v>
      </c>
      <c r="K700" s="257">
        <v>96.3</v>
      </c>
      <c r="L700" s="257">
        <v>100</v>
      </c>
      <c r="M700" s="692"/>
    </row>
    <row r="701" spans="1:13" ht="31.5" x14ac:dyDescent="0.25">
      <c r="A701" s="693" t="s">
        <v>27</v>
      </c>
      <c r="B701" s="252" t="s">
        <v>79</v>
      </c>
      <c r="C701" s="693">
        <v>0</v>
      </c>
      <c r="D701" s="693">
        <v>0</v>
      </c>
      <c r="E701" s="693">
        <f>D701+F701+G701+H701+I701+J701+K701+L701</f>
        <v>15</v>
      </c>
      <c r="F701" s="693">
        <v>0</v>
      </c>
      <c r="G701" s="693">
        <v>2</v>
      </c>
      <c r="H701" s="693">
        <v>2</v>
      </c>
      <c r="I701" s="693">
        <v>2</v>
      </c>
      <c r="J701" s="693">
        <v>3</v>
      </c>
      <c r="K701" s="693">
        <v>3</v>
      </c>
      <c r="L701" s="693">
        <v>3</v>
      </c>
      <c r="M701" s="692"/>
    </row>
    <row r="702" spans="1:13" ht="63" x14ac:dyDescent="0.25">
      <c r="A702" s="693" t="s">
        <v>28</v>
      </c>
      <c r="B702" s="261" t="s">
        <v>81</v>
      </c>
      <c r="C702" s="693">
        <v>0</v>
      </c>
      <c r="D702" s="693">
        <v>0</v>
      </c>
      <c r="E702" s="693">
        <f t="shared" ref="E702:E705" si="4">D702+F702+G702+H702+I702+J702+K702+L702</f>
        <v>10</v>
      </c>
      <c r="F702" s="693">
        <v>0</v>
      </c>
      <c r="G702" s="693">
        <v>1</v>
      </c>
      <c r="H702" s="693">
        <v>1</v>
      </c>
      <c r="I702" s="693">
        <v>2</v>
      </c>
      <c r="J702" s="693">
        <v>2</v>
      </c>
      <c r="K702" s="693">
        <v>2</v>
      </c>
      <c r="L702" s="693">
        <v>2</v>
      </c>
      <c r="M702" s="692"/>
    </row>
    <row r="703" spans="1:13" x14ac:dyDescent="0.25">
      <c r="A703" s="693" t="s">
        <v>29</v>
      </c>
      <c r="B703" s="261" t="s">
        <v>45</v>
      </c>
      <c r="C703" s="693">
        <v>0</v>
      </c>
      <c r="D703" s="693">
        <v>0</v>
      </c>
      <c r="E703" s="693">
        <f t="shared" si="4"/>
        <v>7</v>
      </c>
      <c r="F703" s="693">
        <v>0</v>
      </c>
      <c r="G703" s="693">
        <v>1</v>
      </c>
      <c r="H703" s="693">
        <v>1</v>
      </c>
      <c r="I703" s="693">
        <v>2</v>
      </c>
      <c r="J703" s="693">
        <v>1</v>
      </c>
      <c r="K703" s="693">
        <v>1</v>
      </c>
      <c r="L703" s="693">
        <v>1</v>
      </c>
      <c r="M703" s="692"/>
    </row>
    <row r="704" spans="1:13" ht="47.25" x14ac:dyDescent="0.25">
      <c r="A704" s="693" t="s">
        <v>30</v>
      </c>
      <c r="B704" s="261" t="s">
        <v>80</v>
      </c>
      <c r="C704" s="693">
        <v>0</v>
      </c>
      <c r="D704" s="693">
        <v>0</v>
      </c>
      <c r="E704" s="693">
        <f t="shared" si="4"/>
        <v>0</v>
      </c>
      <c r="F704" s="693">
        <v>0</v>
      </c>
      <c r="G704" s="693">
        <v>0</v>
      </c>
      <c r="H704" s="693">
        <v>0</v>
      </c>
      <c r="I704" s="693">
        <v>0</v>
      </c>
      <c r="J704" s="693">
        <v>0</v>
      </c>
      <c r="K704" s="693">
        <v>0</v>
      </c>
      <c r="L704" s="693">
        <v>0</v>
      </c>
      <c r="M704" s="692"/>
    </row>
    <row r="705" spans="1:22" ht="31.5" x14ac:dyDescent="0.25">
      <c r="A705" s="693">
        <v>6</v>
      </c>
      <c r="B705" s="252" t="s">
        <v>454</v>
      </c>
      <c r="C705" s="693">
        <v>2</v>
      </c>
      <c r="D705" s="693">
        <v>2</v>
      </c>
      <c r="E705" s="693">
        <f t="shared" si="4"/>
        <v>7</v>
      </c>
      <c r="F705" s="693">
        <v>0</v>
      </c>
      <c r="G705" s="693">
        <v>0</v>
      </c>
      <c r="H705" s="693">
        <v>1</v>
      </c>
      <c r="I705" s="693">
        <v>1</v>
      </c>
      <c r="J705" s="693">
        <v>1</v>
      </c>
      <c r="K705" s="693">
        <v>1</v>
      </c>
      <c r="L705" s="693">
        <v>1</v>
      </c>
      <c r="M705" s="692"/>
    </row>
    <row r="706" spans="1:22" s="164" customFormat="1" ht="57.75" customHeight="1" x14ac:dyDescent="0.25">
      <c r="A706" s="165" t="s">
        <v>33</v>
      </c>
      <c r="B706" s="165" t="s">
        <v>854</v>
      </c>
      <c r="C706" s="388">
        <v>45</v>
      </c>
      <c r="D706" s="388">
        <v>50</v>
      </c>
      <c r="E706" s="388"/>
      <c r="F706" s="388">
        <v>50</v>
      </c>
      <c r="G706" s="388">
        <v>55</v>
      </c>
      <c r="H706" s="388">
        <v>60</v>
      </c>
      <c r="I706" s="388">
        <v>70</v>
      </c>
      <c r="J706" s="388">
        <v>80</v>
      </c>
      <c r="K706" s="388">
        <v>90</v>
      </c>
      <c r="L706" s="388">
        <v>100</v>
      </c>
      <c r="M706" s="302"/>
      <c r="P706" s="192"/>
      <c r="Q706" s="192"/>
      <c r="R706" s="192"/>
      <c r="S706" s="192"/>
      <c r="T706" s="192"/>
      <c r="U706" s="192"/>
      <c r="V706" s="192"/>
    </row>
    <row r="707" spans="1:22" x14ac:dyDescent="0.25">
      <c r="A707" s="866" t="s">
        <v>23</v>
      </c>
      <c r="B707" s="866"/>
      <c r="C707" s="866"/>
      <c r="D707" s="866"/>
      <c r="E707" s="866"/>
      <c r="F707" s="866"/>
      <c r="G707" s="866"/>
      <c r="H707" s="866"/>
      <c r="I707" s="866"/>
      <c r="J707" s="866"/>
      <c r="K707" s="866"/>
      <c r="L707" s="866"/>
      <c r="M707" s="692"/>
    </row>
    <row r="708" spans="1:22" ht="31.5" x14ac:dyDescent="0.25">
      <c r="A708" s="690" t="s">
        <v>26</v>
      </c>
      <c r="B708" s="478" t="s">
        <v>67</v>
      </c>
      <c r="C708" s="163">
        <v>4183</v>
      </c>
      <c r="D708" s="163">
        <v>3932</v>
      </c>
      <c r="E708" s="689"/>
      <c r="F708" s="163">
        <v>3950</v>
      </c>
      <c r="G708" s="163">
        <v>4100</v>
      </c>
      <c r="H708" s="163">
        <v>4150</v>
      </c>
      <c r="I708" s="163">
        <v>4200</v>
      </c>
      <c r="J708" s="163">
        <v>4250</v>
      </c>
      <c r="K708" s="163">
        <v>4300</v>
      </c>
      <c r="L708" s="163">
        <v>4400</v>
      </c>
      <c r="M708" s="692"/>
    </row>
    <row r="709" spans="1:22" ht="47.25" x14ac:dyDescent="0.25">
      <c r="A709" s="690" t="s">
        <v>27</v>
      </c>
      <c r="B709" s="478" t="s">
        <v>68</v>
      </c>
      <c r="C709" s="690">
        <v>1</v>
      </c>
      <c r="D709" s="690">
        <v>1</v>
      </c>
      <c r="E709" s="690"/>
      <c r="F709" s="690">
        <v>2</v>
      </c>
      <c r="G709" s="690">
        <v>2</v>
      </c>
      <c r="H709" s="690">
        <v>2</v>
      </c>
      <c r="I709" s="690">
        <v>2</v>
      </c>
      <c r="J709" s="690">
        <v>2</v>
      </c>
      <c r="K709" s="690">
        <v>2</v>
      </c>
      <c r="L709" s="690">
        <v>3</v>
      </c>
      <c r="M709" s="692"/>
    </row>
    <row r="710" spans="1:22" ht="47.25" x14ac:dyDescent="0.25">
      <c r="A710" s="690" t="s">
        <v>28</v>
      </c>
      <c r="B710" s="478" t="s">
        <v>69</v>
      </c>
      <c r="C710" s="690"/>
      <c r="D710" s="690"/>
      <c r="E710" s="690">
        <v>10</v>
      </c>
      <c r="F710" s="690"/>
      <c r="G710" s="690"/>
      <c r="H710" s="690"/>
      <c r="I710" s="690"/>
      <c r="J710" s="690"/>
      <c r="K710" s="690"/>
      <c r="L710" s="690"/>
      <c r="M710" s="692"/>
    </row>
    <row r="711" spans="1:22" s="164" customFormat="1" ht="52.5" customHeight="1" x14ac:dyDescent="0.25">
      <c r="A711" s="25" t="s">
        <v>29</v>
      </c>
      <c r="B711" s="478" t="s">
        <v>855</v>
      </c>
      <c r="C711" s="724">
        <v>12</v>
      </c>
      <c r="D711" s="724">
        <v>14</v>
      </c>
      <c r="E711" s="724"/>
      <c r="F711" s="724">
        <v>15</v>
      </c>
      <c r="G711" s="724">
        <v>16</v>
      </c>
      <c r="H711" s="724">
        <v>17</v>
      </c>
      <c r="I711" s="724">
        <v>18</v>
      </c>
      <c r="J711" s="724">
        <v>19</v>
      </c>
      <c r="K711" s="724">
        <v>20</v>
      </c>
      <c r="L711" s="724">
        <v>21</v>
      </c>
      <c r="M711" s="302"/>
    </row>
    <row r="712" spans="1:22" x14ac:dyDescent="0.25">
      <c r="A712" s="866" t="s">
        <v>14</v>
      </c>
      <c r="B712" s="866"/>
      <c r="C712" s="866"/>
      <c r="D712" s="866"/>
      <c r="E712" s="866"/>
      <c r="F712" s="866"/>
      <c r="G712" s="866"/>
      <c r="H712" s="866"/>
      <c r="I712" s="866"/>
      <c r="J712" s="866"/>
      <c r="K712" s="866"/>
      <c r="L712" s="866"/>
      <c r="M712" s="692"/>
    </row>
    <row r="713" spans="1:22" ht="31.5" x14ac:dyDescent="0.25">
      <c r="A713" s="690" t="s">
        <v>26</v>
      </c>
      <c r="B713" s="478" t="s">
        <v>70</v>
      </c>
      <c r="C713" s="263">
        <v>3.0000000000000001E-3</v>
      </c>
      <c r="D713" s="263">
        <v>5.0000000000000001E-3</v>
      </c>
      <c r="E713" s="423"/>
      <c r="F713" s="263">
        <v>4.0000000000000001E-3</v>
      </c>
      <c r="G713" s="263">
        <v>4.0000000000000001E-3</v>
      </c>
      <c r="H713" s="263">
        <v>4.0000000000000001E-3</v>
      </c>
      <c r="I713" s="263">
        <v>4.0000000000000001E-3</v>
      </c>
      <c r="J713" s="263">
        <v>4.0000000000000001E-3</v>
      </c>
      <c r="K713" s="263">
        <v>4.0000000000000001E-3</v>
      </c>
      <c r="L713" s="263">
        <v>4.0000000000000001E-3</v>
      </c>
      <c r="M713" s="692"/>
    </row>
    <row r="714" spans="1:22" x14ac:dyDescent="0.25">
      <c r="A714" s="690" t="s">
        <v>27</v>
      </c>
      <c r="B714" s="478" t="s">
        <v>71</v>
      </c>
      <c r="C714" s="263"/>
      <c r="D714" s="263"/>
      <c r="E714" s="263"/>
      <c r="F714" s="263"/>
      <c r="G714" s="263"/>
      <c r="H714" s="263"/>
      <c r="I714" s="263"/>
      <c r="J714" s="263"/>
      <c r="K714" s="263"/>
      <c r="L714" s="263"/>
      <c r="M714" s="692"/>
    </row>
    <row r="715" spans="1:22" x14ac:dyDescent="0.25">
      <c r="A715" s="690" t="s">
        <v>28</v>
      </c>
      <c r="B715" s="478" t="s">
        <v>72</v>
      </c>
      <c r="C715" s="423"/>
      <c r="D715" s="423"/>
      <c r="E715" s="423"/>
      <c r="F715" s="423"/>
      <c r="G715" s="423"/>
      <c r="H715" s="423"/>
      <c r="I715" s="423"/>
      <c r="J715" s="423"/>
      <c r="K715" s="423"/>
      <c r="L715" s="423"/>
      <c r="M715" s="692"/>
    </row>
    <row r="716" spans="1:22" x14ac:dyDescent="0.25">
      <c r="A716" s="690" t="s">
        <v>29</v>
      </c>
      <c r="B716" s="478" t="s">
        <v>73</v>
      </c>
      <c r="C716" s="423"/>
      <c r="D716" s="423"/>
      <c r="E716" s="423"/>
      <c r="F716" s="423"/>
      <c r="G716" s="423"/>
      <c r="H716" s="423"/>
      <c r="I716" s="423"/>
      <c r="J716" s="423"/>
      <c r="K716" s="423"/>
      <c r="L716" s="423"/>
      <c r="M716" s="692"/>
    </row>
  </sheetData>
  <autoFilter ref="B1:B716"/>
  <mergeCells count="136">
    <mergeCell ref="A104:L104"/>
    <mergeCell ref="A84:L84"/>
    <mergeCell ref="A93:L93"/>
    <mergeCell ref="A96:L96"/>
    <mergeCell ref="A142:L142"/>
    <mergeCell ref="A68:L68"/>
    <mergeCell ref="A70:L70"/>
    <mergeCell ref="A73:L73"/>
    <mergeCell ref="A6:L6"/>
    <mergeCell ref="A7:L7"/>
    <mergeCell ref="A18:L18"/>
    <mergeCell ref="A32:L32"/>
    <mergeCell ref="A46:L46"/>
    <mergeCell ref="A53:L53"/>
    <mergeCell ref="K1:L1"/>
    <mergeCell ref="A2:L2"/>
    <mergeCell ref="A4:A5"/>
    <mergeCell ref="B4:B5"/>
    <mergeCell ref="C4:D4"/>
    <mergeCell ref="F4:L4"/>
    <mergeCell ref="A61:L61"/>
    <mergeCell ref="A66:A67"/>
    <mergeCell ref="E66:E67"/>
    <mergeCell ref="A148:L148"/>
    <mergeCell ref="A150:L150"/>
    <mergeCell ref="A157:L157"/>
    <mergeCell ref="A163:L163"/>
    <mergeCell ref="A169:L169"/>
    <mergeCell ref="A105:L105"/>
    <mergeCell ref="A116:L116"/>
    <mergeCell ref="A122:L122"/>
    <mergeCell ref="A129:L129"/>
    <mergeCell ref="A133:L133"/>
    <mergeCell ref="A136:L136"/>
    <mergeCell ref="A214:L214"/>
    <mergeCell ref="A220:K220"/>
    <mergeCell ref="F221:L221"/>
    <mergeCell ref="A224:L224"/>
    <mergeCell ref="A226:L226"/>
    <mergeCell ref="A258:L258"/>
    <mergeCell ref="A180:L180"/>
    <mergeCell ref="A181:L181"/>
    <mergeCell ref="A194:L194"/>
    <mergeCell ref="A200:L200"/>
    <mergeCell ref="A207:L207"/>
    <mergeCell ref="A211:L211"/>
    <mergeCell ref="A275:L275"/>
    <mergeCell ref="M276:M278"/>
    <mergeCell ref="A288:L288"/>
    <mergeCell ref="A294:L294"/>
    <mergeCell ref="A302:L302"/>
    <mergeCell ref="A307:L307"/>
    <mergeCell ref="A265:L265"/>
    <mergeCell ref="A269:L269"/>
    <mergeCell ref="A274:L274"/>
    <mergeCell ref="A333:L333"/>
    <mergeCell ref="A343:L343"/>
    <mergeCell ref="A351:L351"/>
    <mergeCell ref="A363:L363"/>
    <mergeCell ref="A311:L311"/>
    <mergeCell ref="A317:L317"/>
    <mergeCell ref="A319:L319"/>
    <mergeCell ref="A320:M320"/>
    <mergeCell ref="A321:L321"/>
    <mergeCell ref="A327:L327"/>
    <mergeCell ref="A352:L352"/>
    <mergeCell ref="M344:M347"/>
    <mergeCell ref="A415:L415"/>
    <mergeCell ref="A416:L416"/>
    <mergeCell ref="A427:L427"/>
    <mergeCell ref="A434:L434"/>
    <mergeCell ref="A396:L396"/>
    <mergeCell ref="A398:L398"/>
    <mergeCell ref="A406:L406"/>
    <mergeCell ref="A410:L410"/>
    <mergeCell ref="A369:L369"/>
    <mergeCell ref="A377:L377"/>
    <mergeCell ref="A383:L383"/>
    <mergeCell ref="A386:L386"/>
    <mergeCell ref="A392:L392"/>
    <mergeCell ref="A394:L394"/>
    <mergeCell ref="A469:L469"/>
    <mergeCell ref="A471:L471"/>
    <mergeCell ref="A477:L477"/>
    <mergeCell ref="A484:L484"/>
    <mergeCell ref="A451:L451"/>
    <mergeCell ref="A456:L456"/>
    <mergeCell ref="C458:L458"/>
    <mergeCell ref="A459:L459"/>
    <mergeCell ref="A465:L465"/>
    <mergeCell ref="A467:L467"/>
    <mergeCell ref="A502:L502"/>
    <mergeCell ref="A509:L509"/>
    <mergeCell ref="A516:L516"/>
    <mergeCell ref="A522:L522"/>
    <mergeCell ref="A527:L527"/>
    <mergeCell ref="A533:L533"/>
    <mergeCell ref="A489:L489"/>
    <mergeCell ref="A490:L490"/>
    <mergeCell ref="I491:L491"/>
    <mergeCell ref="I492:L492"/>
    <mergeCell ref="I493:L493"/>
    <mergeCell ref="I496:L496"/>
    <mergeCell ref="A568:L568"/>
    <mergeCell ref="A569:L569"/>
    <mergeCell ref="A580:L580"/>
    <mergeCell ref="A586:L586"/>
    <mergeCell ref="A593:L593"/>
    <mergeCell ref="I534:L534"/>
    <mergeCell ref="A536:L536"/>
    <mergeCell ref="A538:L538"/>
    <mergeCell ref="A546:L546"/>
    <mergeCell ref="A556:L556"/>
    <mergeCell ref="A560:L560"/>
    <mergeCell ref="A624:L624"/>
    <mergeCell ref="A628:L628"/>
    <mergeCell ref="A680:L680"/>
    <mergeCell ref="A675:L675"/>
    <mergeCell ref="A597:L597"/>
    <mergeCell ref="A600:L600"/>
    <mergeCell ref="A606:L606"/>
    <mergeCell ref="A611:L611"/>
    <mergeCell ref="A615:L615"/>
    <mergeCell ref="A618:L618"/>
    <mergeCell ref="A699:L699"/>
    <mergeCell ref="A707:L707"/>
    <mergeCell ref="A712:L712"/>
    <mergeCell ref="A687:L687"/>
    <mergeCell ref="A692:L692"/>
    <mergeCell ref="C693:D693"/>
    <mergeCell ref="A694:L694"/>
    <mergeCell ref="A634:L634"/>
    <mergeCell ref="A635:L635"/>
    <mergeCell ref="A645:L645"/>
    <mergeCell ref="A660:L660"/>
    <mergeCell ref="A667:L667"/>
  </mergeCells>
  <pageMargins left="0.78740157480314965" right="0.39370078740157483" top="0.39370078740157483" bottom="0.39370078740157483" header="0.31496062992125984" footer="0.31496062992125984"/>
  <pageSetup paperSize="8" scale="70" fitToHeight="0" orientation="landscape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DF1335"/>
  <sheetViews>
    <sheetView tabSelected="1" zoomScale="70" zoomScaleNormal="70" zoomScaleSheetLayoutView="70" workbookViewId="0">
      <pane ySplit="5" topLeftCell="A6" activePane="bottomLeft" state="frozen"/>
      <selection pane="bottomLeft" activeCell="A240" sqref="A240:XFD240"/>
    </sheetView>
  </sheetViews>
  <sheetFormatPr defaultRowHeight="15.75" x14ac:dyDescent="0.25"/>
  <cols>
    <col min="1" max="1" width="7.85546875" style="265" customWidth="1"/>
    <col min="2" max="2" width="65.28515625" style="171" customWidth="1"/>
    <col min="3" max="4" width="20" style="144" customWidth="1"/>
    <col min="5" max="6" width="23.28515625" style="144" customWidth="1"/>
    <col min="7" max="7" width="20.28515625" style="178" customWidth="1"/>
    <col min="8" max="8" width="19.140625" style="144" customWidth="1"/>
    <col min="9" max="9" width="18.85546875" style="144" customWidth="1"/>
    <col min="10" max="10" width="17.42578125" style="144" customWidth="1"/>
    <col min="11" max="11" width="18.140625" style="144" customWidth="1"/>
    <col min="12" max="12" width="17.28515625" style="144" customWidth="1"/>
    <col min="13" max="13" width="16.28515625" style="144" customWidth="1"/>
    <col min="14" max="14" width="17.7109375" style="144" customWidth="1"/>
    <col min="15" max="15" width="103.85546875" style="125" customWidth="1"/>
    <col min="16" max="16" width="15.5703125" style="170" customWidth="1"/>
    <col min="17" max="17" width="15.28515625" style="170" customWidth="1"/>
    <col min="18" max="16384" width="9.140625" style="170"/>
  </cols>
  <sheetData>
    <row r="1" spans="1:33" s="275" customFormat="1" x14ac:dyDescent="0.25">
      <c r="A1" s="353"/>
      <c r="C1" s="354"/>
      <c r="D1" s="354"/>
      <c r="E1" s="354"/>
      <c r="F1" s="354"/>
      <c r="G1" s="794"/>
      <c r="H1" s="354"/>
      <c r="I1" s="354"/>
      <c r="J1" s="354"/>
      <c r="K1" s="354"/>
      <c r="L1" s="354"/>
      <c r="M1" s="912" t="s">
        <v>0</v>
      </c>
      <c r="N1" s="912"/>
      <c r="O1" s="607"/>
    </row>
    <row r="2" spans="1:33" ht="39" customHeight="1" x14ac:dyDescent="0.25">
      <c r="A2" s="913" t="s">
        <v>476</v>
      </c>
      <c r="B2" s="913"/>
      <c r="C2" s="913"/>
      <c r="D2" s="913"/>
      <c r="E2" s="913"/>
      <c r="F2" s="913"/>
      <c r="G2" s="913"/>
      <c r="H2" s="913"/>
      <c r="I2" s="913"/>
      <c r="J2" s="913"/>
      <c r="K2" s="913"/>
      <c r="L2" s="913"/>
      <c r="M2" s="913"/>
      <c r="N2" s="914"/>
      <c r="O2" s="607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</row>
    <row r="3" spans="1:33" x14ac:dyDescent="0.25">
      <c r="A3" s="353"/>
      <c r="B3" s="264"/>
      <c r="C3" s="335"/>
      <c r="D3" s="335"/>
      <c r="E3" s="335"/>
      <c r="F3" s="335"/>
      <c r="G3" s="795"/>
      <c r="H3" s="335"/>
      <c r="I3" s="335"/>
      <c r="J3" s="335"/>
      <c r="K3" s="335"/>
      <c r="L3" s="335"/>
      <c r="M3" s="335"/>
      <c r="N3" s="335"/>
      <c r="O3" s="607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</row>
    <row r="4" spans="1:33" ht="47.25" x14ac:dyDescent="0.25">
      <c r="A4" s="801" t="s">
        <v>4</v>
      </c>
      <c r="B4" s="801" t="s">
        <v>685</v>
      </c>
      <c r="C4" s="802" t="s">
        <v>15</v>
      </c>
      <c r="D4" s="803"/>
      <c r="E4" s="803"/>
      <c r="F4" s="815"/>
      <c r="G4" s="751" t="s">
        <v>477</v>
      </c>
      <c r="H4" s="801" t="s">
        <v>25</v>
      </c>
      <c r="I4" s="801"/>
      <c r="J4" s="801"/>
      <c r="K4" s="801"/>
      <c r="L4" s="801"/>
      <c r="M4" s="801"/>
      <c r="N4" s="801"/>
      <c r="O4" s="473" t="s">
        <v>473</v>
      </c>
      <c r="P4" s="361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</row>
    <row r="5" spans="1:33" x14ac:dyDescent="0.25">
      <c r="A5" s="801"/>
      <c r="B5" s="801"/>
      <c r="C5" s="641" t="s">
        <v>1</v>
      </c>
      <c r="D5" s="417" t="s">
        <v>689</v>
      </c>
      <c r="E5" s="641" t="s">
        <v>2</v>
      </c>
      <c r="F5" s="417" t="s">
        <v>690</v>
      </c>
      <c r="G5" s="751" t="s">
        <v>22</v>
      </c>
      <c r="H5" s="641" t="s">
        <v>16</v>
      </c>
      <c r="I5" s="641" t="s">
        <v>17</v>
      </c>
      <c r="J5" s="641" t="s">
        <v>18</v>
      </c>
      <c r="K5" s="641" t="s">
        <v>19</v>
      </c>
      <c r="L5" s="641" t="s">
        <v>20</v>
      </c>
      <c r="M5" s="641" t="s">
        <v>21</v>
      </c>
      <c r="N5" s="641" t="s">
        <v>22</v>
      </c>
      <c r="O5" s="494"/>
      <c r="P5" s="361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</row>
    <row r="6" spans="1:33" x14ac:dyDescent="0.25">
      <c r="A6" s="915" t="s">
        <v>3</v>
      </c>
      <c r="B6" s="915"/>
      <c r="C6" s="915"/>
      <c r="D6" s="915"/>
      <c r="E6" s="915"/>
      <c r="F6" s="915"/>
      <c r="G6" s="915"/>
      <c r="H6" s="915"/>
      <c r="I6" s="915"/>
      <c r="J6" s="915"/>
      <c r="K6" s="915"/>
      <c r="L6" s="915"/>
      <c r="M6" s="915"/>
      <c r="N6" s="915"/>
      <c r="O6" s="494"/>
      <c r="P6" s="361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</row>
    <row r="7" spans="1:33" s="329" customFormat="1" ht="31.5" customHeight="1" x14ac:dyDescent="0.25">
      <c r="A7" s="333" t="s">
        <v>471</v>
      </c>
      <c r="B7" s="334" t="s">
        <v>665</v>
      </c>
      <c r="C7" s="434">
        <f>SUM(C8+C9+C10+C11+C12+C14+C15+C16)</f>
        <v>6041094</v>
      </c>
      <c r="D7" s="436">
        <v>6188824</v>
      </c>
      <c r="E7" s="434">
        <f>SUM(E8:E16)</f>
        <v>6028163</v>
      </c>
      <c r="F7" s="436">
        <v>6173982</v>
      </c>
      <c r="G7" s="919" t="s">
        <v>84</v>
      </c>
      <c r="H7" s="434">
        <f>SUM(H8:H16)</f>
        <v>6181736</v>
      </c>
      <c r="I7" s="434">
        <f>SUM(I8:I16)</f>
        <v>6203929</v>
      </c>
      <c r="J7" s="434">
        <f>SUM(J8:J16)</f>
        <v>6231386</v>
      </c>
      <c r="K7" s="434">
        <f>SUM(K8:K13,K15:K16)+490250</f>
        <v>6268290</v>
      </c>
      <c r="L7" s="434">
        <f>SUM(L8:L16)</f>
        <v>6303694</v>
      </c>
      <c r="M7" s="434">
        <f>SUM(M8:M16)</f>
        <v>6339821</v>
      </c>
      <c r="N7" s="434">
        <f>SUM(N8:N16)</f>
        <v>6377939</v>
      </c>
      <c r="O7" s="607" t="s">
        <v>664</v>
      </c>
      <c r="P7" s="36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49"/>
      <c r="AB7" s="349"/>
      <c r="AC7" s="349"/>
      <c r="AD7" s="349"/>
      <c r="AE7" s="349"/>
      <c r="AF7" s="349"/>
      <c r="AG7" s="349"/>
    </row>
    <row r="8" spans="1:33" x14ac:dyDescent="0.25">
      <c r="A8" s="404"/>
      <c r="B8" s="86" t="s">
        <v>447</v>
      </c>
      <c r="C8" s="434">
        <v>959689</v>
      </c>
      <c r="D8" s="435">
        <v>961262</v>
      </c>
      <c r="E8" s="434">
        <v>962835</v>
      </c>
      <c r="F8" s="435">
        <v>963582</v>
      </c>
      <c r="G8" s="920"/>
      <c r="H8" s="434">
        <v>963000</v>
      </c>
      <c r="I8" s="434">
        <v>970000</v>
      </c>
      <c r="J8" s="434">
        <v>977000</v>
      </c>
      <c r="K8" s="434">
        <v>984000</v>
      </c>
      <c r="L8" s="434">
        <v>991000</v>
      </c>
      <c r="M8" s="434">
        <v>998000</v>
      </c>
      <c r="N8" s="434">
        <v>1005000</v>
      </c>
      <c r="O8" s="494"/>
      <c r="P8" s="361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  <c r="AF8" s="275"/>
      <c r="AG8" s="275"/>
    </row>
    <row r="9" spans="1:33" x14ac:dyDescent="0.25">
      <c r="A9" s="404"/>
      <c r="B9" s="86" t="s">
        <v>124</v>
      </c>
      <c r="C9" s="434">
        <v>315422</v>
      </c>
      <c r="D9" s="434">
        <v>315422</v>
      </c>
      <c r="E9" s="434">
        <v>315143</v>
      </c>
      <c r="F9" s="434">
        <v>315143</v>
      </c>
      <c r="G9" s="920"/>
      <c r="H9" s="434">
        <v>314871</v>
      </c>
      <c r="I9" s="434">
        <v>315610</v>
      </c>
      <c r="J9" s="434">
        <v>316449</v>
      </c>
      <c r="K9" s="434">
        <v>317671</v>
      </c>
      <c r="L9" s="434">
        <v>318945</v>
      </c>
      <c r="M9" s="434">
        <v>320120</v>
      </c>
      <c r="N9" s="434">
        <v>321360</v>
      </c>
      <c r="O9" s="494"/>
      <c r="P9" s="361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  <c r="AF9" s="275"/>
      <c r="AG9" s="275"/>
    </row>
    <row r="10" spans="1:33" x14ac:dyDescent="0.25">
      <c r="A10" s="404"/>
      <c r="B10" s="86" t="s">
        <v>443</v>
      </c>
      <c r="C10" s="434">
        <v>1926062</v>
      </c>
      <c r="D10" s="434">
        <v>1926062</v>
      </c>
      <c r="E10" s="434">
        <v>1918076</v>
      </c>
      <c r="F10" s="434">
        <v>1918076</v>
      </c>
      <c r="G10" s="920"/>
      <c r="H10" s="434">
        <v>1922080</v>
      </c>
      <c r="I10" s="434">
        <v>1925700</v>
      </c>
      <c r="J10" s="434">
        <v>1927560</v>
      </c>
      <c r="K10" s="434">
        <v>1931660</v>
      </c>
      <c r="L10" s="434">
        <v>1932240</v>
      </c>
      <c r="M10" s="434">
        <v>1932730</v>
      </c>
      <c r="N10" s="434">
        <v>1933270</v>
      </c>
      <c r="O10" s="494"/>
      <c r="P10" s="361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5"/>
      <c r="AD10" s="275"/>
      <c r="AE10" s="275"/>
      <c r="AF10" s="275"/>
      <c r="AG10" s="275"/>
    </row>
    <row r="11" spans="1:33" ht="31.5" x14ac:dyDescent="0.25">
      <c r="A11" s="404"/>
      <c r="B11" s="86" t="s">
        <v>444</v>
      </c>
      <c r="C11" s="434">
        <v>1333900</v>
      </c>
      <c r="D11" s="435">
        <v>1333923</v>
      </c>
      <c r="E11" s="434">
        <v>1330800</v>
      </c>
      <c r="F11" s="435">
        <v>1330798</v>
      </c>
      <c r="G11" s="920"/>
      <c r="H11" s="434">
        <v>1340000</v>
      </c>
      <c r="I11" s="434">
        <v>1350000</v>
      </c>
      <c r="J11" s="434">
        <v>1364500</v>
      </c>
      <c r="K11" s="434">
        <v>1381900</v>
      </c>
      <c r="L11" s="434">
        <v>1401400</v>
      </c>
      <c r="M11" s="434">
        <v>1421400</v>
      </c>
      <c r="N11" s="434">
        <v>1442300</v>
      </c>
      <c r="O11" s="494" t="s">
        <v>431</v>
      </c>
      <c r="P11" s="361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</row>
    <row r="12" spans="1:33" x14ac:dyDescent="0.25">
      <c r="A12" s="404"/>
      <c r="B12" s="86" t="s">
        <v>457</v>
      </c>
      <c r="C12" s="434">
        <v>803721</v>
      </c>
      <c r="D12" s="435">
        <v>803720</v>
      </c>
      <c r="E12" s="434">
        <v>800088</v>
      </c>
      <c r="F12" s="434">
        <v>800088</v>
      </c>
      <c r="G12" s="920"/>
      <c r="H12" s="434">
        <v>797036</v>
      </c>
      <c r="I12" s="434">
        <v>795580</v>
      </c>
      <c r="J12" s="434">
        <v>795717</v>
      </c>
      <c r="K12" s="434">
        <v>796856</v>
      </c>
      <c r="L12" s="434">
        <v>798438</v>
      </c>
      <c r="M12" s="434">
        <v>800325</v>
      </c>
      <c r="N12" s="434">
        <v>802523</v>
      </c>
      <c r="O12" s="494"/>
      <c r="P12" s="361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5"/>
      <c r="AG12" s="275"/>
    </row>
    <row r="13" spans="1:33" x14ac:dyDescent="0.25">
      <c r="A13" s="404"/>
      <c r="B13" s="86" t="s">
        <v>445</v>
      </c>
      <c r="C13" s="434" t="s">
        <v>84</v>
      </c>
      <c r="D13" s="434">
        <v>145958</v>
      </c>
      <c r="E13" s="434" t="s">
        <v>84</v>
      </c>
      <c r="F13" s="434">
        <v>144831</v>
      </c>
      <c r="G13" s="920"/>
      <c r="H13" s="434">
        <v>144091</v>
      </c>
      <c r="I13" s="434">
        <v>145000</v>
      </c>
      <c r="J13" s="434">
        <v>146000</v>
      </c>
      <c r="K13" s="434">
        <v>146500</v>
      </c>
      <c r="L13" s="434">
        <v>147000</v>
      </c>
      <c r="M13" s="434">
        <v>148000</v>
      </c>
      <c r="N13" s="434">
        <v>149000</v>
      </c>
      <c r="O13" s="494"/>
      <c r="P13" s="361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5"/>
      <c r="AC13" s="275"/>
      <c r="AD13" s="275"/>
      <c r="AE13" s="275"/>
      <c r="AF13" s="275"/>
      <c r="AG13" s="275"/>
    </row>
    <row r="14" spans="1:33" ht="31.5" x14ac:dyDescent="0.25">
      <c r="A14" s="404"/>
      <c r="B14" s="86" t="s">
        <v>446</v>
      </c>
      <c r="C14" s="434">
        <v>487318</v>
      </c>
      <c r="D14" s="434">
        <v>487318</v>
      </c>
      <c r="E14" s="434">
        <v>488763</v>
      </c>
      <c r="F14" s="434">
        <v>488763</v>
      </c>
      <c r="G14" s="920"/>
      <c r="H14" s="434">
        <v>487000</v>
      </c>
      <c r="I14" s="434">
        <v>487000</v>
      </c>
      <c r="J14" s="434">
        <v>487000</v>
      </c>
      <c r="K14" s="434">
        <v>490250</v>
      </c>
      <c r="L14" s="434">
        <v>493500</v>
      </c>
      <c r="M14" s="434">
        <v>496500</v>
      </c>
      <c r="N14" s="434">
        <v>500000</v>
      </c>
      <c r="O14" s="494" t="s">
        <v>475</v>
      </c>
      <c r="P14" s="361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</row>
    <row r="15" spans="1:33" x14ac:dyDescent="0.25">
      <c r="A15" s="404"/>
      <c r="B15" s="86" t="s">
        <v>456</v>
      </c>
      <c r="C15" s="434">
        <v>165160</v>
      </c>
      <c r="D15" s="435">
        <v>165169</v>
      </c>
      <c r="E15" s="434">
        <v>163110</v>
      </c>
      <c r="F15" s="435">
        <v>163116</v>
      </c>
      <c r="G15" s="920"/>
      <c r="H15" s="434">
        <v>164250</v>
      </c>
      <c r="I15" s="434">
        <v>165590</v>
      </c>
      <c r="J15" s="434">
        <v>167080</v>
      </c>
      <c r="K15" s="434">
        <v>168330</v>
      </c>
      <c r="L15" s="434">
        <v>169280</v>
      </c>
      <c r="M15" s="434">
        <v>170100</v>
      </c>
      <c r="N15" s="434">
        <v>170930</v>
      </c>
      <c r="O15" s="494"/>
      <c r="P15" s="361"/>
      <c r="Q15" s="275"/>
      <c r="R15" s="275"/>
      <c r="S15" s="275"/>
      <c r="T15" s="275"/>
      <c r="U15" s="275"/>
      <c r="V15" s="275"/>
      <c r="W15" s="275"/>
      <c r="X15" s="275"/>
      <c r="Y15" s="275"/>
      <c r="Z15" s="275"/>
      <c r="AA15" s="275"/>
      <c r="AB15" s="275"/>
      <c r="AC15" s="275"/>
      <c r="AD15" s="275"/>
      <c r="AE15" s="275"/>
      <c r="AF15" s="275"/>
      <c r="AG15" s="275"/>
    </row>
    <row r="16" spans="1:33" x14ac:dyDescent="0.25">
      <c r="A16" s="404"/>
      <c r="B16" s="86" t="s">
        <v>455</v>
      </c>
      <c r="C16" s="434">
        <v>49822</v>
      </c>
      <c r="D16" s="435">
        <v>49990</v>
      </c>
      <c r="E16" s="434">
        <v>49348</v>
      </c>
      <c r="F16" s="435">
        <v>49585</v>
      </c>
      <c r="G16" s="921"/>
      <c r="H16" s="434">
        <v>49408</v>
      </c>
      <c r="I16" s="434">
        <v>49449</v>
      </c>
      <c r="J16" s="434">
        <v>50080</v>
      </c>
      <c r="K16" s="434">
        <v>51123</v>
      </c>
      <c r="L16" s="434">
        <v>51891</v>
      </c>
      <c r="M16" s="434">
        <v>52646</v>
      </c>
      <c r="N16" s="434">
        <v>53556</v>
      </c>
      <c r="O16" s="494"/>
      <c r="P16" s="361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75"/>
      <c r="AB16" s="275"/>
      <c r="AC16" s="275"/>
      <c r="AD16" s="275"/>
      <c r="AE16" s="275"/>
      <c r="AF16" s="275"/>
      <c r="AG16" s="275"/>
    </row>
    <row r="17" spans="1:33" s="267" customFormat="1" x14ac:dyDescent="0.25">
      <c r="A17" s="404" t="s">
        <v>459</v>
      </c>
      <c r="B17" s="450" t="s">
        <v>77</v>
      </c>
      <c r="C17" s="418"/>
      <c r="D17" s="418">
        <v>69.22</v>
      </c>
      <c r="E17" s="418"/>
      <c r="F17" s="418">
        <v>70.09</v>
      </c>
      <c r="G17" s="916">
        <v>78</v>
      </c>
      <c r="H17" s="337"/>
      <c r="I17" s="337"/>
      <c r="J17" s="337"/>
      <c r="K17" s="337"/>
      <c r="L17" s="337"/>
      <c r="M17" s="337"/>
      <c r="N17" s="337"/>
      <c r="O17" s="494"/>
      <c r="P17" s="363"/>
      <c r="Q17" s="364"/>
      <c r="R17" s="364"/>
      <c r="S17" s="364"/>
      <c r="T17" s="364"/>
      <c r="U17" s="364"/>
      <c r="V17" s="364"/>
      <c r="W17" s="364"/>
      <c r="X17" s="364"/>
      <c r="Y17" s="364"/>
      <c r="Z17" s="364"/>
      <c r="AA17" s="364"/>
      <c r="AB17" s="364"/>
      <c r="AC17" s="364"/>
      <c r="AD17" s="364"/>
      <c r="AE17" s="364"/>
      <c r="AF17" s="364"/>
      <c r="AG17" s="364"/>
    </row>
    <row r="18" spans="1:33" x14ac:dyDescent="0.25">
      <c r="B18" s="86" t="s">
        <v>447</v>
      </c>
      <c r="C18" s="646">
        <v>70.84</v>
      </c>
      <c r="D18" s="646">
        <v>70.84</v>
      </c>
      <c r="E18" s="646">
        <v>71.680000000000007</v>
      </c>
      <c r="F18" s="646">
        <v>71.680000000000007</v>
      </c>
      <c r="G18" s="916"/>
      <c r="H18" s="646">
        <v>72</v>
      </c>
      <c r="I18" s="642">
        <v>72.3</v>
      </c>
      <c r="J18" s="642">
        <v>73.3</v>
      </c>
      <c r="K18" s="642">
        <v>73.400000000000006</v>
      </c>
      <c r="L18" s="642">
        <v>73.599999999999994</v>
      </c>
      <c r="M18" s="642">
        <v>74</v>
      </c>
      <c r="N18" s="642">
        <v>74.5</v>
      </c>
      <c r="O18" s="494"/>
      <c r="P18" s="361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  <c r="AB18" s="275"/>
      <c r="AC18" s="275"/>
      <c r="AD18" s="275"/>
      <c r="AE18" s="275"/>
      <c r="AF18" s="275"/>
      <c r="AG18" s="275"/>
    </row>
    <row r="19" spans="1:33" x14ac:dyDescent="0.25">
      <c r="A19" s="404"/>
      <c r="B19" s="86" t="s">
        <v>124</v>
      </c>
      <c r="C19" s="332">
        <v>68.7</v>
      </c>
      <c r="D19" s="332">
        <v>68.66</v>
      </c>
      <c r="E19" s="332">
        <v>70.06</v>
      </c>
      <c r="F19" s="332">
        <v>70.06</v>
      </c>
      <c r="G19" s="916"/>
      <c r="H19" s="150">
        <v>70.599999999999994</v>
      </c>
      <c r="I19" s="150">
        <v>71.599999999999994</v>
      </c>
      <c r="J19" s="150">
        <v>72.599999999999994</v>
      </c>
      <c r="K19" s="150">
        <v>73</v>
      </c>
      <c r="L19" s="150">
        <v>74</v>
      </c>
      <c r="M19" s="150">
        <v>74.5</v>
      </c>
      <c r="N19" s="150">
        <v>75</v>
      </c>
      <c r="O19" s="494"/>
      <c r="P19" s="361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  <c r="AB19" s="275"/>
      <c r="AC19" s="275"/>
      <c r="AD19" s="275"/>
      <c r="AE19" s="275"/>
      <c r="AF19" s="275"/>
      <c r="AG19" s="275"/>
    </row>
    <row r="20" spans="1:33" x14ac:dyDescent="0.25">
      <c r="A20" s="404"/>
      <c r="B20" s="86" t="s">
        <v>443</v>
      </c>
      <c r="C20" s="646">
        <v>69.66</v>
      </c>
      <c r="D20" s="646">
        <v>69.66</v>
      </c>
      <c r="E20" s="646">
        <v>70.36</v>
      </c>
      <c r="F20" s="646">
        <v>70.36</v>
      </c>
      <c r="G20" s="916"/>
      <c r="H20" s="642">
        <v>70.8</v>
      </c>
      <c r="I20" s="642">
        <v>71.3</v>
      </c>
      <c r="J20" s="642">
        <v>71.7</v>
      </c>
      <c r="K20" s="642">
        <v>72.400000000000006</v>
      </c>
      <c r="L20" s="642">
        <v>72.8</v>
      </c>
      <c r="M20" s="642">
        <v>73.7</v>
      </c>
      <c r="N20" s="642">
        <v>74.8</v>
      </c>
      <c r="O20" s="494"/>
      <c r="P20" s="361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  <c r="AB20" s="275"/>
      <c r="AC20" s="275"/>
      <c r="AD20" s="275"/>
      <c r="AE20" s="275"/>
      <c r="AF20" s="275"/>
      <c r="AG20" s="275"/>
    </row>
    <row r="21" spans="1:33" ht="31.5" x14ac:dyDescent="0.25">
      <c r="A21" s="404"/>
      <c r="B21" s="86" t="s">
        <v>444</v>
      </c>
      <c r="C21" s="646">
        <v>69.13</v>
      </c>
      <c r="D21" s="646">
        <v>69.13</v>
      </c>
      <c r="E21" s="646">
        <v>69.739999999999995</v>
      </c>
      <c r="F21" s="646">
        <v>69.739999999999995</v>
      </c>
      <c r="G21" s="916"/>
      <c r="H21" s="642">
        <v>70.2</v>
      </c>
      <c r="I21" s="642" t="s">
        <v>432</v>
      </c>
      <c r="J21" s="642">
        <v>72.2</v>
      </c>
      <c r="K21" s="642">
        <v>73</v>
      </c>
      <c r="L21" s="642">
        <v>73.8</v>
      </c>
      <c r="M21" s="642">
        <v>74.2</v>
      </c>
      <c r="N21" s="642">
        <v>75.2</v>
      </c>
      <c r="O21" s="494" t="s">
        <v>431</v>
      </c>
      <c r="P21" s="361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275"/>
      <c r="AG21" s="275"/>
    </row>
    <row r="22" spans="1:33" x14ac:dyDescent="0.25">
      <c r="A22" s="404"/>
      <c r="B22" s="86" t="s">
        <v>457</v>
      </c>
      <c r="C22" s="338">
        <v>67.7</v>
      </c>
      <c r="D22" s="441">
        <v>68.28</v>
      </c>
      <c r="E22" s="338">
        <v>68.3</v>
      </c>
      <c r="F22" s="441">
        <v>69.06</v>
      </c>
      <c r="G22" s="916"/>
      <c r="H22" s="339">
        <v>69.5</v>
      </c>
      <c r="I22" s="339">
        <v>71.5</v>
      </c>
      <c r="J22" s="339">
        <v>73</v>
      </c>
      <c r="K22" s="339">
        <v>74.5</v>
      </c>
      <c r="L22" s="339">
        <v>75.5</v>
      </c>
      <c r="M22" s="339">
        <v>77</v>
      </c>
      <c r="N22" s="339">
        <v>78</v>
      </c>
      <c r="O22" s="494"/>
      <c r="P22" s="361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</row>
    <row r="23" spans="1:33" x14ac:dyDescent="0.25">
      <c r="A23" s="404"/>
      <c r="B23" s="86" t="s">
        <v>445</v>
      </c>
      <c r="C23" s="332">
        <v>69</v>
      </c>
      <c r="D23" s="332">
        <v>69</v>
      </c>
      <c r="E23" s="332">
        <v>69.3</v>
      </c>
      <c r="F23" s="427">
        <v>69.37</v>
      </c>
      <c r="G23" s="916"/>
      <c r="H23" s="332">
        <v>70</v>
      </c>
      <c r="I23" s="332">
        <v>71</v>
      </c>
      <c r="J23" s="150">
        <v>72.5</v>
      </c>
      <c r="K23" s="150">
        <v>73.5</v>
      </c>
      <c r="L23" s="332">
        <v>75</v>
      </c>
      <c r="M23" s="332">
        <v>76</v>
      </c>
      <c r="N23" s="332">
        <v>78</v>
      </c>
      <c r="O23" s="494"/>
      <c r="P23" s="361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</row>
    <row r="24" spans="1:33" x14ac:dyDescent="0.25">
      <c r="A24" s="404"/>
      <c r="B24" s="86" t="s">
        <v>446</v>
      </c>
      <c r="C24" s="646">
        <v>68.66</v>
      </c>
      <c r="D24" s="646">
        <v>68.66</v>
      </c>
      <c r="E24" s="646">
        <v>70.19</v>
      </c>
      <c r="F24" s="646">
        <v>70.19</v>
      </c>
      <c r="G24" s="916"/>
      <c r="H24" s="642">
        <v>70.2</v>
      </c>
      <c r="I24" s="642">
        <v>71.2</v>
      </c>
      <c r="J24" s="642">
        <v>72.2</v>
      </c>
      <c r="K24" s="642"/>
      <c r="L24" s="642"/>
      <c r="M24" s="642"/>
      <c r="N24" s="642">
        <v>76.5</v>
      </c>
      <c r="O24" s="494" t="s">
        <v>474</v>
      </c>
      <c r="P24" s="361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</row>
    <row r="25" spans="1:33" x14ac:dyDescent="0.25">
      <c r="A25" s="404"/>
      <c r="B25" s="86" t="s">
        <v>456</v>
      </c>
      <c r="C25" s="646">
        <v>65.88</v>
      </c>
      <c r="D25" s="646">
        <v>65.88</v>
      </c>
      <c r="E25" s="646">
        <v>68.83</v>
      </c>
      <c r="F25" s="646">
        <v>68.83</v>
      </c>
      <c r="G25" s="916"/>
      <c r="H25" s="642">
        <v>68.900000000000006</v>
      </c>
      <c r="I25" s="646">
        <v>70</v>
      </c>
      <c r="J25" s="642">
        <v>72.2</v>
      </c>
      <c r="K25" s="642">
        <v>73</v>
      </c>
      <c r="L25" s="642">
        <v>73.5</v>
      </c>
      <c r="M25" s="642">
        <v>74.2</v>
      </c>
      <c r="N25" s="154">
        <v>74.8</v>
      </c>
      <c r="O25" s="494"/>
      <c r="P25" s="361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</row>
    <row r="26" spans="1:33" x14ac:dyDescent="0.25">
      <c r="A26" s="404"/>
      <c r="B26" s="86" t="s">
        <v>455</v>
      </c>
      <c r="C26" s="646">
        <v>64.42</v>
      </c>
      <c r="D26" s="646">
        <v>64.42</v>
      </c>
      <c r="E26" s="646">
        <v>66.099999999999994</v>
      </c>
      <c r="F26" s="646">
        <v>66.099999999999994</v>
      </c>
      <c r="G26" s="916"/>
      <c r="H26" s="642">
        <v>67.8</v>
      </c>
      <c r="I26" s="642">
        <v>69.5</v>
      </c>
      <c r="J26" s="642">
        <v>71.2</v>
      </c>
      <c r="K26" s="642">
        <v>72.900000000000006</v>
      </c>
      <c r="L26" s="642">
        <v>74.599999999999994</v>
      </c>
      <c r="M26" s="642">
        <v>76.3</v>
      </c>
      <c r="N26" s="642">
        <v>78</v>
      </c>
      <c r="O26" s="494"/>
      <c r="P26" s="361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</row>
    <row r="27" spans="1:33" s="267" customFormat="1" ht="47.25" x14ac:dyDescent="0.25">
      <c r="A27" s="404" t="s">
        <v>460</v>
      </c>
      <c r="B27" s="450" t="s">
        <v>51</v>
      </c>
      <c r="C27" s="265"/>
      <c r="D27" s="144" t="s">
        <v>153</v>
      </c>
      <c r="E27" s="265"/>
      <c r="F27" s="144" t="s">
        <v>153</v>
      </c>
      <c r="G27" s="868">
        <v>6.6</v>
      </c>
      <c r="H27" s="265"/>
      <c r="I27" s="265"/>
      <c r="J27" s="265"/>
      <c r="K27" s="265"/>
      <c r="L27" s="265"/>
      <c r="M27" s="265"/>
      <c r="N27" s="265"/>
      <c r="O27" s="494"/>
      <c r="P27" s="363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  <c r="AC27" s="364"/>
      <c r="AD27" s="364"/>
      <c r="AE27" s="364"/>
      <c r="AF27" s="364"/>
      <c r="AG27" s="364"/>
    </row>
    <row r="28" spans="1:33" ht="81.75" x14ac:dyDescent="0.25">
      <c r="B28" s="86" t="s">
        <v>447</v>
      </c>
      <c r="C28" s="646">
        <v>19.8</v>
      </c>
      <c r="D28" s="646">
        <v>19.8</v>
      </c>
      <c r="E28" s="646">
        <v>20</v>
      </c>
      <c r="F28" s="646">
        <v>20</v>
      </c>
      <c r="G28" s="868"/>
      <c r="H28" s="642" t="s">
        <v>262</v>
      </c>
      <c r="I28" s="642" t="s">
        <v>263</v>
      </c>
      <c r="J28" s="642" t="s">
        <v>264</v>
      </c>
      <c r="K28" s="642" t="s">
        <v>265</v>
      </c>
      <c r="L28" s="642" t="s">
        <v>266</v>
      </c>
      <c r="M28" s="144" t="s">
        <v>267</v>
      </c>
      <c r="N28" s="642" t="s">
        <v>268</v>
      </c>
      <c r="O28" s="494" t="s">
        <v>686</v>
      </c>
      <c r="P28" s="407"/>
      <c r="Q28" s="403"/>
      <c r="R28" s="403"/>
      <c r="S28" s="403"/>
      <c r="T28" s="403"/>
      <c r="U28" s="403"/>
      <c r="V28" s="403"/>
      <c r="W28" s="403"/>
      <c r="X28" s="403"/>
      <c r="Y28" s="403"/>
      <c r="Z28" s="403"/>
      <c r="AA28" s="275"/>
      <c r="AB28" s="275"/>
      <c r="AC28" s="275"/>
      <c r="AD28" s="275"/>
      <c r="AE28" s="275"/>
      <c r="AF28" s="275"/>
      <c r="AG28" s="275"/>
    </row>
    <row r="29" spans="1:33" ht="15.75" customHeight="1" x14ac:dyDescent="0.25">
      <c r="B29" s="86" t="s">
        <v>124</v>
      </c>
      <c r="C29" s="257">
        <v>18.899999999999999</v>
      </c>
      <c r="D29" s="427">
        <v>18.399999999999999</v>
      </c>
      <c r="E29" s="257">
        <v>19</v>
      </c>
      <c r="F29" s="427">
        <v>18.399999999999999</v>
      </c>
      <c r="G29" s="868"/>
      <c r="H29" s="257">
        <v>18.899999999999999</v>
      </c>
      <c r="I29" s="257">
        <v>18.2</v>
      </c>
      <c r="J29" s="257">
        <v>16.399999999999999</v>
      </c>
      <c r="K29" s="257">
        <v>14.5</v>
      </c>
      <c r="L29" s="257">
        <v>13</v>
      </c>
      <c r="M29" s="257">
        <v>11</v>
      </c>
      <c r="N29" s="257">
        <v>9.5</v>
      </c>
      <c r="O29" s="494"/>
      <c r="P29" s="361"/>
      <c r="Q29" s="275"/>
      <c r="R29" s="275"/>
      <c r="S29" s="275"/>
      <c r="T29" s="275"/>
      <c r="U29" s="275"/>
      <c r="V29" s="275"/>
      <c r="W29" s="275"/>
      <c r="X29" s="275"/>
      <c r="Y29" s="275"/>
      <c r="Z29" s="275"/>
      <c r="AA29" s="275"/>
      <c r="AB29" s="275"/>
      <c r="AC29" s="275"/>
      <c r="AD29" s="275"/>
      <c r="AE29" s="275"/>
      <c r="AF29" s="275"/>
      <c r="AG29" s="275"/>
    </row>
    <row r="30" spans="1:33" ht="15.75" customHeight="1" x14ac:dyDescent="0.25">
      <c r="B30" s="86" t="s">
        <v>443</v>
      </c>
      <c r="C30" s="646">
        <v>15.7</v>
      </c>
      <c r="D30" s="646">
        <v>15.7</v>
      </c>
      <c r="E30" s="646">
        <v>14.7</v>
      </c>
      <c r="F30" s="646">
        <v>14.7</v>
      </c>
      <c r="G30" s="868"/>
      <c r="H30" s="646">
        <v>13.46</v>
      </c>
      <c r="I30" s="646">
        <v>12.24</v>
      </c>
      <c r="J30" s="646">
        <v>11.1</v>
      </c>
      <c r="K30" s="646">
        <v>10.28</v>
      </c>
      <c r="L30" s="646">
        <v>8.6999999999999993</v>
      </c>
      <c r="M30" s="646">
        <v>8.25</v>
      </c>
      <c r="N30" s="646">
        <v>7.35</v>
      </c>
      <c r="O30" s="494"/>
      <c r="P30" s="361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75"/>
      <c r="AB30" s="275"/>
      <c r="AC30" s="275"/>
      <c r="AD30" s="275"/>
      <c r="AE30" s="275"/>
      <c r="AF30" s="275"/>
      <c r="AG30" s="275"/>
    </row>
    <row r="31" spans="1:33" ht="36" customHeight="1" x14ac:dyDescent="0.25">
      <c r="B31" s="86" t="s">
        <v>444</v>
      </c>
      <c r="C31" s="646">
        <v>12.5</v>
      </c>
      <c r="D31" s="646">
        <v>12.7</v>
      </c>
      <c r="E31" s="646">
        <v>12.3</v>
      </c>
      <c r="F31" s="646">
        <v>12.5</v>
      </c>
      <c r="G31" s="868"/>
      <c r="H31" s="646">
        <v>12.1</v>
      </c>
      <c r="I31" s="646">
        <v>11.5</v>
      </c>
      <c r="J31" s="646">
        <v>11</v>
      </c>
      <c r="K31" s="646">
        <v>10.8</v>
      </c>
      <c r="L31" s="646">
        <v>10.5</v>
      </c>
      <c r="M31" s="646">
        <v>10.3</v>
      </c>
      <c r="N31" s="646">
        <v>10</v>
      </c>
      <c r="O31" s="494" t="s">
        <v>431</v>
      </c>
      <c r="P31" s="917"/>
      <c r="Q31" s="814"/>
      <c r="R31" s="814"/>
      <c r="S31" s="814"/>
      <c r="T31" s="814"/>
      <c r="U31" s="814"/>
      <c r="V31" s="814"/>
      <c r="W31" s="814"/>
      <c r="X31" s="814"/>
      <c r="Y31" s="814"/>
      <c r="Z31" s="814"/>
      <c r="AA31" s="814"/>
      <c r="AB31" s="275"/>
      <c r="AC31" s="275"/>
      <c r="AD31" s="275"/>
      <c r="AE31" s="275"/>
      <c r="AF31" s="275"/>
      <c r="AG31" s="275"/>
    </row>
    <row r="32" spans="1:33" ht="15.75" customHeight="1" x14ac:dyDescent="0.25">
      <c r="B32" s="86" t="s">
        <v>457</v>
      </c>
      <c r="C32" s="646">
        <v>16</v>
      </c>
      <c r="D32" s="646">
        <v>16</v>
      </c>
      <c r="E32" s="646">
        <v>14.9</v>
      </c>
      <c r="F32" s="646">
        <v>14.9</v>
      </c>
      <c r="G32" s="868"/>
      <c r="H32" s="646">
        <v>14.6</v>
      </c>
      <c r="I32" s="646">
        <v>14</v>
      </c>
      <c r="J32" s="646">
        <v>13.3</v>
      </c>
      <c r="K32" s="646">
        <v>12.7</v>
      </c>
      <c r="L32" s="646">
        <v>12.1</v>
      </c>
      <c r="M32" s="646">
        <v>11.4</v>
      </c>
      <c r="N32" s="646">
        <v>10.7</v>
      </c>
      <c r="O32" s="494"/>
      <c r="P32" s="917"/>
      <c r="Q32" s="814"/>
      <c r="R32" s="814"/>
      <c r="S32" s="814"/>
      <c r="T32" s="814"/>
      <c r="U32" s="814"/>
      <c r="V32" s="814"/>
      <c r="W32" s="814"/>
      <c r="X32" s="814"/>
      <c r="Y32" s="814"/>
      <c r="Z32" s="814"/>
      <c r="AA32" s="814"/>
      <c r="AB32" s="275"/>
      <c r="AC32" s="275"/>
      <c r="AD32" s="275"/>
      <c r="AE32" s="275"/>
      <c r="AF32" s="275"/>
      <c r="AG32" s="275"/>
    </row>
    <row r="33" spans="1:33" ht="15.75" customHeight="1" x14ac:dyDescent="0.25">
      <c r="B33" s="86" t="s">
        <v>445</v>
      </c>
      <c r="C33" s="646">
        <v>13.3</v>
      </c>
      <c r="D33" s="646">
        <v>13.3</v>
      </c>
      <c r="E33" s="646">
        <v>13.4</v>
      </c>
      <c r="F33" s="427">
        <v>13.4</v>
      </c>
      <c r="G33" s="868"/>
      <c r="H33" s="646">
        <v>12.3</v>
      </c>
      <c r="I33" s="646">
        <v>11.2</v>
      </c>
      <c r="J33" s="646">
        <v>10.1</v>
      </c>
      <c r="K33" s="646">
        <v>9</v>
      </c>
      <c r="L33" s="646">
        <v>7.9</v>
      </c>
      <c r="M33" s="646">
        <v>6.9</v>
      </c>
      <c r="N33" s="646">
        <v>6.6</v>
      </c>
      <c r="O33" s="494"/>
      <c r="P33" s="918"/>
      <c r="Q33" s="813"/>
      <c r="R33" s="813"/>
      <c r="S33" s="813"/>
      <c r="T33" s="813"/>
      <c r="U33" s="813"/>
      <c r="V33" s="813"/>
      <c r="W33" s="813"/>
      <c r="X33" s="813"/>
      <c r="Y33" s="813"/>
      <c r="Z33" s="813"/>
      <c r="AA33" s="813"/>
      <c r="AB33" s="275"/>
      <c r="AC33" s="275"/>
      <c r="AD33" s="275"/>
      <c r="AE33" s="275"/>
      <c r="AF33" s="275"/>
      <c r="AG33" s="275"/>
    </row>
    <row r="34" spans="1:33" ht="15.75" customHeight="1" x14ac:dyDescent="0.25">
      <c r="B34" s="86" t="s">
        <v>446</v>
      </c>
      <c r="C34" s="646">
        <v>9.9</v>
      </c>
      <c r="D34" s="646">
        <v>9.9</v>
      </c>
      <c r="E34" s="646">
        <v>9.8000000000000007</v>
      </c>
      <c r="F34" s="427">
        <v>9.6999999999999993</v>
      </c>
      <c r="G34" s="868"/>
      <c r="H34" s="646">
        <v>8.6999999999999993</v>
      </c>
      <c r="I34" s="646">
        <v>8.3000000000000007</v>
      </c>
      <c r="J34" s="646">
        <v>7.9</v>
      </c>
      <c r="K34" s="646" t="s">
        <v>84</v>
      </c>
      <c r="L34" s="646" t="s">
        <v>84</v>
      </c>
      <c r="M34" s="646" t="s">
        <v>84</v>
      </c>
      <c r="N34" s="646">
        <v>6.3</v>
      </c>
      <c r="O34" s="494" t="s">
        <v>474</v>
      </c>
      <c r="P34" s="918"/>
      <c r="Q34" s="813"/>
      <c r="R34" s="813"/>
      <c r="S34" s="813"/>
      <c r="T34" s="813"/>
      <c r="U34" s="813"/>
      <c r="V34" s="813"/>
      <c r="W34" s="813"/>
      <c r="X34" s="813"/>
      <c r="Y34" s="813"/>
      <c r="Z34" s="813"/>
      <c r="AA34" s="813"/>
      <c r="AB34" s="275"/>
      <c r="AC34" s="275"/>
      <c r="AD34" s="275"/>
      <c r="AE34" s="275"/>
      <c r="AF34" s="275"/>
      <c r="AG34" s="275"/>
    </row>
    <row r="35" spans="1:33" x14ac:dyDescent="0.25">
      <c r="B35" s="86" t="s">
        <v>456</v>
      </c>
      <c r="C35" s="646">
        <v>24.8</v>
      </c>
      <c r="D35" s="646">
        <v>24.8</v>
      </c>
      <c r="E35" s="646">
        <v>24.9</v>
      </c>
      <c r="F35" s="646">
        <v>24.9</v>
      </c>
      <c r="G35" s="868"/>
      <c r="H35" s="646">
        <v>22.7</v>
      </c>
      <c r="I35" s="646">
        <v>20.2</v>
      </c>
      <c r="J35" s="646">
        <v>18</v>
      </c>
      <c r="K35" s="646">
        <v>14.2</v>
      </c>
      <c r="L35" s="646">
        <v>13.7</v>
      </c>
      <c r="M35" s="646">
        <v>12.9</v>
      </c>
      <c r="N35" s="646">
        <v>11.1</v>
      </c>
      <c r="O35" s="494"/>
      <c r="P35" s="361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75"/>
      <c r="AB35" s="275"/>
      <c r="AC35" s="275"/>
      <c r="AD35" s="275"/>
      <c r="AE35" s="275"/>
      <c r="AF35" s="275"/>
      <c r="AG35" s="275"/>
    </row>
    <row r="36" spans="1:33" x14ac:dyDescent="0.25">
      <c r="B36" s="86" t="s">
        <v>455</v>
      </c>
      <c r="C36" s="646">
        <v>9.1</v>
      </c>
      <c r="D36" s="646">
        <v>9.1</v>
      </c>
      <c r="E36" s="646">
        <v>9</v>
      </c>
      <c r="F36" s="427">
        <v>10.199999999999999</v>
      </c>
      <c r="G36" s="868"/>
      <c r="H36" s="646">
        <v>9</v>
      </c>
      <c r="I36" s="646">
        <v>9</v>
      </c>
      <c r="J36" s="646">
        <v>9</v>
      </c>
      <c r="K36" s="646">
        <v>8.9</v>
      </c>
      <c r="L36" s="646">
        <v>8.8000000000000007</v>
      </c>
      <c r="M36" s="646">
        <v>8.6999999999999993</v>
      </c>
      <c r="N36" s="646">
        <v>8.6</v>
      </c>
      <c r="O36" s="494"/>
      <c r="P36" s="361"/>
      <c r="Q36" s="275"/>
      <c r="R36" s="275"/>
      <c r="S36" s="275"/>
      <c r="T36" s="275"/>
      <c r="U36" s="275"/>
      <c r="V36" s="275"/>
      <c r="W36" s="275"/>
      <c r="X36" s="275"/>
      <c r="Y36" s="275"/>
      <c r="Z36" s="275"/>
      <c r="AA36" s="275"/>
      <c r="AB36" s="275"/>
      <c r="AC36" s="275"/>
      <c r="AD36" s="275"/>
      <c r="AE36" s="275"/>
      <c r="AF36" s="275"/>
      <c r="AG36" s="275"/>
    </row>
    <row r="37" spans="1:33" x14ac:dyDescent="0.25">
      <c r="A37" s="404" t="s">
        <v>461</v>
      </c>
      <c r="B37" s="450" t="s">
        <v>78</v>
      </c>
      <c r="D37" s="144" t="s">
        <v>153</v>
      </c>
      <c r="F37" s="144" t="s">
        <v>153</v>
      </c>
      <c r="G37" s="916">
        <v>67</v>
      </c>
      <c r="O37" s="494"/>
      <c r="P37" s="361"/>
      <c r="Q37" s="275"/>
      <c r="R37" s="275"/>
      <c r="S37" s="275"/>
      <c r="T37" s="275"/>
      <c r="U37" s="275"/>
      <c r="V37" s="275"/>
      <c r="W37" s="275"/>
      <c r="X37" s="275"/>
      <c r="Y37" s="275"/>
      <c r="Z37" s="275"/>
      <c r="AA37" s="275"/>
      <c r="AB37" s="275"/>
      <c r="AC37" s="275"/>
      <c r="AD37" s="275"/>
      <c r="AE37" s="275"/>
      <c r="AF37" s="275"/>
      <c r="AG37" s="275"/>
    </row>
    <row r="38" spans="1:33" x14ac:dyDescent="0.25">
      <c r="B38" s="86" t="s">
        <v>447</v>
      </c>
      <c r="C38" s="646" t="s">
        <v>84</v>
      </c>
      <c r="D38" s="144" t="s">
        <v>153</v>
      </c>
      <c r="E38" s="646" t="s">
        <v>84</v>
      </c>
      <c r="F38" s="144" t="s">
        <v>153</v>
      </c>
      <c r="G38" s="916"/>
      <c r="H38" s="642" t="s">
        <v>84</v>
      </c>
      <c r="I38" s="642" t="s">
        <v>84</v>
      </c>
      <c r="J38" s="642" t="s">
        <v>84</v>
      </c>
      <c r="K38" s="642" t="s">
        <v>84</v>
      </c>
      <c r="L38" s="642" t="s">
        <v>84</v>
      </c>
      <c r="M38" s="642" t="s">
        <v>84</v>
      </c>
      <c r="N38" s="642" t="s">
        <v>84</v>
      </c>
      <c r="O38" s="494"/>
      <c r="P38" s="361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75"/>
      <c r="AB38" s="275"/>
      <c r="AC38" s="275"/>
      <c r="AD38" s="275"/>
      <c r="AE38" s="275"/>
      <c r="AF38" s="275"/>
      <c r="AG38" s="275"/>
    </row>
    <row r="39" spans="1:33" x14ac:dyDescent="0.25">
      <c r="B39" s="86" t="s">
        <v>124</v>
      </c>
      <c r="C39" s="150" t="s">
        <v>129</v>
      </c>
      <c r="D39" s="144" t="s">
        <v>153</v>
      </c>
      <c r="E39" s="150" t="s">
        <v>129</v>
      </c>
      <c r="F39" s="144" t="s">
        <v>153</v>
      </c>
      <c r="G39" s="916"/>
      <c r="H39" s="332">
        <v>50</v>
      </c>
      <c r="I39" s="332">
        <v>52</v>
      </c>
      <c r="J39" s="332">
        <v>55</v>
      </c>
      <c r="K39" s="332">
        <v>60</v>
      </c>
      <c r="L39" s="332">
        <v>62</v>
      </c>
      <c r="M39" s="332">
        <v>65</v>
      </c>
      <c r="N39" s="332">
        <v>67</v>
      </c>
      <c r="O39" s="494"/>
      <c r="P39" s="361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75"/>
      <c r="AB39" s="275"/>
      <c r="AC39" s="275"/>
      <c r="AD39" s="275"/>
      <c r="AE39" s="275"/>
      <c r="AF39" s="275"/>
      <c r="AG39" s="275"/>
    </row>
    <row r="40" spans="1:33" x14ac:dyDescent="0.25">
      <c r="B40" s="86" t="s">
        <v>443</v>
      </c>
      <c r="C40" s="642" t="s">
        <v>84</v>
      </c>
      <c r="D40" s="144" t="s">
        <v>153</v>
      </c>
      <c r="E40" s="642" t="s">
        <v>84</v>
      </c>
      <c r="F40" s="144" t="s">
        <v>153</v>
      </c>
      <c r="G40" s="916"/>
      <c r="H40" s="646">
        <v>35</v>
      </c>
      <c r="I40" s="646">
        <v>40</v>
      </c>
      <c r="J40" s="646">
        <v>45</v>
      </c>
      <c r="K40" s="646">
        <v>50</v>
      </c>
      <c r="L40" s="646">
        <v>55</v>
      </c>
      <c r="M40" s="646">
        <v>60</v>
      </c>
      <c r="N40" s="646">
        <v>67</v>
      </c>
      <c r="O40" s="494"/>
      <c r="P40" s="361"/>
      <c r="Q40" s="275"/>
      <c r="R40" s="275"/>
      <c r="S40" s="275"/>
      <c r="T40" s="275"/>
      <c r="U40" s="275"/>
      <c r="V40" s="275"/>
      <c r="W40" s="275"/>
      <c r="X40" s="275"/>
      <c r="Y40" s="275"/>
      <c r="Z40" s="275"/>
      <c r="AA40" s="275"/>
      <c r="AB40" s="275"/>
      <c r="AC40" s="275"/>
      <c r="AD40" s="275"/>
      <c r="AE40" s="275"/>
      <c r="AF40" s="275"/>
      <c r="AG40" s="275"/>
    </row>
    <row r="41" spans="1:33" x14ac:dyDescent="0.25">
      <c r="B41" s="86" t="s">
        <v>444</v>
      </c>
      <c r="C41" s="642" t="s">
        <v>84</v>
      </c>
      <c r="D41" s="144" t="s">
        <v>153</v>
      </c>
      <c r="E41" s="642" t="s">
        <v>84</v>
      </c>
      <c r="F41" s="144" t="s">
        <v>153</v>
      </c>
      <c r="G41" s="916"/>
      <c r="H41" s="646" t="s">
        <v>84</v>
      </c>
      <c r="I41" s="646" t="s">
        <v>84</v>
      </c>
      <c r="J41" s="646" t="s">
        <v>84</v>
      </c>
      <c r="K41" s="646" t="s">
        <v>84</v>
      </c>
      <c r="L41" s="646" t="s">
        <v>84</v>
      </c>
      <c r="M41" s="646" t="s">
        <v>84</v>
      </c>
      <c r="N41" s="646">
        <v>67</v>
      </c>
      <c r="O41" s="494"/>
      <c r="P41" s="361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275"/>
      <c r="AF41" s="275"/>
      <c r="AG41" s="275"/>
    </row>
    <row r="42" spans="1:33" x14ac:dyDescent="0.25">
      <c r="B42" s="86" t="s">
        <v>457</v>
      </c>
      <c r="C42" s="331"/>
      <c r="D42" s="144" t="s">
        <v>153</v>
      </c>
      <c r="E42" s="331"/>
      <c r="F42" s="144" t="s">
        <v>153</v>
      </c>
      <c r="G42" s="916"/>
      <c r="H42" s="338"/>
      <c r="I42" s="338"/>
      <c r="J42" s="338"/>
      <c r="K42" s="338"/>
      <c r="L42" s="338"/>
      <c r="M42" s="338"/>
      <c r="N42" s="339">
        <v>67</v>
      </c>
      <c r="O42" s="494"/>
      <c r="P42" s="361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  <c r="AD42" s="275"/>
      <c r="AE42" s="275"/>
      <c r="AF42" s="275"/>
      <c r="AG42" s="275"/>
    </row>
    <row r="43" spans="1:33" x14ac:dyDescent="0.25">
      <c r="B43" s="86" t="s">
        <v>445</v>
      </c>
      <c r="C43" s="150" t="s">
        <v>167</v>
      </c>
      <c r="D43" s="144" t="s">
        <v>153</v>
      </c>
      <c r="E43" s="150" t="s">
        <v>167</v>
      </c>
      <c r="F43" s="144" t="s">
        <v>153</v>
      </c>
      <c r="G43" s="916"/>
      <c r="H43" s="332">
        <v>58.2</v>
      </c>
      <c r="I43" s="332">
        <v>58.5</v>
      </c>
      <c r="J43" s="332">
        <v>60.5</v>
      </c>
      <c r="K43" s="332">
        <v>61</v>
      </c>
      <c r="L43" s="332">
        <v>62.5</v>
      </c>
      <c r="M43" s="332">
        <v>64</v>
      </c>
      <c r="N43" s="332">
        <v>67</v>
      </c>
      <c r="O43" s="494"/>
      <c r="P43" s="361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75"/>
      <c r="AG43" s="275"/>
    </row>
    <row r="44" spans="1:33" x14ac:dyDescent="0.25">
      <c r="B44" s="86" t="s">
        <v>446</v>
      </c>
      <c r="C44" s="642"/>
      <c r="D44" s="144" t="s">
        <v>153</v>
      </c>
      <c r="E44" s="642"/>
      <c r="F44" s="144" t="s">
        <v>153</v>
      </c>
      <c r="G44" s="916"/>
      <c r="H44" s="646"/>
      <c r="I44" s="646">
        <v>64.5</v>
      </c>
      <c r="J44" s="646">
        <v>65</v>
      </c>
      <c r="K44" s="646">
        <v>65.5</v>
      </c>
      <c r="L44" s="646">
        <v>66</v>
      </c>
      <c r="M44" s="646">
        <v>66.5</v>
      </c>
      <c r="N44" s="646">
        <v>67</v>
      </c>
      <c r="O44" s="494"/>
      <c r="P44" s="361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</row>
    <row r="45" spans="1:33" x14ac:dyDescent="0.25">
      <c r="B45" s="86" t="s">
        <v>456</v>
      </c>
      <c r="C45" s="646">
        <v>55</v>
      </c>
      <c r="D45" s="144" t="s">
        <v>153</v>
      </c>
      <c r="E45" s="646">
        <v>56</v>
      </c>
      <c r="F45" s="144" t="s">
        <v>153</v>
      </c>
      <c r="G45" s="916"/>
      <c r="H45" s="646">
        <v>57</v>
      </c>
      <c r="I45" s="646">
        <v>59</v>
      </c>
      <c r="J45" s="646">
        <v>61</v>
      </c>
      <c r="K45" s="646">
        <v>63</v>
      </c>
      <c r="L45" s="646">
        <v>64</v>
      </c>
      <c r="M45" s="646">
        <v>66</v>
      </c>
      <c r="N45" s="646">
        <v>67</v>
      </c>
      <c r="O45" s="494"/>
      <c r="P45" s="361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5"/>
      <c r="AD45" s="275"/>
      <c r="AE45" s="275"/>
      <c r="AF45" s="275"/>
      <c r="AG45" s="275"/>
    </row>
    <row r="46" spans="1:33" s="176" customFormat="1" x14ac:dyDescent="0.25">
      <c r="A46" s="295"/>
      <c r="B46" s="25" t="s">
        <v>455</v>
      </c>
      <c r="C46" s="726">
        <v>49.3</v>
      </c>
      <c r="D46" s="178" t="s">
        <v>153</v>
      </c>
      <c r="E46" s="726">
        <v>50</v>
      </c>
      <c r="F46" s="178" t="s">
        <v>153</v>
      </c>
      <c r="G46" s="916"/>
      <c r="H46" s="726">
        <v>52.4</v>
      </c>
      <c r="I46" s="726">
        <v>54.8</v>
      </c>
      <c r="J46" s="726">
        <v>57.2</v>
      </c>
      <c r="K46" s="726">
        <v>59.6</v>
      </c>
      <c r="L46" s="726">
        <v>62</v>
      </c>
      <c r="M46" s="726">
        <v>64.400000000000006</v>
      </c>
      <c r="N46" s="726">
        <v>67</v>
      </c>
      <c r="O46" s="234"/>
      <c r="P46" s="383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</row>
    <row r="47" spans="1:33" s="267" customFormat="1" x14ac:dyDescent="0.25">
      <c r="A47" s="404" t="s">
        <v>462</v>
      </c>
      <c r="B47" s="450" t="s">
        <v>32</v>
      </c>
      <c r="C47" s="452"/>
      <c r="D47" s="452">
        <v>1.86</v>
      </c>
      <c r="E47" s="452"/>
      <c r="F47" s="452">
        <v>1.73</v>
      </c>
      <c r="G47" s="868">
        <v>1.7</v>
      </c>
      <c r="H47" s="265"/>
      <c r="I47" s="265"/>
      <c r="J47" s="265"/>
      <c r="K47" s="265"/>
      <c r="L47" s="265"/>
      <c r="M47" s="265"/>
      <c r="N47" s="265"/>
      <c r="O47" s="494"/>
      <c r="P47" s="363"/>
      <c r="Q47" s="364"/>
      <c r="R47" s="364"/>
      <c r="S47" s="364"/>
      <c r="T47" s="364"/>
      <c r="U47" s="364"/>
      <c r="V47" s="364"/>
      <c r="W47" s="364"/>
      <c r="X47" s="364"/>
      <c r="Y47" s="364"/>
      <c r="Z47" s="364"/>
      <c r="AA47" s="364"/>
      <c r="AB47" s="364"/>
      <c r="AC47" s="364"/>
      <c r="AD47" s="364"/>
      <c r="AE47" s="364"/>
      <c r="AF47" s="364"/>
      <c r="AG47" s="364"/>
    </row>
    <row r="48" spans="1:33" x14ac:dyDescent="0.25">
      <c r="B48" s="86" t="s">
        <v>447</v>
      </c>
      <c r="C48" s="646">
        <v>2.09</v>
      </c>
      <c r="D48" s="646">
        <v>2.09</v>
      </c>
      <c r="E48" s="646">
        <v>1.927</v>
      </c>
      <c r="F48" s="646">
        <v>1.93</v>
      </c>
      <c r="G48" s="868"/>
      <c r="H48" s="646">
        <v>2.21</v>
      </c>
      <c r="I48" s="646">
        <v>2.2400000000000002</v>
      </c>
      <c r="J48" s="646">
        <v>2.2400000000000002</v>
      </c>
      <c r="K48" s="646">
        <v>2.2400000000000002</v>
      </c>
      <c r="L48" s="646">
        <v>2.25</v>
      </c>
      <c r="M48" s="646">
        <v>2.25</v>
      </c>
      <c r="N48" s="646">
        <v>2.27</v>
      </c>
      <c r="O48" s="494"/>
      <c r="P48" s="361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275"/>
      <c r="AG48" s="275"/>
    </row>
    <row r="49" spans="1:33" x14ac:dyDescent="0.25">
      <c r="B49" s="86" t="s">
        <v>124</v>
      </c>
      <c r="C49" s="332">
        <v>1.8</v>
      </c>
      <c r="D49" s="427">
        <v>1.89</v>
      </c>
      <c r="E49" s="332">
        <v>1.89</v>
      </c>
      <c r="F49" s="427">
        <v>1.78</v>
      </c>
      <c r="G49" s="868"/>
      <c r="H49" s="332">
        <v>1.9</v>
      </c>
      <c r="I49" s="332">
        <v>1.91</v>
      </c>
      <c r="J49" s="332">
        <v>1.93</v>
      </c>
      <c r="K49" s="332">
        <v>1.94</v>
      </c>
      <c r="L49" s="332">
        <v>1.95</v>
      </c>
      <c r="M49" s="332">
        <v>1.96</v>
      </c>
      <c r="N49" s="332">
        <v>1.97</v>
      </c>
      <c r="O49" s="494"/>
      <c r="P49" s="361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75"/>
      <c r="AB49" s="275"/>
      <c r="AC49" s="275"/>
      <c r="AD49" s="275"/>
      <c r="AE49" s="275"/>
      <c r="AF49" s="275"/>
      <c r="AG49" s="275"/>
    </row>
    <row r="50" spans="1:33" x14ac:dyDescent="0.25">
      <c r="B50" s="86" t="s">
        <v>443</v>
      </c>
      <c r="C50" s="646">
        <v>1.736</v>
      </c>
      <c r="D50" s="646">
        <v>1.74</v>
      </c>
      <c r="E50" s="646">
        <v>1.583</v>
      </c>
      <c r="F50" s="646">
        <v>1.6</v>
      </c>
      <c r="G50" s="868"/>
      <c r="H50" s="646">
        <v>1.583</v>
      </c>
      <c r="I50" s="646">
        <v>1.58</v>
      </c>
      <c r="J50" s="646">
        <v>1.57</v>
      </c>
      <c r="K50" s="646">
        <v>1.56</v>
      </c>
      <c r="L50" s="646">
        <v>1.55</v>
      </c>
      <c r="M50" s="646">
        <v>1.56</v>
      </c>
      <c r="N50" s="646">
        <v>1.58</v>
      </c>
      <c r="O50" s="494"/>
      <c r="P50" s="361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  <c r="AB50" s="275"/>
      <c r="AC50" s="275"/>
      <c r="AD50" s="275"/>
      <c r="AE50" s="275"/>
      <c r="AF50" s="275"/>
      <c r="AG50" s="275"/>
    </row>
    <row r="51" spans="1:33" x14ac:dyDescent="0.25">
      <c r="B51" s="86" t="s">
        <v>444</v>
      </c>
      <c r="C51" s="646">
        <v>1.7789999999999999</v>
      </c>
      <c r="D51" s="646">
        <v>1.78</v>
      </c>
      <c r="E51" s="646">
        <v>1.641</v>
      </c>
      <c r="F51" s="646">
        <v>1.64</v>
      </c>
      <c r="G51" s="868"/>
      <c r="H51" s="646">
        <v>1.85</v>
      </c>
      <c r="I51" s="646">
        <v>1.87</v>
      </c>
      <c r="J51" s="646">
        <v>1.9</v>
      </c>
      <c r="K51" s="646">
        <v>1.93</v>
      </c>
      <c r="L51" s="646">
        <v>1.96</v>
      </c>
      <c r="M51" s="646">
        <v>1.99</v>
      </c>
      <c r="N51" s="646">
        <v>2.02</v>
      </c>
      <c r="O51" s="494"/>
      <c r="P51" s="361"/>
      <c r="Q51" s="275"/>
      <c r="R51" s="275"/>
      <c r="S51" s="275"/>
      <c r="T51" s="275"/>
      <c r="U51" s="275"/>
      <c r="V51" s="275"/>
      <c r="W51" s="275"/>
      <c r="X51" s="275"/>
      <c r="Y51" s="275"/>
      <c r="Z51" s="275"/>
      <c r="AA51" s="275"/>
      <c r="AB51" s="275"/>
      <c r="AC51" s="275"/>
      <c r="AD51" s="275"/>
      <c r="AE51" s="275"/>
      <c r="AF51" s="275"/>
      <c r="AG51" s="275"/>
    </row>
    <row r="52" spans="1:33" x14ac:dyDescent="0.25">
      <c r="B52" s="86" t="s">
        <v>457</v>
      </c>
      <c r="C52" s="338">
        <v>1.82</v>
      </c>
      <c r="D52" s="338">
        <v>1.82</v>
      </c>
      <c r="E52" s="338">
        <v>1.71</v>
      </c>
      <c r="F52" s="338">
        <v>1.71</v>
      </c>
      <c r="G52" s="868"/>
      <c r="H52" s="339">
        <v>1.7</v>
      </c>
      <c r="I52" s="339">
        <v>1.7</v>
      </c>
      <c r="J52" s="339">
        <v>1.7</v>
      </c>
      <c r="K52" s="339">
        <v>1.7</v>
      </c>
      <c r="L52" s="339">
        <v>1.7</v>
      </c>
      <c r="M52" s="339">
        <v>1.7</v>
      </c>
      <c r="N52" s="339">
        <v>1.7</v>
      </c>
      <c r="O52" s="494"/>
      <c r="P52" s="361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5"/>
    </row>
    <row r="53" spans="1:33" x14ac:dyDescent="0.25">
      <c r="B53" s="86" t="s">
        <v>445</v>
      </c>
      <c r="C53" s="332">
        <v>1.5960000000000001</v>
      </c>
      <c r="D53" s="332">
        <v>1.6</v>
      </c>
      <c r="E53" s="332">
        <v>1.63</v>
      </c>
      <c r="F53" s="332">
        <v>1.6</v>
      </c>
      <c r="G53" s="868"/>
      <c r="H53" s="332">
        <v>1.65</v>
      </c>
      <c r="I53" s="332">
        <v>1.66</v>
      </c>
      <c r="J53" s="332">
        <v>1.67</v>
      </c>
      <c r="K53" s="332">
        <v>1.68</v>
      </c>
      <c r="L53" s="332">
        <v>1.69</v>
      </c>
      <c r="M53" s="332">
        <v>1.7</v>
      </c>
      <c r="N53" s="332">
        <v>1.7</v>
      </c>
      <c r="O53" s="494"/>
      <c r="P53" s="361"/>
      <c r="Q53" s="275"/>
      <c r="R53" s="275"/>
      <c r="S53" s="275"/>
      <c r="T53" s="275"/>
      <c r="U53" s="275"/>
      <c r="V53" s="275"/>
      <c r="W53" s="275"/>
      <c r="X53" s="275"/>
      <c r="Y53" s="275"/>
      <c r="Z53" s="275"/>
      <c r="AA53" s="275"/>
      <c r="AB53" s="275"/>
      <c r="AC53" s="275"/>
      <c r="AD53" s="275"/>
      <c r="AE53" s="275"/>
      <c r="AF53" s="275"/>
      <c r="AG53" s="275"/>
    </row>
    <row r="54" spans="1:33" x14ac:dyDescent="0.25">
      <c r="B54" s="86" t="s">
        <v>446</v>
      </c>
      <c r="C54" s="646">
        <v>2.1560000000000001</v>
      </c>
      <c r="D54" s="646">
        <v>2.16</v>
      </c>
      <c r="E54" s="646">
        <v>2.0289999999999999</v>
      </c>
      <c r="F54" s="646">
        <v>2.0299999999999998</v>
      </c>
      <c r="G54" s="868"/>
      <c r="H54" s="646">
        <v>2.04</v>
      </c>
      <c r="I54" s="646">
        <v>2.06</v>
      </c>
      <c r="J54" s="646">
        <v>2.0750000000000002</v>
      </c>
      <c r="K54" s="646" t="s">
        <v>84</v>
      </c>
      <c r="L54" s="646" t="s">
        <v>84</v>
      </c>
      <c r="M54" s="646" t="s">
        <v>84</v>
      </c>
      <c r="N54" s="646">
        <v>2.25</v>
      </c>
      <c r="O54" s="494"/>
      <c r="P54" s="361"/>
      <c r="Q54" s="275"/>
      <c r="R54" s="275"/>
      <c r="S54" s="275"/>
      <c r="T54" s="275"/>
      <c r="U54" s="275"/>
      <c r="V54" s="275"/>
      <c r="W54" s="275"/>
      <c r="X54" s="275"/>
      <c r="Y54" s="275"/>
      <c r="Z54" s="275"/>
      <c r="AA54" s="275"/>
      <c r="AB54" s="275"/>
      <c r="AC54" s="275"/>
      <c r="AD54" s="275"/>
      <c r="AE54" s="275"/>
      <c r="AF54" s="275"/>
      <c r="AG54" s="275"/>
    </row>
    <row r="55" spans="1:33" x14ac:dyDescent="0.25">
      <c r="B55" s="86" t="s">
        <v>456</v>
      </c>
      <c r="C55" s="646">
        <v>1.9870000000000001</v>
      </c>
      <c r="D55" s="646">
        <v>1.99</v>
      </c>
      <c r="E55" s="646">
        <v>1.9870000000000001</v>
      </c>
      <c r="F55" s="427">
        <v>1.81</v>
      </c>
      <c r="G55" s="868"/>
      <c r="H55" s="646">
        <v>1.9830000000000001</v>
      </c>
      <c r="I55" s="646">
        <v>1.9830000000000001</v>
      </c>
      <c r="J55" s="646">
        <v>1.9830000000000001</v>
      </c>
      <c r="K55" s="646">
        <v>1.9870000000000001</v>
      </c>
      <c r="L55" s="646">
        <v>1.9870000000000001</v>
      </c>
      <c r="M55" s="646">
        <v>2.0230000000000001</v>
      </c>
      <c r="N55" s="646">
        <v>2.0449999999999999</v>
      </c>
      <c r="O55" s="494"/>
      <c r="P55" s="361"/>
      <c r="Q55" s="275"/>
      <c r="R55" s="275"/>
      <c r="S55" s="275"/>
      <c r="T55" s="275"/>
      <c r="U55" s="275"/>
      <c r="V55" s="275"/>
      <c r="W55" s="275"/>
      <c r="X55" s="275"/>
      <c r="Y55" s="275"/>
      <c r="Z55" s="275"/>
      <c r="AA55" s="275"/>
      <c r="AB55" s="275"/>
      <c r="AC55" s="275"/>
      <c r="AD55" s="275"/>
      <c r="AE55" s="275"/>
      <c r="AF55" s="275"/>
      <c r="AG55" s="275"/>
    </row>
    <row r="56" spans="1:33" x14ac:dyDescent="0.25">
      <c r="B56" s="86" t="s">
        <v>455</v>
      </c>
      <c r="C56" s="646">
        <v>2.1120000000000001</v>
      </c>
      <c r="D56" s="646">
        <v>2.11</v>
      </c>
      <c r="E56" s="646">
        <v>2.0790000000000002</v>
      </c>
      <c r="F56" s="646">
        <v>2.08</v>
      </c>
      <c r="G56" s="868"/>
      <c r="H56" s="646">
        <v>2.08</v>
      </c>
      <c r="I56" s="646">
        <v>2.08</v>
      </c>
      <c r="J56" s="646">
        <v>2.08</v>
      </c>
      <c r="K56" s="646">
        <v>2.08</v>
      </c>
      <c r="L56" s="646">
        <v>2.08</v>
      </c>
      <c r="M56" s="646">
        <v>2.08</v>
      </c>
      <c r="N56" s="646">
        <v>2.08</v>
      </c>
      <c r="O56" s="494"/>
      <c r="P56" s="361"/>
      <c r="Q56" s="275"/>
      <c r="R56" s="275"/>
      <c r="S56" s="275"/>
      <c r="T56" s="275"/>
      <c r="U56" s="275"/>
      <c r="V56" s="275"/>
      <c r="W56" s="275"/>
      <c r="X56" s="275"/>
      <c r="Y56" s="275"/>
      <c r="Z56" s="275"/>
      <c r="AA56" s="275"/>
      <c r="AB56" s="275"/>
      <c r="AC56" s="275"/>
      <c r="AD56" s="275"/>
      <c r="AE56" s="275"/>
      <c r="AF56" s="275"/>
      <c r="AG56" s="275"/>
    </row>
    <row r="57" spans="1:33" s="267" customFormat="1" x14ac:dyDescent="0.25">
      <c r="A57" s="404" t="s">
        <v>463</v>
      </c>
      <c r="B57" s="450" t="s">
        <v>96</v>
      </c>
      <c r="C57" s="452"/>
      <c r="D57" s="341" t="s">
        <v>153</v>
      </c>
      <c r="E57" s="452"/>
      <c r="F57" s="341" t="s">
        <v>153</v>
      </c>
      <c r="G57" s="905" t="s">
        <v>84</v>
      </c>
      <c r="H57" s="452"/>
      <c r="I57" s="452"/>
      <c r="J57" s="452"/>
      <c r="K57" s="452"/>
      <c r="L57" s="452"/>
      <c r="M57" s="452"/>
      <c r="N57" s="452"/>
      <c r="O57" s="494"/>
      <c r="P57" s="363"/>
      <c r="Q57" s="364"/>
      <c r="R57" s="364"/>
      <c r="S57" s="364"/>
      <c r="T57" s="364"/>
      <c r="U57" s="364"/>
      <c r="V57" s="364"/>
      <c r="W57" s="364"/>
      <c r="X57" s="364"/>
      <c r="Y57" s="364"/>
      <c r="Z57" s="364"/>
      <c r="AA57" s="364"/>
      <c r="AB57" s="364"/>
      <c r="AC57" s="364"/>
      <c r="AD57" s="364"/>
      <c r="AE57" s="364"/>
      <c r="AF57" s="364"/>
      <c r="AG57" s="364"/>
    </row>
    <row r="58" spans="1:33" x14ac:dyDescent="0.25">
      <c r="B58" s="86" t="s">
        <v>447</v>
      </c>
      <c r="C58" s="646" t="s">
        <v>84</v>
      </c>
      <c r="D58" s="341" t="s">
        <v>153</v>
      </c>
      <c r="E58" s="646" t="s">
        <v>84</v>
      </c>
      <c r="F58" s="341" t="s">
        <v>153</v>
      </c>
      <c r="G58" s="906"/>
      <c r="H58" s="646" t="s">
        <v>84</v>
      </c>
      <c r="I58" s="646" t="s">
        <v>84</v>
      </c>
      <c r="J58" s="646" t="s">
        <v>84</v>
      </c>
      <c r="K58" s="646" t="s">
        <v>84</v>
      </c>
      <c r="L58" s="646" t="s">
        <v>84</v>
      </c>
      <c r="M58" s="646" t="s">
        <v>84</v>
      </c>
      <c r="N58" s="646" t="s">
        <v>84</v>
      </c>
      <c r="O58" s="494"/>
      <c r="P58" s="361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275"/>
      <c r="AF58" s="275"/>
      <c r="AG58" s="275"/>
    </row>
    <row r="59" spans="1:33" x14ac:dyDescent="0.25">
      <c r="B59" s="86" t="s">
        <v>124</v>
      </c>
      <c r="C59" s="332" t="s">
        <v>129</v>
      </c>
      <c r="D59" s="341" t="s">
        <v>153</v>
      </c>
      <c r="E59" s="332" t="s">
        <v>129</v>
      </c>
      <c r="F59" s="341" t="s">
        <v>153</v>
      </c>
      <c r="G59" s="906"/>
      <c r="H59" s="332">
        <v>40</v>
      </c>
      <c r="I59" s="332">
        <v>45</v>
      </c>
      <c r="J59" s="332">
        <v>50</v>
      </c>
      <c r="K59" s="332">
        <v>52</v>
      </c>
      <c r="L59" s="332">
        <v>54</v>
      </c>
      <c r="M59" s="332">
        <v>56</v>
      </c>
      <c r="N59" s="332">
        <v>60</v>
      </c>
      <c r="O59" s="494"/>
      <c r="P59" s="361"/>
      <c r="Q59" s="275"/>
      <c r="R59" s="275"/>
      <c r="S59" s="275"/>
      <c r="T59" s="275"/>
      <c r="U59" s="275"/>
      <c r="V59" s="275"/>
      <c r="W59" s="275"/>
      <c r="X59" s="275"/>
      <c r="Y59" s="275"/>
      <c r="Z59" s="275"/>
      <c r="AA59" s="275"/>
      <c r="AB59" s="275"/>
      <c r="AC59" s="275"/>
      <c r="AD59" s="275"/>
      <c r="AE59" s="275"/>
      <c r="AF59" s="275"/>
      <c r="AG59" s="275"/>
    </row>
    <row r="60" spans="1:33" x14ac:dyDescent="0.25">
      <c r="B60" s="86" t="s">
        <v>443</v>
      </c>
      <c r="C60" s="646" t="s">
        <v>84</v>
      </c>
      <c r="D60" s="341" t="s">
        <v>153</v>
      </c>
      <c r="E60" s="646" t="s">
        <v>84</v>
      </c>
      <c r="F60" s="341" t="s">
        <v>153</v>
      </c>
      <c r="G60" s="906"/>
      <c r="H60" s="646">
        <v>20</v>
      </c>
      <c r="I60" s="646">
        <v>30</v>
      </c>
      <c r="J60" s="646">
        <v>35</v>
      </c>
      <c r="K60" s="646">
        <v>40</v>
      </c>
      <c r="L60" s="646">
        <v>45</v>
      </c>
      <c r="M60" s="646">
        <v>50</v>
      </c>
      <c r="N60" s="646">
        <v>55</v>
      </c>
      <c r="O60" s="494"/>
      <c r="P60" s="361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</row>
    <row r="61" spans="1:33" x14ac:dyDescent="0.25">
      <c r="B61" s="86" t="s">
        <v>444</v>
      </c>
      <c r="C61" s="646" t="s">
        <v>84</v>
      </c>
      <c r="D61" s="341" t="s">
        <v>153</v>
      </c>
      <c r="E61" s="646" t="s">
        <v>84</v>
      </c>
      <c r="F61" s="341" t="s">
        <v>153</v>
      </c>
      <c r="G61" s="906"/>
      <c r="H61" s="646">
        <v>40</v>
      </c>
      <c r="I61" s="646">
        <v>45</v>
      </c>
      <c r="J61" s="646">
        <v>50</v>
      </c>
      <c r="K61" s="646">
        <v>52</v>
      </c>
      <c r="L61" s="646">
        <v>54</v>
      </c>
      <c r="M61" s="646">
        <v>57</v>
      </c>
      <c r="N61" s="646">
        <v>60</v>
      </c>
      <c r="O61" s="494"/>
      <c r="P61" s="361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</row>
    <row r="62" spans="1:33" x14ac:dyDescent="0.25">
      <c r="B62" s="86" t="s">
        <v>457</v>
      </c>
      <c r="C62" s="341"/>
      <c r="D62" s="341" t="s">
        <v>153</v>
      </c>
      <c r="E62" s="341"/>
      <c r="F62" s="341" t="s">
        <v>153</v>
      </c>
      <c r="G62" s="906"/>
      <c r="H62" s="341"/>
      <c r="I62" s="341"/>
      <c r="J62" s="341"/>
      <c r="K62" s="341"/>
      <c r="L62" s="341"/>
      <c r="M62" s="341"/>
      <c r="N62" s="341"/>
      <c r="O62" s="494" t="s">
        <v>458</v>
      </c>
      <c r="P62" s="361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275"/>
      <c r="AG62" s="275"/>
    </row>
    <row r="63" spans="1:33" x14ac:dyDescent="0.25">
      <c r="B63" s="86" t="s">
        <v>445</v>
      </c>
      <c r="C63" s="646">
        <v>28.8</v>
      </c>
      <c r="D63" s="341" t="s">
        <v>153</v>
      </c>
      <c r="E63" s="646">
        <v>29.5</v>
      </c>
      <c r="F63" s="341" t="s">
        <v>153</v>
      </c>
      <c r="G63" s="906"/>
      <c r="H63" s="646">
        <v>30</v>
      </c>
      <c r="I63" s="646">
        <v>32.700000000000003</v>
      </c>
      <c r="J63" s="646">
        <v>40</v>
      </c>
      <c r="K63" s="646">
        <v>43</v>
      </c>
      <c r="L63" s="646">
        <v>47</v>
      </c>
      <c r="M63" s="646">
        <v>50</v>
      </c>
      <c r="N63" s="646">
        <v>52.5</v>
      </c>
      <c r="O63" s="494"/>
      <c r="P63" s="361"/>
      <c r="Q63" s="275"/>
      <c r="R63" s="275"/>
      <c r="S63" s="275"/>
      <c r="T63" s="275"/>
      <c r="U63" s="275"/>
      <c r="V63" s="275"/>
      <c r="W63" s="275"/>
      <c r="X63" s="275"/>
      <c r="Y63" s="275"/>
      <c r="Z63" s="275"/>
      <c r="AA63" s="275"/>
      <c r="AB63" s="275"/>
      <c r="AC63" s="275"/>
      <c r="AD63" s="275"/>
      <c r="AE63" s="275"/>
      <c r="AF63" s="275"/>
      <c r="AG63" s="275"/>
    </row>
    <row r="64" spans="1:33" x14ac:dyDescent="0.25">
      <c r="B64" s="86" t="s">
        <v>446</v>
      </c>
      <c r="C64" s="646" t="s">
        <v>84</v>
      </c>
      <c r="D64" s="341" t="s">
        <v>153</v>
      </c>
      <c r="E64" s="646" t="s">
        <v>84</v>
      </c>
      <c r="F64" s="341" t="s">
        <v>153</v>
      </c>
      <c r="G64" s="906"/>
      <c r="H64" s="646" t="s">
        <v>84</v>
      </c>
      <c r="I64" s="646">
        <v>45</v>
      </c>
      <c r="J64" s="646">
        <v>50</v>
      </c>
      <c r="K64" s="646">
        <v>52</v>
      </c>
      <c r="L64" s="646">
        <v>54</v>
      </c>
      <c r="M64" s="646">
        <v>56</v>
      </c>
      <c r="N64" s="646">
        <v>58</v>
      </c>
      <c r="O64" s="494"/>
      <c r="P64" s="361"/>
      <c r="Q64" s="275"/>
      <c r="R64" s="275"/>
      <c r="S64" s="275"/>
      <c r="T64" s="275"/>
      <c r="U64" s="275"/>
      <c r="V64" s="275"/>
      <c r="W64" s="275"/>
      <c r="X64" s="275"/>
      <c r="Y64" s="275"/>
      <c r="Z64" s="275"/>
      <c r="AA64" s="275"/>
      <c r="AB64" s="275"/>
      <c r="AC64" s="275"/>
      <c r="AD64" s="275"/>
      <c r="AE64" s="275"/>
      <c r="AF64" s="275"/>
      <c r="AG64" s="275"/>
    </row>
    <row r="65" spans="1:33" ht="47.25" x14ac:dyDescent="0.25">
      <c r="B65" s="86" t="s">
        <v>456</v>
      </c>
      <c r="C65" s="642" t="s">
        <v>97</v>
      </c>
      <c r="D65" s="144" t="s">
        <v>153</v>
      </c>
      <c r="E65" s="642" t="s">
        <v>97</v>
      </c>
      <c r="F65" s="144" t="s">
        <v>153</v>
      </c>
      <c r="G65" s="906"/>
      <c r="H65" s="154">
        <v>0</v>
      </c>
      <c r="I65" s="154">
        <v>0</v>
      </c>
      <c r="J65" s="154">
        <v>0</v>
      </c>
      <c r="K65" s="154">
        <v>0</v>
      </c>
      <c r="L65" s="154">
        <v>0</v>
      </c>
      <c r="M65" s="154">
        <v>0</v>
      </c>
      <c r="N65" s="154">
        <v>0</v>
      </c>
      <c r="O65" s="494"/>
      <c r="P65" s="361"/>
      <c r="Q65" s="275"/>
      <c r="R65" s="275"/>
      <c r="S65" s="275"/>
      <c r="T65" s="275"/>
      <c r="U65" s="275"/>
      <c r="V65" s="275"/>
      <c r="W65" s="275"/>
      <c r="X65" s="275"/>
      <c r="Y65" s="275"/>
      <c r="Z65" s="275"/>
      <c r="AA65" s="275"/>
      <c r="AB65" s="275"/>
      <c r="AC65" s="275"/>
      <c r="AD65" s="275"/>
      <c r="AE65" s="275"/>
      <c r="AF65" s="275"/>
      <c r="AG65" s="275"/>
    </row>
    <row r="66" spans="1:33" s="176" customFormat="1" x14ac:dyDescent="0.25">
      <c r="A66" s="295"/>
      <c r="B66" s="25" t="s">
        <v>455</v>
      </c>
      <c r="C66" s="726">
        <v>30</v>
      </c>
      <c r="D66" s="178" t="s">
        <v>153</v>
      </c>
      <c r="E66" s="726">
        <v>36</v>
      </c>
      <c r="F66" s="178" t="s">
        <v>153</v>
      </c>
      <c r="G66" s="907"/>
      <c r="H66" s="726">
        <v>38</v>
      </c>
      <c r="I66" s="726">
        <v>40</v>
      </c>
      <c r="J66" s="726">
        <v>42</v>
      </c>
      <c r="K66" s="726">
        <v>44</v>
      </c>
      <c r="L66" s="726">
        <v>46</v>
      </c>
      <c r="M66" s="726">
        <v>48</v>
      </c>
      <c r="N66" s="726">
        <v>50</v>
      </c>
      <c r="O66" s="234"/>
      <c r="P66" s="383"/>
      <c r="Q66" s="384"/>
      <c r="R66" s="384"/>
      <c r="S66" s="384"/>
      <c r="T66" s="384"/>
      <c r="U66" s="384"/>
      <c r="V66" s="384"/>
      <c r="W66" s="384"/>
      <c r="X66" s="384"/>
      <c r="Y66" s="384"/>
      <c r="Z66" s="384"/>
      <c r="AA66" s="384"/>
      <c r="AB66" s="384"/>
      <c r="AC66" s="384"/>
      <c r="AD66" s="384"/>
      <c r="AE66" s="384"/>
      <c r="AF66" s="384"/>
      <c r="AG66" s="384"/>
    </row>
    <row r="67" spans="1:33" s="267" customFormat="1" ht="31.5" x14ac:dyDescent="0.25">
      <c r="A67" s="404" t="s">
        <v>464</v>
      </c>
      <c r="B67" s="450" t="s">
        <v>52</v>
      </c>
      <c r="C67" s="265"/>
      <c r="D67" s="144" t="s">
        <v>153</v>
      </c>
      <c r="E67" s="265"/>
      <c r="F67" s="144" t="s">
        <v>153</v>
      </c>
      <c r="G67" s="868">
        <v>55</v>
      </c>
      <c r="H67" s="265"/>
      <c r="I67" s="265"/>
      <c r="J67" s="265"/>
      <c r="K67" s="265"/>
      <c r="L67" s="265"/>
      <c r="M67" s="265"/>
      <c r="N67" s="265"/>
      <c r="O67" s="494"/>
      <c r="P67" s="363"/>
      <c r="Q67" s="364"/>
      <c r="R67" s="364"/>
      <c r="S67" s="364"/>
      <c r="T67" s="364"/>
      <c r="U67" s="364"/>
      <c r="V67" s="364"/>
      <c r="W67" s="364"/>
      <c r="X67" s="364"/>
      <c r="Y67" s="364"/>
      <c r="Z67" s="364"/>
      <c r="AA67" s="364"/>
      <c r="AB67" s="364"/>
      <c r="AC67" s="364"/>
      <c r="AD67" s="364"/>
      <c r="AE67" s="364"/>
      <c r="AF67" s="364"/>
      <c r="AG67" s="364"/>
    </row>
    <row r="68" spans="1:33" x14ac:dyDescent="0.25">
      <c r="B68" s="86" t="s">
        <v>447</v>
      </c>
      <c r="C68" s="646">
        <v>34.799999999999997</v>
      </c>
      <c r="D68" s="427">
        <v>34.700000000000003</v>
      </c>
      <c r="E68" s="646">
        <v>35.799999999999997</v>
      </c>
      <c r="F68" s="646">
        <v>35.799999999999997</v>
      </c>
      <c r="G68" s="868"/>
      <c r="H68" s="646">
        <v>37</v>
      </c>
      <c r="I68" s="646">
        <v>38</v>
      </c>
      <c r="J68" s="646">
        <v>43</v>
      </c>
      <c r="K68" s="646">
        <v>46</v>
      </c>
      <c r="L68" s="646">
        <v>49</v>
      </c>
      <c r="M68" s="646">
        <v>52</v>
      </c>
      <c r="N68" s="646">
        <v>55</v>
      </c>
      <c r="O68" s="494"/>
      <c r="P68" s="361"/>
      <c r="Q68" s="275"/>
      <c r="R68" s="275"/>
      <c r="S68" s="275"/>
      <c r="T68" s="275"/>
      <c r="U68" s="275"/>
      <c r="V68" s="275"/>
      <c r="W68" s="275"/>
      <c r="X68" s="275"/>
      <c r="Y68" s="275"/>
      <c r="Z68" s="275"/>
      <c r="AA68" s="275"/>
      <c r="AB68" s="275"/>
      <c r="AC68" s="275"/>
      <c r="AD68" s="275"/>
      <c r="AE68" s="275"/>
      <c r="AF68" s="275"/>
      <c r="AG68" s="275"/>
    </row>
    <row r="69" spans="1:33" x14ac:dyDescent="0.25">
      <c r="B69" s="86" t="s">
        <v>124</v>
      </c>
      <c r="C69" s="332">
        <v>25.9</v>
      </c>
      <c r="D69" s="427">
        <v>25.4</v>
      </c>
      <c r="E69" s="332">
        <v>26.9</v>
      </c>
      <c r="F69" s="332">
        <v>26.9</v>
      </c>
      <c r="G69" s="868"/>
      <c r="H69" s="332">
        <v>29.5</v>
      </c>
      <c r="I69" s="332">
        <v>32.700000000000003</v>
      </c>
      <c r="J69" s="332">
        <v>36.9</v>
      </c>
      <c r="K69" s="332">
        <v>40</v>
      </c>
      <c r="L69" s="332">
        <v>45</v>
      </c>
      <c r="M69" s="332">
        <v>50</v>
      </c>
      <c r="N69" s="332">
        <v>55</v>
      </c>
      <c r="O69" s="494"/>
      <c r="P69" s="361"/>
      <c r="Q69" s="275"/>
      <c r="R69" s="275"/>
      <c r="S69" s="275"/>
      <c r="T69" s="275"/>
      <c r="U69" s="275"/>
      <c r="V69" s="275"/>
      <c r="W69" s="275"/>
      <c r="X69" s="275"/>
      <c r="Y69" s="275"/>
      <c r="Z69" s="275"/>
      <c r="AA69" s="275"/>
      <c r="AB69" s="275"/>
      <c r="AC69" s="275"/>
      <c r="AD69" s="275"/>
      <c r="AE69" s="275"/>
      <c r="AF69" s="275"/>
      <c r="AG69" s="275"/>
    </row>
    <row r="70" spans="1:33" s="176" customFormat="1" x14ac:dyDescent="0.25">
      <c r="A70" s="295"/>
      <c r="B70" s="25" t="s">
        <v>443</v>
      </c>
      <c r="C70" s="647" t="s">
        <v>84</v>
      </c>
      <c r="D70" s="647">
        <v>32.1</v>
      </c>
      <c r="E70" s="647">
        <v>20</v>
      </c>
      <c r="F70" s="647">
        <v>32.4</v>
      </c>
      <c r="G70" s="868"/>
      <c r="H70" s="647">
        <v>20</v>
      </c>
      <c r="I70" s="647">
        <v>30</v>
      </c>
      <c r="J70" s="647">
        <v>35</v>
      </c>
      <c r="K70" s="647">
        <v>40</v>
      </c>
      <c r="L70" s="647">
        <v>45</v>
      </c>
      <c r="M70" s="647">
        <v>50</v>
      </c>
      <c r="N70" s="647">
        <v>55</v>
      </c>
      <c r="O70" s="234" t="s">
        <v>742</v>
      </c>
      <c r="P70" s="383"/>
      <c r="Q70" s="442"/>
      <c r="R70" s="384"/>
      <c r="S70" s="384"/>
      <c r="T70" s="384"/>
      <c r="U70" s="384"/>
      <c r="V70" s="384"/>
      <c r="W70" s="384"/>
      <c r="X70" s="384"/>
      <c r="Y70" s="384"/>
      <c r="Z70" s="384"/>
      <c r="AA70" s="384"/>
      <c r="AB70" s="384"/>
      <c r="AC70" s="384"/>
      <c r="AD70" s="384"/>
      <c r="AE70" s="384"/>
      <c r="AF70" s="384"/>
      <c r="AG70" s="384"/>
    </row>
    <row r="71" spans="1:33" x14ac:dyDescent="0.25">
      <c r="B71" s="86" t="s">
        <v>444</v>
      </c>
      <c r="C71" s="257">
        <v>35</v>
      </c>
      <c r="D71" s="427">
        <v>35.1</v>
      </c>
      <c r="E71" s="257">
        <v>37</v>
      </c>
      <c r="F71" s="257">
        <v>37</v>
      </c>
      <c r="G71" s="868"/>
      <c r="H71" s="257">
        <v>39</v>
      </c>
      <c r="I71" s="257">
        <v>41.5</v>
      </c>
      <c r="J71" s="257">
        <v>43.6</v>
      </c>
      <c r="K71" s="257">
        <v>46.4</v>
      </c>
      <c r="L71" s="257">
        <v>49.2</v>
      </c>
      <c r="M71" s="257">
        <v>52</v>
      </c>
      <c r="N71" s="257">
        <v>55</v>
      </c>
      <c r="O71" s="494"/>
      <c r="P71" s="361"/>
      <c r="Q71" s="275"/>
      <c r="R71" s="275"/>
      <c r="S71" s="275"/>
      <c r="T71" s="275"/>
      <c r="U71" s="275"/>
      <c r="V71" s="275"/>
      <c r="W71" s="275"/>
      <c r="X71" s="275"/>
      <c r="Y71" s="275"/>
      <c r="Z71" s="275"/>
      <c r="AA71" s="275"/>
      <c r="AB71" s="275"/>
      <c r="AC71" s="275"/>
      <c r="AD71" s="275"/>
      <c r="AE71" s="275"/>
      <c r="AF71" s="275"/>
      <c r="AG71" s="275"/>
    </row>
    <row r="72" spans="1:33" x14ac:dyDescent="0.25">
      <c r="B72" s="86" t="s">
        <v>457</v>
      </c>
      <c r="C72" s="646">
        <v>21.7</v>
      </c>
      <c r="D72" s="646">
        <v>21.7</v>
      </c>
      <c r="E72" s="646">
        <v>25.8</v>
      </c>
      <c r="F72" s="646">
        <v>25.8</v>
      </c>
      <c r="G72" s="868"/>
      <c r="H72" s="646">
        <v>27.3</v>
      </c>
      <c r="I72" s="646">
        <v>29.8</v>
      </c>
      <c r="J72" s="646">
        <v>32</v>
      </c>
      <c r="K72" s="646">
        <v>33</v>
      </c>
      <c r="L72" s="646">
        <v>35</v>
      </c>
      <c r="M72" s="646">
        <v>37</v>
      </c>
      <c r="N72" s="646">
        <v>39</v>
      </c>
      <c r="O72" s="494"/>
      <c r="P72" s="361"/>
      <c r="Q72" s="275"/>
      <c r="R72" s="275"/>
      <c r="S72" s="275"/>
      <c r="T72" s="275"/>
      <c r="U72" s="275"/>
      <c r="V72" s="275"/>
      <c r="W72" s="275"/>
      <c r="X72" s="275"/>
      <c r="Y72" s="275"/>
      <c r="Z72" s="275"/>
      <c r="AA72" s="275"/>
      <c r="AB72" s="275"/>
      <c r="AC72" s="275"/>
      <c r="AD72" s="275"/>
      <c r="AE72" s="275"/>
      <c r="AF72" s="275"/>
      <c r="AG72" s="275"/>
    </row>
    <row r="73" spans="1:33" x14ac:dyDescent="0.25">
      <c r="B73" s="86" t="s">
        <v>445</v>
      </c>
      <c r="C73" s="646">
        <v>28.8</v>
      </c>
      <c r="D73" s="646">
        <v>28.8</v>
      </c>
      <c r="E73" s="646">
        <v>29.5</v>
      </c>
      <c r="F73" s="646">
        <v>29.5</v>
      </c>
      <c r="G73" s="868"/>
      <c r="H73" s="646">
        <v>30</v>
      </c>
      <c r="I73" s="646">
        <v>32.700000000000003</v>
      </c>
      <c r="J73" s="646">
        <v>40</v>
      </c>
      <c r="K73" s="646">
        <v>43</v>
      </c>
      <c r="L73" s="646">
        <v>47</v>
      </c>
      <c r="M73" s="646">
        <v>50</v>
      </c>
      <c r="N73" s="646">
        <v>52.5</v>
      </c>
      <c r="O73" s="494"/>
      <c r="P73" s="361"/>
      <c r="Q73" s="275"/>
      <c r="R73" s="275"/>
      <c r="S73" s="275"/>
      <c r="T73" s="275"/>
      <c r="U73" s="275"/>
      <c r="V73" s="275"/>
      <c r="W73" s="275"/>
      <c r="X73" s="275"/>
      <c r="Y73" s="275"/>
      <c r="Z73" s="275"/>
      <c r="AA73" s="275"/>
      <c r="AB73" s="275"/>
      <c r="AC73" s="275"/>
      <c r="AD73" s="275"/>
      <c r="AE73" s="275"/>
      <c r="AF73" s="275"/>
      <c r="AG73" s="275"/>
    </row>
    <row r="74" spans="1:33" x14ac:dyDescent="0.25">
      <c r="B74" s="86" t="s">
        <v>446</v>
      </c>
      <c r="C74" s="646">
        <v>39.1</v>
      </c>
      <c r="D74" s="646">
        <v>39.1</v>
      </c>
      <c r="E74" s="646">
        <v>42.6</v>
      </c>
      <c r="F74" s="646">
        <v>42.5</v>
      </c>
      <c r="G74" s="868"/>
      <c r="H74" s="646">
        <v>43</v>
      </c>
      <c r="I74" s="646">
        <v>43.5</v>
      </c>
      <c r="J74" s="646">
        <v>47.6</v>
      </c>
      <c r="K74" s="646">
        <v>48.9</v>
      </c>
      <c r="L74" s="646">
        <v>50</v>
      </c>
      <c r="M74" s="646">
        <v>52.5</v>
      </c>
      <c r="N74" s="646">
        <v>55</v>
      </c>
      <c r="O74" s="494"/>
      <c r="P74" s="361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</row>
    <row r="75" spans="1:33" x14ac:dyDescent="0.25">
      <c r="B75" s="86" t="s">
        <v>456</v>
      </c>
      <c r="C75" s="646">
        <v>23.5</v>
      </c>
      <c r="D75" s="427">
        <v>24.8</v>
      </c>
      <c r="E75" s="646">
        <v>22.7</v>
      </c>
      <c r="F75" s="646">
        <v>22.7</v>
      </c>
      <c r="G75" s="868"/>
      <c r="H75" s="646">
        <v>34</v>
      </c>
      <c r="I75" s="646">
        <v>36</v>
      </c>
      <c r="J75" s="646">
        <v>40</v>
      </c>
      <c r="K75" s="646">
        <v>43</v>
      </c>
      <c r="L75" s="646">
        <v>47</v>
      </c>
      <c r="M75" s="646">
        <v>51</v>
      </c>
      <c r="N75" s="646">
        <v>55</v>
      </c>
      <c r="O75" s="494"/>
      <c r="P75" s="361"/>
      <c r="Q75" s="275"/>
      <c r="R75" s="275"/>
      <c r="S75" s="275"/>
      <c r="T75" s="275"/>
      <c r="U75" s="275"/>
      <c r="V75" s="275"/>
      <c r="W75" s="275"/>
      <c r="X75" s="275"/>
      <c r="Y75" s="275"/>
      <c r="Z75" s="275"/>
      <c r="AA75" s="275"/>
      <c r="AB75" s="275"/>
      <c r="AC75" s="275"/>
      <c r="AD75" s="275"/>
      <c r="AE75" s="275"/>
      <c r="AF75" s="275"/>
      <c r="AG75" s="275"/>
    </row>
    <row r="76" spans="1:33" x14ac:dyDescent="0.25">
      <c r="B76" s="86" t="s">
        <v>455</v>
      </c>
      <c r="C76" s="646">
        <v>30</v>
      </c>
      <c r="D76" s="427">
        <v>31</v>
      </c>
      <c r="E76" s="646">
        <v>34.4</v>
      </c>
      <c r="F76" s="427">
        <v>32.799999999999997</v>
      </c>
      <c r="G76" s="868"/>
      <c r="H76" s="646">
        <v>36.200000000000003</v>
      </c>
      <c r="I76" s="646">
        <v>38.200000000000003</v>
      </c>
      <c r="J76" s="646">
        <v>41.9</v>
      </c>
      <c r="K76" s="646">
        <v>46.8</v>
      </c>
      <c r="L76" s="646">
        <v>51</v>
      </c>
      <c r="M76" s="646">
        <v>53</v>
      </c>
      <c r="N76" s="646">
        <v>55</v>
      </c>
      <c r="O76" s="494"/>
      <c r="P76" s="361"/>
      <c r="Q76" s="275"/>
      <c r="R76" s="275"/>
      <c r="S76" s="275"/>
      <c r="T76" s="275"/>
      <c r="U76" s="275"/>
      <c r="V76" s="275"/>
      <c r="W76" s="275"/>
      <c r="X76" s="275"/>
      <c r="Y76" s="275"/>
      <c r="Z76" s="275"/>
      <c r="AA76" s="275"/>
      <c r="AB76" s="275"/>
      <c r="AC76" s="275"/>
      <c r="AD76" s="275"/>
      <c r="AE76" s="275"/>
      <c r="AF76" s="275"/>
      <c r="AG76" s="275"/>
    </row>
    <row r="77" spans="1:33" s="267" customFormat="1" ht="55.5" customHeight="1" x14ac:dyDescent="0.25">
      <c r="A77" s="268" t="s">
        <v>465</v>
      </c>
      <c r="B77" s="269" t="s">
        <v>257</v>
      </c>
      <c r="C77" s="265"/>
      <c r="D77" s="144" t="s">
        <v>153</v>
      </c>
      <c r="E77" s="265"/>
      <c r="F77" s="144" t="s">
        <v>153</v>
      </c>
      <c r="G77" s="756"/>
      <c r="H77" s="265"/>
      <c r="I77" s="265"/>
      <c r="J77" s="265"/>
      <c r="K77" s="265"/>
      <c r="L77" s="265"/>
      <c r="M77" s="265"/>
      <c r="N77" s="265"/>
      <c r="O77" s="494"/>
      <c r="P77" s="363"/>
      <c r="Q77" s="364"/>
      <c r="R77" s="364"/>
      <c r="S77" s="364"/>
      <c r="T77" s="364"/>
      <c r="U77" s="364"/>
      <c r="V77" s="364"/>
      <c r="W77" s="364"/>
      <c r="X77" s="364"/>
      <c r="Y77" s="364"/>
      <c r="Z77" s="364"/>
      <c r="AA77" s="364"/>
      <c r="AB77" s="364"/>
      <c r="AC77" s="364"/>
      <c r="AD77" s="364"/>
      <c r="AE77" s="364"/>
      <c r="AF77" s="364"/>
      <c r="AG77" s="364"/>
    </row>
    <row r="78" spans="1:33" x14ac:dyDescent="0.25">
      <c r="B78" s="86" t="s">
        <v>443</v>
      </c>
      <c r="C78" s="642" t="s">
        <v>84</v>
      </c>
      <c r="D78" s="144" t="s">
        <v>153</v>
      </c>
      <c r="E78" s="642" t="s">
        <v>84</v>
      </c>
      <c r="F78" s="144" t="s">
        <v>153</v>
      </c>
      <c r="G78" s="756" t="s">
        <v>84</v>
      </c>
      <c r="H78" s="642" t="s">
        <v>84</v>
      </c>
      <c r="I78" s="646">
        <v>50</v>
      </c>
      <c r="J78" s="646">
        <v>60</v>
      </c>
      <c r="K78" s="646">
        <v>70</v>
      </c>
      <c r="L78" s="646">
        <v>80</v>
      </c>
      <c r="M78" s="646">
        <v>90</v>
      </c>
      <c r="N78" s="646">
        <v>100</v>
      </c>
      <c r="O78" s="494"/>
      <c r="P78" s="361"/>
      <c r="Q78" s="275"/>
      <c r="R78" s="275"/>
      <c r="S78" s="275"/>
      <c r="T78" s="275"/>
      <c r="U78" s="275"/>
      <c r="V78" s="275"/>
      <c r="W78" s="275"/>
      <c r="X78" s="275"/>
      <c r="Y78" s="275"/>
      <c r="Z78" s="275"/>
      <c r="AA78" s="275"/>
      <c r="AB78" s="275"/>
      <c r="AC78" s="275"/>
      <c r="AD78" s="275"/>
      <c r="AE78" s="275"/>
      <c r="AF78" s="275"/>
      <c r="AG78" s="275"/>
    </row>
    <row r="79" spans="1:33" s="267" customFormat="1" ht="69" customHeight="1" x14ac:dyDescent="0.25">
      <c r="A79" s="268" t="s">
        <v>466</v>
      </c>
      <c r="B79" s="270" t="s">
        <v>256</v>
      </c>
      <c r="C79" s="265"/>
      <c r="D79" s="144" t="s">
        <v>153</v>
      </c>
      <c r="E79" s="265"/>
      <c r="F79" s="144" t="s">
        <v>153</v>
      </c>
      <c r="G79" s="756"/>
      <c r="H79" s="265"/>
      <c r="I79" s="265"/>
      <c r="J79" s="265"/>
      <c r="K79" s="265"/>
      <c r="L79" s="265"/>
      <c r="M79" s="265"/>
      <c r="N79" s="265"/>
      <c r="O79" s="494"/>
      <c r="P79" s="363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</row>
    <row r="80" spans="1:33" x14ac:dyDescent="0.25">
      <c r="B80" s="171" t="s">
        <v>443</v>
      </c>
      <c r="C80" s="642">
        <v>301</v>
      </c>
      <c r="D80" s="144" t="s">
        <v>153</v>
      </c>
      <c r="E80" s="642">
        <v>312</v>
      </c>
      <c r="F80" s="144" t="s">
        <v>153</v>
      </c>
      <c r="G80" s="756" t="s">
        <v>84</v>
      </c>
      <c r="H80" s="642">
        <v>300</v>
      </c>
      <c r="I80" s="642">
        <v>300</v>
      </c>
      <c r="J80" s="642">
        <v>300</v>
      </c>
      <c r="K80" s="642">
        <v>300</v>
      </c>
      <c r="L80" s="642">
        <v>300</v>
      </c>
      <c r="M80" s="642">
        <v>300</v>
      </c>
      <c r="N80" s="642">
        <v>300</v>
      </c>
      <c r="O80" s="494"/>
      <c r="P80" s="361"/>
      <c r="Q80" s="275"/>
      <c r="R80" s="275"/>
      <c r="S80" s="275"/>
      <c r="T80" s="275"/>
      <c r="U80" s="275"/>
      <c r="V80" s="275"/>
      <c r="W80" s="275"/>
      <c r="X80" s="275"/>
      <c r="Y80" s="275"/>
      <c r="Z80" s="275"/>
      <c r="AA80" s="275"/>
      <c r="AB80" s="275"/>
      <c r="AC80" s="275"/>
      <c r="AD80" s="275"/>
      <c r="AE80" s="275"/>
      <c r="AF80" s="275"/>
      <c r="AG80" s="275"/>
    </row>
    <row r="81" spans="1:33" s="267" customFormat="1" ht="37.5" customHeight="1" x14ac:dyDescent="0.25">
      <c r="A81" s="404" t="s">
        <v>467</v>
      </c>
      <c r="B81" s="271" t="s">
        <v>87</v>
      </c>
      <c r="C81" s="265"/>
      <c r="D81" s="144" t="s">
        <v>153</v>
      </c>
      <c r="E81" s="265"/>
      <c r="F81" s="144" t="s">
        <v>153</v>
      </c>
      <c r="G81" s="756"/>
      <c r="H81" s="265"/>
      <c r="I81" s="265"/>
      <c r="J81" s="265"/>
      <c r="K81" s="265"/>
      <c r="L81" s="265"/>
      <c r="M81" s="265"/>
      <c r="N81" s="265"/>
      <c r="O81" s="494"/>
      <c r="P81" s="363"/>
      <c r="Q81" s="364"/>
      <c r="R81" s="364"/>
      <c r="S81" s="364"/>
      <c r="T81" s="364"/>
      <c r="U81" s="364"/>
      <c r="V81" s="364"/>
      <c r="W81" s="364"/>
      <c r="X81" s="364"/>
      <c r="Y81" s="364"/>
      <c r="Z81" s="364"/>
      <c r="AA81" s="364"/>
      <c r="AB81" s="364"/>
      <c r="AC81" s="364"/>
      <c r="AD81" s="364"/>
      <c r="AE81" s="364"/>
      <c r="AF81" s="364"/>
      <c r="AG81" s="364"/>
    </row>
    <row r="82" spans="1:33" x14ac:dyDescent="0.25">
      <c r="B82" s="171" t="s">
        <v>457</v>
      </c>
      <c r="C82" s="150">
        <v>6358</v>
      </c>
      <c r="D82" s="144" t="s">
        <v>153</v>
      </c>
      <c r="E82" s="150">
        <v>6451</v>
      </c>
      <c r="F82" s="144" t="s">
        <v>153</v>
      </c>
      <c r="G82" s="756" t="s">
        <v>84</v>
      </c>
      <c r="H82" s="150">
        <v>6460</v>
      </c>
      <c r="I82" s="150">
        <v>6555</v>
      </c>
      <c r="J82" s="150">
        <v>6650</v>
      </c>
      <c r="K82" s="150">
        <v>6745</v>
      </c>
      <c r="L82" s="150">
        <v>6840</v>
      </c>
      <c r="M82" s="150">
        <v>6935</v>
      </c>
      <c r="N82" s="150">
        <v>7030</v>
      </c>
      <c r="O82" s="494"/>
      <c r="P82" s="361"/>
      <c r="Q82" s="275"/>
      <c r="R82" s="275"/>
      <c r="S82" s="275"/>
      <c r="T82" s="275"/>
      <c r="U82" s="275"/>
      <c r="V82" s="275"/>
      <c r="W82" s="275"/>
      <c r="X82" s="275"/>
      <c r="Y82" s="275"/>
      <c r="Z82" s="275"/>
      <c r="AA82" s="275"/>
      <c r="AB82" s="275"/>
      <c r="AC82" s="275"/>
      <c r="AD82" s="275"/>
      <c r="AE82" s="275"/>
      <c r="AF82" s="275"/>
      <c r="AG82" s="275"/>
    </row>
    <row r="83" spans="1:33" s="267" customFormat="1" ht="63" x14ac:dyDescent="0.25">
      <c r="A83" s="404" t="s">
        <v>468</v>
      </c>
      <c r="B83" s="450" t="s">
        <v>353</v>
      </c>
      <c r="C83" s="265"/>
      <c r="D83" s="144" t="s">
        <v>153</v>
      </c>
      <c r="E83" s="265"/>
      <c r="F83" s="144" t="s">
        <v>153</v>
      </c>
      <c r="G83" s="756"/>
      <c r="H83" s="265"/>
      <c r="I83" s="265"/>
      <c r="J83" s="265"/>
      <c r="K83" s="265"/>
      <c r="L83" s="265"/>
      <c r="M83" s="265"/>
      <c r="N83" s="265"/>
      <c r="O83" s="494"/>
      <c r="P83" s="363"/>
      <c r="Q83" s="364"/>
      <c r="R83" s="364"/>
      <c r="S83" s="364"/>
      <c r="T83" s="364"/>
      <c r="U83" s="364"/>
      <c r="V83" s="364"/>
      <c r="W83" s="364"/>
      <c r="X83" s="364"/>
      <c r="Y83" s="364"/>
      <c r="Z83" s="364"/>
      <c r="AA83" s="364"/>
      <c r="AB83" s="364"/>
      <c r="AC83" s="364"/>
      <c r="AD83" s="364"/>
      <c r="AE83" s="364"/>
      <c r="AF83" s="364"/>
      <c r="AG83" s="364"/>
    </row>
    <row r="84" spans="1:33" x14ac:dyDescent="0.25">
      <c r="B84" s="171" t="s">
        <v>446</v>
      </c>
      <c r="C84" s="646">
        <v>15.9</v>
      </c>
      <c r="D84" s="341" t="s">
        <v>153</v>
      </c>
      <c r="E84" s="646">
        <v>20.7</v>
      </c>
      <c r="F84" s="341" t="s">
        <v>153</v>
      </c>
      <c r="G84" s="756" t="s">
        <v>84</v>
      </c>
      <c r="H84" s="646">
        <v>17</v>
      </c>
      <c r="I84" s="646">
        <v>17.5</v>
      </c>
      <c r="J84" s="646">
        <v>19.5</v>
      </c>
      <c r="K84" s="646">
        <v>21.5</v>
      </c>
      <c r="L84" s="646">
        <v>23.5</v>
      </c>
      <c r="M84" s="646">
        <v>25.5</v>
      </c>
      <c r="N84" s="646">
        <v>27.5</v>
      </c>
      <c r="O84" s="605"/>
      <c r="P84" s="361"/>
      <c r="Q84" s="275"/>
      <c r="R84" s="275"/>
      <c r="S84" s="275"/>
      <c r="T84" s="275"/>
      <c r="U84" s="275"/>
      <c r="V84" s="275"/>
      <c r="W84" s="275"/>
      <c r="X84" s="275"/>
      <c r="Y84" s="275"/>
      <c r="Z84" s="275"/>
      <c r="AA84" s="275"/>
      <c r="AB84" s="275"/>
      <c r="AC84" s="275"/>
      <c r="AD84" s="275"/>
      <c r="AE84" s="275"/>
      <c r="AF84" s="275"/>
      <c r="AG84" s="275"/>
    </row>
    <row r="85" spans="1:33" s="267" customFormat="1" ht="72" customHeight="1" x14ac:dyDescent="0.25">
      <c r="A85" s="404" t="s">
        <v>469</v>
      </c>
      <c r="B85" s="272" t="s">
        <v>430</v>
      </c>
      <c r="C85" s="175"/>
      <c r="D85" s="144" t="s">
        <v>153</v>
      </c>
      <c r="E85" s="175"/>
      <c r="F85" s="144" t="s">
        <v>153</v>
      </c>
      <c r="G85" s="905" t="s">
        <v>84</v>
      </c>
      <c r="H85" s="175"/>
      <c r="I85" s="175"/>
      <c r="J85" s="175"/>
      <c r="K85" s="175"/>
      <c r="L85" s="175"/>
      <c r="M85" s="175"/>
      <c r="N85" s="175"/>
      <c r="O85" s="608"/>
      <c r="P85" s="363"/>
      <c r="Q85" s="364"/>
      <c r="R85" s="364"/>
      <c r="S85" s="364"/>
      <c r="T85" s="364"/>
      <c r="U85" s="364"/>
      <c r="V85" s="364"/>
      <c r="W85" s="364"/>
      <c r="X85" s="364"/>
      <c r="Y85" s="364"/>
      <c r="Z85" s="364"/>
      <c r="AA85" s="364"/>
      <c r="AB85" s="364"/>
      <c r="AC85" s="364"/>
      <c r="AD85" s="364"/>
      <c r="AE85" s="364"/>
      <c r="AF85" s="364"/>
      <c r="AG85" s="364"/>
    </row>
    <row r="86" spans="1:33" s="489" customFormat="1" x14ac:dyDescent="0.25">
      <c r="A86" s="473"/>
      <c r="B86" s="86" t="s">
        <v>447</v>
      </c>
      <c r="C86" s="142" t="s">
        <v>84</v>
      </c>
      <c r="D86" s="144" t="s">
        <v>153</v>
      </c>
      <c r="E86" s="142"/>
      <c r="F86" s="144" t="s">
        <v>153</v>
      </c>
      <c r="G86" s="906"/>
      <c r="H86" s="142" t="s">
        <v>84</v>
      </c>
      <c r="I86" s="487">
        <v>39</v>
      </c>
      <c r="J86" s="487">
        <v>33</v>
      </c>
      <c r="K86" s="487">
        <v>22</v>
      </c>
      <c r="L86" s="487">
        <v>22</v>
      </c>
      <c r="M86" s="487">
        <v>25</v>
      </c>
      <c r="N86" s="487">
        <v>36</v>
      </c>
      <c r="O86" s="488" t="s">
        <v>773</v>
      </c>
    </row>
    <row r="87" spans="1:33" s="489" customFormat="1" x14ac:dyDescent="0.25">
      <c r="A87" s="473"/>
      <c r="B87" s="86" t="s">
        <v>124</v>
      </c>
      <c r="C87" s="175"/>
      <c r="D87" s="144" t="s">
        <v>153</v>
      </c>
      <c r="E87" s="175"/>
      <c r="F87" s="144" t="s">
        <v>153</v>
      </c>
      <c r="G87" s="906"/>
      <c r="H87" s="175"/>
      <c r="I87" s="487">
        <v>41</v>
      </c>
      <c r="J87" s="487">
        <v>25</v>
      </c>
      <c r="K87" s="487">
        <v>25</v>
      </c>
      <c r="L87" s="487">
        <v>25</v>
      </c>
      <c r="M87" s="487">
        <v>25</v>
      </c>
      <c r="N87" s="487">
        <v>4</v>
      </c>
      <c r="O87" s="488" t="s">
        <v>773</v>
      </c>
    </row>
    <row r="88" spans="1:33" s="489" customFormat="1" x14ac:dyDescent="0.25">
      <c r="A88" s="473"/>
      <c r="B88" s="86" t="s">
        <v>443</v>
      </c>
      <c r="C88" s="175"/>
      <c r="D88" s="144" t="s">
        <v>153</v>
      </c>
      <c r="E88" s="175"/>
      <c r="F88" s="144" t="s">
        <v>153</v>
      </c>
      <c r="G88" s="906"/>
      <c r="H88" s="175"/>
      <c r="I88" s="487">
        <v>964</v>
      </c>
      <c r="J88" s="487">
        <v>743</v>
      </c>
      <c r="K88" s="487">
        <v>514</v>
      </c>
      <c r="L88" s="487">
        <v>498</v>
      </c>
      <c r="M88" s="487">
        <v>115</v>
      </c>
      <c r="N88" s="487">
        <v>115</v>
      </c>
      <c r="O88" s="488" t="s">
        <v>773</v>
      </c>
    </row>
    <row r="89" spans="1:33" s="490" customFormat="1" ht="30" customHeight="1" x14ac:dyDescent="0.25">
      <c r="A89" s="464"/>
      <c r="B89" s="25" t="s">
        <v>444</v>
      </c>
      <c r="C89" s="182">
        <v>79</v>
      </c>
      <c r="D89" s="144" t="s">
        <v>153</v>
      </c>
      <c r="E89" s="182">
        <v>96</v>
      </c>
      <c r="F89" s="144" t="s">
        <v>153</v>
      </c>
      <c r="G89" s="906"/>
      <c r="H89" s="163">
        <v>94</v>
      </c>
      <c r="I89" s="487">
        <v>60</v>
      </c>
      <c r="J89" s="487">
        <v>55</v>
      </c>
      <c r="K89" s="487">
        <v>37</v>
      </c>
      <c r="L89" s="487">
        <v>33</v>
      </c>
      <c r="M89" s="487">
        <v>23</v>
      </c>
      <c r="N89" s="487">
        <v>20</v>
      </c>
      <c r="O89" s="488" t="s">
        <v>774</v>
      </c>
    </row>
    <row r="90" spans="1:33" s="489" customFormat="1" x14ac:dyDescent="0.25">
      <c r="A90" s="473"/>
      <c r="B90" s="86" t="s">
        <v>457</v>
      </c>
      <c r="C90" s="175"/>
      <c r="D90" s="144" t="s">
        <v>153</v>
      </c>
      <c r="E90" s="175"/>
      <c r="F90" s="144" t="s">
        <v>153</v>
      </c>
      <c r="G90" s="906"/>
      <c r="H90" s="175"/>
      <c r="I90" s="487">
        <v>115</v>
      </c>
      <c r="J90" s="487">
        <v>119</v>
      </c>
      <c r="K90" s="487">
        <v>92</v>
      </c>
      <c r="L90" s="487">
        <v>252</v>
      </c>
      <c r="M90" s="487">
        <v>489</v>
      </c>
      <c r="N90" s="487">
        <v>665</v>
      </c>
      <c r="O90" s="488" t="s">
        <v>773</v>
      </c>
    </row>
    <row r="91" spans="1:33" s="489" customFormat="1" x14ac:dyDescent="0.25">
      <c r="A91" s="473"/>
      <c r="B91" s="86" t="s">
        <v>445</v>
      </c>
      <c r="C91" s="175"/>
      <c r="D91" s="144" t="s">
        <v>153</v>
      </c>
      <c r="E91" s="175"/>
      <c r="F91" s="144" t="s">
        <v>153</v>
      </c>
      <c r="G91" s="906"/>
      <c r="H91" s="175"/>
      <c r="I91" s="487">
        <v>34</v>
      </c>
      <c r="J91" s="487">
        <v>34</v>
      </c>
      <c r="K91" s="487">
        <v>34</v>
      </c>
      <c r="L91" s="487">
        <v>32</v>
      </c>
      <c r="M91" s="487">
        <v>34</v>
      </c>
      <c r="N91" s="487">
        <v>34</v>
      </c>
      <c r="O91" s="488" t="s">
        <v>773</v>
      </c>
    </row>
    <row r="92" spans="1:33" s="489" customFormat="1" x14ac:dyDescent="0.25">
      <c r="A92" s="473"/>
      <c r="B92" s="86" t="s">
        <v>446</v>
      </c>
      <c r="C92" s="175"/>
      <c r="D92" s="144" t="s">
        <v>153</v>
      </c>
      <c r="E92" s="175"/>
      <c r="F92" s="144" t="s">
        <v>153</v>
      </c>
      <c r="G92" s="906"/>
      <c r="H92" s="175"/>
      <c r="I92" s="487">
        <v>15</v>
      </c>
      <c r="J92" s="487">
        <v>21</v>
      </c>
      <c r="K92" s="487">
        <v>9</v>
      </c>
      <c r="L92" s="487">
        <v>10</v>
      </c>
      <c r="M92" s="487">
        <v>10</v>
      </c>
      <c r="N92" s="487">
        <v>9</v>
      </c>
      <c r="O92" s="488" t="s">
        <v>773</v>
      </c>
    </row>
    <row r="93" spans="1:33" s="489" customFormat="1" x14ac:dyDescent="0.25">
      <c r="A93" s="473"/>
      <c r="B93" s="86" t="s">
        <v>456</v>
      </c>
      <c r="C93" s="142" t="s">
        <v>84</v>
      </c>
      <c r="D93" s="144" t="s">
        <v>153</v>
      </c>
      <c r="E93" s="142"/>
      <c r="F93" s="144" t="s">
        <v>153</v>
      </c>
      <c r="G93" s="906"/>
      <c r="H93" s="142" t="s">
        <v>84</v>
      </c>
      <c r="I93" s="487">
        <v>20</v>
      </c>
      <c r="J93" s="487">
        <v>12</v>
      </c>
      <c r="K93" s="487">
        <v>7</v>
      </c>
      <c r="L93" s="487">
        <v>10</v>
      </c>
      <c r="M93" s="487">
        <v>0</v>
      </c>
      <c r="N93" s="487">
        <v>2</v>
      </c>
      <c r="O93" s="488" t="s">
        <v>773</v>
      </c>
    </row>
    <row r="94" spans="1:33" s="489" customFormat="1" x14ac:dyDescent="0.25">
      <c r="A94" s="473"/>
      <c r="B94" s="86" t="s">
        <v>455</v>
      </c>
      <c r="C94" s="487"/>
      <c r="D94" s="144" t="s">
        <v>153</v>
      </c>
      <c r="E94" s="487"/>
      <c r="F94" s="144" t="s">
        <v>153</v>
      </c>
      <c r="G94" s="907"/>
      <c r="H94" s="487"/>
      <c r="I94" s="487">
        <v>127</v>
      </c>
      <c r="J94" s="487">
        <v>338</v>
      </c>
      <c r="K94" s="487">
        <v>15</v>
      </c>
      <c r="L94" s="487">
        <v>6</v>
      </c>
      <c r="M94" s="487">
        <v>11</v>
      </c>
      <c r="N94" s="487">
        <v>3</v>
      </c>
      <c r="O94" s="488" t="s">
        <v>773</v>
      </c>
    </row>
    <row r="95" spans="1:33" s="267" customFormat="1" ht="30.75" customHeight="1" x14ac:dyDescent="0.25">
      <c r="A95" s="287" t="s">
        <v>470</v>
      </c>
      <c r="B95" s="272" t="s">
        <v>429</v>
      </c>
      <c r="C95" s="337"/>
      <c r="D95" s="144" t="s">
        <v>153</v>
      </c>
      <c r="E95" s="337"/>
      <c r="F95" s="144" t="s">
        <v>153</v>
      </c>
      <c r="G95" s="902" t="s">
        <v>84</v>
      </c>
      <c r="H95" s="337"/>
      <c r="I95" s="337"/>
      <c r="J95" s="337"/>
      <c r="K95" s="337"/>
      <c r="L95" s="337"/>
      <c r="M95" s="337"/>
      <c r="N95" s="337"/>
      <c r="O95" s="608"/>
      <c r="P95" s="363"/>
      <c r="Q95" s="364"/>
      <c r="R95" s="364"/>
      <c r="S95" s="364"/>
      <c r="T95" s="364"/>
      <c r="U95" s="364"/>
      <c r="V95" s="364"/>
      <c r="W95" s="364"/>
      <c r="X95" s="364"/>
      <c r="Y95" s="364"/>
      <c r="Z95" s="364"/>
      <c r="AA95" s="364"/>
      <c r="AB95" s="364"/>
      <c r="AC95" s="364"/>
      <c r="AD95" s="364"/>
      <c r="AE95" s="364"/>
      <c r="AF95" s="364"/>
      <c r="AG95" s="364"/>
    </row>
    <row r="96" spans="1:33" s="267" customFormat="1" x14ac:dyDescent="0.25">
      <c r="A96" s="486"/>
      <c r="B96" s="86" t="s">
        <v>447</v>
      </c>
      <c r="C96" s="142" t="s">
        <v>84</v>
      </c>
      <c r="D96" s="144" t="s">
        <v>153</v>
      </c>
      <c r="E96" s="142" t="s">
        <v>84</v>
      </c>
      <c r="F96" s="144" t="s">
        <v>153</v>
      </c>
      <c r="G96" s="903"/>
      <c r="H96" s="142">
        <v>50</v>
      </c>
      <c r="I96" s="142">
        <v>50</v>
      </c>
      <c r="J96" s="142">
        <v>50</v>
      </c>
      <c r="K96" s="142">
        <v>50</v>
      </c>
      <c r="L96" s="142">
        <v>50</v>
      </c>
      <c r="M96" s="142">
        <v>50</v>
      </c>
      <c r="N96" s="142">
        <v>50</v>
      </c>
      <c r="O96" s="488" t="s">
        <v>772</v>
      </c>
    </row>
    <row r="97" spans="1:33" s="267" customFormat="1" x14ac:dyDescent="0.25">
      <c r="A97" s="486"/>
      <c r="B97" s="86" t="s">
        <v>124</v>
      </c>
      <c r="C97" s="142">
        <v>380</v>
      </c>
      <c r="D97" s="144" t="s">
        <v>153</v>
      </c>
      <c r="E97" s="142">
        <v>357</v>
      </c>
      <c r="F97" s="144" t="s">
        <v>153</v>
      </c>
      <c r="G97" s="903"/>
      <c r="H97" s="142">
        <v>300</v>
      </c>
      <c r="I97" s="142">
        <v>300</v>
      </c>
      <c r="J97" s="142">
        <v>300</v>
      </c>
      <c r="K97" s="142">
        <v>300</v>
      </c>
      <c r="L97" s="142">
        <v>300</v>
      </c>
      <c r="M97" s="142">
        <v>300</v>
      </c>
      <c r="N97" s="142">
        <v>300</v>
      </c>
      <c r="O97" s="488" t="s">
        <v>772</v>
      </c>
    </row>
    <row r="98" spans="1:33" s="267" customFormat="1" x14ac:dyDescent="0.25">
      <c r="A98" s="486"/>
      <c r="B98" s="86" t="s">
        <v>443</v>
      </c>
      <c r="C98" s="142">
        <v>2228</v>
      </c>
      <c r="D98" s="144" t="s">
        <v>153</v>
      </c>
      <c r="E98" s="142">
        <v>1556</v>
      </c>
      <c r="F98" s="144" t="s">
        <v>153</v>
      </c>
      <c r="G98" s="903"/>
      <c r="H98" s="142">
        <v>1561</v>
      </c>
      <c r="I98" s="142">
        <v>1582</v>
      </c>
      <c r="J98" s="142">
        <v>1601</v>
      </c>
      <c r="K98" s="142">
        <v>1601</v>
      </c>
      <c r="L98" s="142">
        <v>1601</v>
      </c>
      <c r="M98" s="142">
        <v>1601</v>
      </c>
      <c r="N98" s="142">
        <v>1601</v>
      </c>
      <c r="O98" s="488" t="s">
        <v>772</v>
      </c>
    </row>
    <row r="99" spans="1:33" s="267" customFormat="1" x14ac:dyDescent="0.25">
      <c r="A99" s="486"/>
      <c r="B99" s="86" t="s">
        <v>444</v>
      </c>
      <c r="C99" s="142">
        <v>1962</v>
      </c>
      <c r="D99" s="144" t="s">
        <v>153</v>
      </c>
      <c r="E99" s="142">
        <v>2038</v>
      </c>
      <c r="F99" s="144" t="s">
        <v>153</v>
      </c>
      <c r="G99" s="903"/>
      <c r="H99" s="142">
        <v>1340</v>
      </c>
      <c r="I99" s="142">
        <v>1395</v>
      </c>
      <c r="J99" s="142">
        <v>1445</v>
      </c>
      <c r="K99" s="142">
        <v>1445</v>
      </c>
      <c r="L99" s="142">
        <v>1445</v>
      </c>
      <c r="M99" s="142">
        <v>1445</v>
      </c>
      <c r="N99" s="142">
        <v>1445</v>
      </c>
      <c r="O99" s="488"/>
    </row>
    <row r="100" spans="1:33" s="267" customFormat="1" x14ac:dyDescent="0.25">
      <c r="A100" s="486"/>
      <c r="B100" s="86" t="s">
        <v>457</v>
      </c>
      <c r="C100" s="142">
        <v>497</v>
      </c>
      <c r="D100" s="144" t="s">
        <v>153</v>
      </c>
      <c r="E100" s="142">
        <v>495</v>
      </c>
      <c r="F100" s="144" t="s">
        <v>153</v>
      </c>
      <c r="G100" s="903"/>
      <c r="H100" s="142">
        <v>400</v>
      </c>
      <c r="I100" s="142">
        <v>400</v>
      </c>
      <c r="J100" s="142">
        <v>400</v>
      </c>
      <c r="K100" s="142">
        <v>400</v>
      </c>
      <c r="L100" s="142">
        <v>400</v>
      </c>
      <c r="M100" s="142">
        <v>400</v>
      </c>
      <c r="N100" s="142">
        <v>400</v>
      </c>
      <c r="O100" s="488" t="s">
        <v>772</v>
      </c>
    </row>
    <row r="101" spans="1:33" s="267" customFormat="1" x14ac:dyDescent="0.25">
      <c r="A101" s="486"/>
      <c r="B101" s="86" t="s">
        <v>445</v>
      </c>
      <c r="C101" s="142">
        <v>824</v>
      </c>
      <c r="D101" s="144" t="s">
        <v>153</v>
      </c>
      <c r="E101" s="142">
        <v>339</v>
      </c>
      <c r="F101" s="144" t="s">
        <v>153</v>
      </c>
      <c r="G101" s="903"/>
      <c r="H101" s="142">
        <v>360</v>
      </c>
      <c r="I101" s="142">
        <v>360</v>
      </c>
      <c r="J101" s="142">
        <v>360</v>
      </c>
      <c r="K101" s="142">
        <v>360</v>
      </c>
      <c r="L101" s="142">
        <v>360</v>
      </c>
      <c r="M101" s="142">
        <v>360</v>
      </c>
      <c r="N101" s="142">
        <v>360</v>
      </c>
      <c r="O101" s="488" t="s">
        <v>772</v>
      </c>
    </row>
    <row r="102" spans="1:33" s="267" customFormat="1" x14ac:dyDescent="0.25">
      <c r="A102" s="486"/>
      <c r="B102" s="86" t="s">
        <v>446</v>
      </c>
      <c r="C102" s="142">
        <v>669</v>
      </c>
      <c r="D102" s="144" t="s">
        <v>153</v>
      </c>
      <c r="E102" s="142">
        <v>368</v>
      </c>
      <c r="F102" s="144" t="s">
        <v>153</v>
      </c>
      <c r="G102" s="903"/>
      <c r="H102" s="142">
        <v>150</v>
      </c>
      <c r="I102" s="142">
        <v>150</v>
      </c>
      <c r="J102" s="142">
        <v>150</v>
      </c>
      <c r="K102" s="142">
        <v>150</v>
      </c>
      <c r="L102" s="142">
        <v>150</v>
      </c>
      <c r="M102" s="142">
        <v>150</v>
      </c>
      <c r="N102" s="142">
        <v>150</v>
      </c>
      <c r="O102" s="488" t="s">
        <v>772</v>
      </c>
    </row>
    <row r="103" spans="1:33" s="267" customFormat="1" x14ac:dyDescent="0.25">
      <c r="A103" s="486"/>
      <c r="B103" s="86" t="s">
        <v>456</v>
      </c>
      <c r="C103" s="142">
        <v>273</v>
      </c>
      <c r="D103" s="144" t="s">
        <v>153</v>
      </c>
      <c r="E103" s="142">
        <v>278</v>
      </c>
      <c r="F103" s="144" t="s">
        <v>153</v>
      </c>
      <c r="G103" s="903"/>
      <c r="H103" s="142">
        <v>287</v>
      </c>
      <c r="I103" s="142">
        <v>287</v>
      </c>
      <c r="J103" s="142">
        <v>287</v>
      </c>
      <c r="K103" s="142">
        <v>287</v>
      </c>
      <c r="L103" s="142">
        <v>287</v>
      </c>
      <c r="M103" s="142">
        <v>287</v>
      </c>
      <c r="N103" s="142">
        <v>287</v>
      </c>
      <c r="O103" s="488" t="s">
        <v>772</v>
      </c>
    </row>
    <row r="104" spans="1:33" s="267" customFormat="1" x14ac:dyDescent="0.25">
      <c r="A104" s="486"/>
      <c r="B104" s="86" t="s">
        <v>455</v>
      </c>
      <c r="C104" s="337" t="s">
        <v>84</v>
      </c>
      <c r="D104" s="144" t="s">
        <v>153</v>
      </c>
      <c r="E104" s="337" t="s">
        <v>84</v>
      </c>
      <c r="F104" s="144" t="s">
        <v>153</v>
      </c>
      <c r="G104" s="904"/>
      <c r="H104" s="337" t="s">
        <v>84</v>
      </c>
      <c r="I104" s="337" t="s">
        <v>84</v>
      </c>
      <c r="J104" s="337" t="s">
        <v>84</v>
      </c>
      <c r="K104" s="337" t="s">
        <v>84</v>
      </c>
      <c r="L104" s="337" t="s">
        <v>84</v>
      </c>
      <c r="M104" s="337" t="s">
        <v>84</v>
      </c>
      <c r="N104" s="337" t="s">
        <v>84</v>
      </c>
      <c r="O104" s="488" t="s">
        <v>772</v>
      </c>
    </row>
    <row r="105" spans="1:33" s="267" customFormat="1" ht="72.75" customHeight="1" x14ac:dyDescent="0.25">
      <c r="A105" s="287" t="s">
        <v>472</v>
      </c>
      <c r="B105" s="274" t="s">
        <v>428</v>
      </c>
      <c r="C105" s="265"/>
      <c r="D105" s="144" t="s">
        <v>153</v>
      </c>
      <c r="E105" s="265"/>
      <c r="F105" s="144" t="s">
        <v>153</v>
      </c>
      <c r="G105" s="753"/>
      <c r="H105" s="265"/>
      <c r="I105" s="265"/>
      <c r="J105" s="265"/>
      <c r="K105" s="265"/>
      <c r="L105" s="265"/>
      <c r="M105" s="265"/>
      <c r="N105" s="265"/>
      <c r="O105" s="494"/>
      <c r="P105" s="363"/>
      <c r="Q105" s="364"/>
      <c r="R105" s="364"/>
      <c r="S105" s="364"/>
      <c r="T105" s="364"/>
      <c r="U105" s="364"/>
      <c r="V105" s="364"/>
      <c r="W105" s="364"/>
      <c r="X105" s="364"/>
      <c r="Y105" s="364"/>
      <c r="Z105" s="364"/>
      <c r="AA105" s="364"/>
      <c r="AB105" s="364"/>
      <c r="AC105" s="364"/>
      <c r="AD105" s="364"/>
      <c r="AE105" s="364"/>
      <c r="AF105" s="364"/>
      <c r="AG105" s="364"/>
    </row>
    <row r="106" spans="1:33" x14ac:dyDescent="0.25">
      <c r="A106" s="404"/>
      <c r="B106" s="125" t="s">
        <v>444</v>
      </c>
      <c r="C106" s="642">
        <v>28.4</v>
      </c>
      <c r="D106" s="144" t="s">
        <v>153</v>
      </c>
      <c r="E106" s="646">
        <v>28</v>
      </c>
      <c r="F106" s="144" t="s">
        <v>153</v>
      </c>
      <c r="G106" s="753" t="s">
        <v>84</v>
      </c>
      <c r="H106" s="646">
        <v>58</v>
      </c>
      <c r="I106" s="646">
        <v>63</v>
      </c>
      <c r="J106" s="646">
        <v>68</v>
      </c>
      <c r="K106" s="646">
        <v>84</v>
      </c>
      <c r="L106" s="646">
        <v>100</v>
      </c>
      <c r="M106" s="646">
        <v>100</v>
      </c>
      <c r="N106" s="646">
        <v>100</v>
      </c>
      <c r="O106" s="494"/>
      <c r="P106" s="361"/>
      <c r="Q106" s="275"/>
      <c r="R106" s="275"/>
      <c r="S106" s="275"/>
      <c r="T106" s="275"/>
      <c r="U106" s="275"/>
      <c r="V106" s="275"/>
      <c r="W106" s="275"/>
      <c r="X106" s="275"/>
      <c r="Y106" s="275"/>
      <c r="Z106" s="275"/>
      <c r="AA106" s="275"/>
      <c r="AB106" s="275"/>
      <c r="AC106" s="275"/>
      <c r="AD106" s="275"/>
      <c r="AE106" s="275"/>
      <c r="AF106" s="275"/>
      <c r="AG106" s="275"/>
    </row>
    <row r="107" spans="1:33" s="267" customFormat="1" ht="30" customHeight="1" x14ac:dyDescent="0.25">
      <c r="A107" s="287" t="s">
        <v>864</v>
      </c>
      <c r="B107" s="274" t="s">
        <v>831</v>
      </c>
      <c r="C107" s="265"/>
      <c r="D107" s="144" t="s">
        <v>153</v>
      </c>
      <c r="E107" s="265"/>
      <c r="F107" s="144" t="s">
        <v>153</v>
      </c>
      <c r="G107" s="753"/>
      <c r="H107" s="265"/>
      <c r="I107" s="265"/>
      <c r="J107" s="265"/>
      <c r="K107" s="265"/>
      <c r="L107" s="265"/>
      <c r="M107" s="265"/>
      <c r="N107" s="265"/>
      <c r="O107" s="494"/>
      <c r="P107" s="363"/>
      <c r="Q107" s="364"/>
      <c r="R107" s="364"/>
      <c r="S107" s="364"/>
      <c r="T107" s="364"/>
      <c r="U107" s="364"/>
      <c r="V107" s="364"/>
      <c r="W107" s="364"/>
      <c r="X107" s="364"/>
      <c r="Y107" s="364"/>
      <c r="Z107" s="364"/>
      <c r="AA107" s="364"/>
      <c r="AB107" s="364"/>
      <c r="AC107" s="364"/>
      <c r="AD107" s="364"/>
      <c r="AE107" s="364"/>
      <c r="AF107" s="364"/>
      <c r="AG107" s="364"/>
    </row>
    <row r="108" spans="1:33" s="164" customFormat="1" ht="18.75" customHeight="1" x14ac:dyDescent="0.25">
      <c r="A108" s="25"/>
      <c r="B108" s="25" t="s">
        <v>455</v>
      </c>
      <c r="C108" s="724">
        <v>96.3</v>
      </c>
      <c r="D108" s="178" t="s">
        <v>153</v>
      </c>
      <c r="E108" s="724">
        <v>99.6</v>
      </c>
      <c r="F108" s="178" t="s">
        <v>153</v>
      </c>
      <c r="G108" s="753" t="s">
        <v>84</v>
      </c>
      <c r="H108" s="724">
        <v>100.6</v>
      </c>
      <c r="I108" s="724">
        <v>100.6</v>
      </c>
      <c r="J108" s="724">
        <v>100.6</v>
      </c>
      <c r="K108" s="724">
        <v>100.7</v>
      </c>
      <c r="L108" s="724">
        <v>100.7</v>
      </c>
      <c r="M108" s="724">
        <v>101</v>
      </c>
      <c r="N108" s="724">
        <v>101</v>
      </c>
      <c r="O108" s="192"/>
      <c r="P108" s="192"/>
      <c r="Q108" s="192"/>
      <c r="S108" s="192"/>
      <c r="T108" s="192"/>
      <c r="U108" s="192"/>
    </row>
    <row r="109" spans="1:33" s="21" customFormat="1" ht="15.75" customHeight="1" x14ac:dyDescent="0.25">
      <c r="A109" s="867" t="s">
        <v>5</v>
      </c>
      <c r="B109" s="867"/>
      <c r="C109" s="867"/>
      <c r="D109" s="867"/>
      <c r="E109" s="867"/>
      <c r="F109" s="867"/>
      <c r="G109" s="867"/>
      <c r="H109" s="867"/>
      <c r="I109" s="867"/>
      <c r="J109" s="867"/>
      <c r="K109" s="867"/>
      <c r="L109" s="867"/>
      <c r="M109" s="867"/>
      <c r="N109" s="867"/>
      <c r="O109" s="604"/>
      <c r="P109" s="367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</row>
    <row r="110" spans="1:33" s="21" customFormat="1" ht="43.5" customHeight="1" x14ac:dyDescent="0.25">
      <c r="A110" s="288" t="s">
        <v>478</v>
      </c>
      <c r="B110" s="44" t="s">
        <v>38</v>
      </c>
      <c r="C110" s="647"/>
      <c r="D110" s="40">
        <v>624.9</v>
      </c>
      <c r="E110" s="647"/>
      <c r="F110" s="40">
        <v>572.29999999999995</v>
      </c>
      <c r="G110" s="911">
        <v>350</v>
      </c>
      <c r="H110" s="647"/>
      <c r="I110" s="647"/>
      <c r="J110" s="647"/>
      <c r="K110" s="647"/>
      <c r="L110" s="647"/>
      <c r="M110" s="647"/>
      <c r="N110" s="647"/>
      <c r="O110" s="604"/>
      <c r="P110" s="367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</row>
    <row r="111" spans="1:33" x14ac:dyDescent="0.25">
      <c r="B111" s="86" t="s">
        <v>447</v>
      </c>
      <c r="C111" s="646">
        <v>532.20000000000005</v>
      </c>
      <c r="D111" s="427">
        <v>519</v>
      </c>
      <c r="E111" s="646">
        <v>501.2</v>
      </c>
      <c r="F111" s="646">
        <v>501.2</v>
      </c>
      <c r="G111" s="911"/>
      <c r="H111" s="484">
        <v>491.2</v>
      </c>
      <c r="I111" s="484">
        <v>486.1</v>
      </c>
      <c r="J111" s="484">
        <v>441.2</v>
      </c>
      <c r="K111" s="484">
        <v>401.2</v>
      </c>
      <c r="L111" s="484">
        <v>371.2</v>
      </c>
      <c r="M111" s="484">
        <v>360</v>
      </c>
      <c r="N111" s="484">
        <v>350</v>
      </c>
      <c r="O111" s="501" t="s">
        <v>759</v>
      </c>
      <c r="P111" s="361"/>
      <c r="Q111" s="275"/>
      <c r="R111" s="275"/>
      <c r="S111" s="275"/>
      <c r="T111" s="275"/>
      <c r="U111" s="275"/>
      <c r="V111" s="275"/>
      <c r="W111" s="275"/>
      <c r="X111" s="275"/>
      <c r="Y111" s="275"/>
      <c r="Z111" s="275"/>
      <c r="AA111" s="275"/>
      <c r="AB111" s="275"/>
      <c r="AC111" s="275"/>
      <c r="AD111" s="275"/>
      <c r="AE111" s="275"/>
      <c r="AF111" s="275"/>
      <c r="AG111" s="275"/>
    </row>
    <row r="112" spans="1:33" x14ac:dyDescent="0.25">
      <c r="B112" s="86" t="s">
        <v>124</v>
      </c>
      <c r="C112" s="332">
        <v>273</v>
      </c>
      <c r="D112" s="427">
        <v>658.2</v>
      </c>
      <c r="E112" s="332">
        <v>272.5</v>
      </c>
      <c r="F112" s="427">
        <v>563.70000000000005</v>
      </c>
      <c r="G112" s="911"/>
      <c r="H112" s="332">
        <v>269.8</v>
      </c>
      <c r="I112" s="332">
        <v>267.10000000000002</v>
      </c>
      <c r="J112" s="332">
        <v>261.8</v>
      </c>
      <c r="K112" s="332">
        <v>260.8</v>
      </c>
      <c r="L112" s="332">
        <v>250.8</v>
      </c>
      <c r="M112" s="332">
        <v>257.8</v>
      </c>
      <c r="N112" s="332">
        <v>256.8</v>
      </c>
      <c r="O112" s="494"/>
      <c r="P112" s="361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5"/>
      <c r="AC112" s="275"/>
      <c r="AD112" s="275"/>
      <c r="AE112" s="275"/>
      <c r="AF112" s="275"/>
      <c r="AG112" s="275"/>
    </row>
    <row r="113" spans="1:33" ht="94.5" x14ac:dyDescent="0.25">
      <c r="B113" s="86" t="s">
        <v>443</v>
      </c>
      <c r="C113" s="646">
        <v>615.9</v>
      </c>
      <c r="D113" s="427">
        <v>600</v>
      </c>
      <c r="E113" s="646">
        <v>565</v>
      </c>
      <c r="F113" s="646">
        <v>565</v>
      </c>
      <c r="G113" s="911"/>
      <c r="H113" s="646">
        <v>558</v>
      </c>
      <c r="I113" s="646">
        <v>552</v>
      </c>
      <c r="J113" s="646">
        <v>546</v>
      </c>
      <c r="K113" s="646">
        <v>540</v>
      </c>
      <c r="L113" s="646">
        <v>537</v>
      </c>
      <c r="M113" s="646">
        <v>535</v>
      </c>
      <c r="N113" s="646">
        <v>530</v>
      </c>
      <c r="O113" s="494" t="s">
        <v>761</v>
      </c>
      <c r="P113" s="361"/>
      <c r="Q113" s="275"/>
      <c r="R113" s="275"/>
      <c r="S113" s="275"/>
      <c r="T113" s="275"/>
      <c r="U113" s="275"/>
      <c r="V113" s="275"/>
      <c r="W113" s="275"/>
      <c r="X113" s="275"/>
      <c r="Y113" s="275"/>
      <c r="Z113" s="275"/>
      <c r="AA113" s="275"/>
      <c r="AB113" s="275"/>
      <c r="AC113" s="275"/>
      <c r="AD113" s="275"/>
      <c r="AE113" s="275"/>
      <c r="AF113" s="275"/>
      <c r="AG113" s="275"/>
    </row>
    <row r="114" spans="1:33" x14ac:dyDescent="0.25">
      <c r="B114" s="86" t="s">
        <v>444</v>
      </c>
      <c r="C114" s="257">
        <v>645.4</v>
      </c>
      <c r="D114" s="427">
        <v>627.9</v>
      </c>
      <c r="E114" s="257">
        <v>588.4</v>
      </c>
      <c r="F114" s="257">
        <v>588.4</v>
      </c>
      <c r="G114" s="911"/>
      <c r="H114" s="257">
        <v>580.4</v>
      </c>
      <c r="I114" s="257">
        <v>564.70000000000005</v>
      </c>
      <c r="J114" s="257">
        <v>513</v>
      </c>
      <c r="K114" s="257">
        <v>475.3</v>
      </c>
      <c r="L114" s="257">
        <v>437.6</v>
      </c>
      <c r="M114" s="257">
        <v>399</v>
      </c>
      <c r="N114" s="257">
        <v>350</v>
      </c>
      <c r="O114" s="494"/>
      <c r="P114" s="361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5"/>
      <c r="AC114" s="275"/>
      <c r="AD114" s="275"/>
      <c r="AE114" s="275"/>
      <c r="AF114" s="275"/>
      <c r="AG114" s="275"/>
    </row>
    <row r="115" spans="1:33" x14ac:dyDescent="0.25">
      <c r="B115" s="86" t="s">
        <v>457</v>
      </c>
      <c r="C115" s="646">
        <v>700</v>
      </c>
      <c r="D115" s="427">
        <v>696.7</v>
      </c>
      <c r="E115" s="646">
        <v>630</v>
      </c>
      <c r="F115" s="427">
        <v>616.20000000000005</v>
      </c>
      <c r="G115" s="911"/>
      <c r="H115" s="646">
        <v>594.79999999999995</v>
      </c>
      <c r="I115" s="646">
        <v>553.70000000000005</v>
      </c>
      <c r="J115" s="646">
        <v>512.70000000000005</v>
      </c>
      <c r="K115" s="646">
        <v>478.2</v>
      </c>
      <c r="L115" s="646">
        <v>432.3</v>
      </c>
      <c r="M115" s="646">
        <v>392.2</v>
      </c>
      <c r="N115" s="646">
        <v>350</v>
      </c>
      <c r="O115" s="494"/>
      <c r="P115" s="361"/>
      <c r="Q115" s="275"/>
      <c r="R115" s="275"/>
      <c r="S115" s="275"/>
      <c r="T115" s="275"/>
      <c r="U115" s="275"/>
      <c r="V115" s="275"/>
      <c r="W115" s="275"/>
      <c r="X115" s="275"/>
      <c r="Y115" s="275"/>
      <c r="Z115" s="275"/>
      <c r="AA115" s="275"/>
      <c r="AB115" s="275"/>
      <c r="AC115" s="275"/>
      <c r="AD115" s="275"/>
      <c r="AE115" s="275"/>
      <c r="AF115" s="275"/>
      <c r="AG115" s="275"/>
    </row>
    <row r="116" spans="1:33" x14ac:dyDescent="0.25">
      <c r="B116" s="86" t="s">
        <v>445</v>
      </c>
      <c r="C116" s="646">
        <v>681.9</v>
      </c>
      <c r="D116" s="646">
        <v>681.9</v>
      </c>
      <c r="E116" s="646">
        <v>650.20000000000005</v>
      </c>
      <c r="F116" s="646">
        <v>650.20000000000005</v>
      </c>
      <c r="G116" s="911"/>
      <c r="H116" s="646">
        <v>640</v>
      </c>
      <c r="I116" s="646">
        <v>600</v>
      </c>
      <c r="J116" s="646">
        <v>550</v>
      </c>
      <c r="K116" s="646">
        <v>500</v>
      </c>
      <c r="L116" s="646">
        <v>450</v>
      </c>
      <c r="M116" s="646">
        <v>400</v>
      </c>
      <c r="N116" s="646">
        <v>350</v>
      </c>
      <c r="O116" s="494"/>
      <c r="P116" s="361"/>
      <c r="Q116" s="275"/>
      <c r="R116" s="275"/>
      <c r="S116" s="275"/>
      <c r="T116" s="275"/>
      <c r="U116" s="275"/>
      <c r="V116" s="275"/>
      <c r="W116" s="275"/>
      <c r="X116" s="275"/>
      <c r="Y116" s="275"/>
      <c r="Z116" s="275"/>
      <c r="AA116" s="275"/>
      <c r="AB116" s="275"/>
      <c r="AC116" s="275"/>
      <c r="AD116" s="275"/>
      <c r="AE116" s="275"/>
      <c r="AF116" s="275"/>
      <c r="AG116" s="275"/>
    </row>
    <row r="117" spans="1:33" x14ac:dyDescent="0.25">
      <c r="B117" s="86" t="s">
        <v>446</v>
      </c>
      <c r="C117" s="646">
        <v>741.65</v>
      </c>
      <c r="D117" s="427">
        <v>699.1</v>
      </c>
      <c r="E117" s="646">
        <v>615</v>
      </c>
      <c r="F117" s="427">
        <v>584.20000000000005</v>
      </c>
      <c r="G117" s="911"/>
      <c r="H117" s="646">
        <v>595</v>
      </c>
      <c r="I117" s="646">
        <v>477.2</v>
      </c>
      <c r="J117" s="646">
        <v>461.2</v>
      </c>
      <c r="K117" s="646">
        <v>444.9</v>
      </c>
      <c r="L117" s="646">
        <v>428.6</v>
      </c>
      <c r="M117" s="646">
        <v>412.3</v>
      </c>
      <c r="N117" s="646">
        <v>350</v>
      </c>
      <c r="O117" s="494"/>
      <c r="P117" s="361"/>
      <c r="Q117" s="275"/>
      <c r="R117" s="275"/>
      <c r="S117" s="275"/>
      <c r="T117" s="275"/>
      <c r="U117" s="275"/>
      <c r="V117" s="275"/>
      <c r="W117" s="275"/>
      <c r="X117" s="275"/>
      <c r="Y117" s="275"/>
      <c r="Z117" s="275"/>
      <c r="AA117" s="275"/>
      <c r="AB117" s="275"/>
      <c r="AC117" s="275"/>
      <c r="AD117" s="275"/>
      <c r="AE117" s="275"/>
      <c r="AF117" s="275"/>
      <c r="AG117" s="275"/>
    </row>
    <row r="118" spans="1:33" x14ac:dyDescent="0.25">
      <c r="B118" s="86" t="s">
        <v>456</v>
      </c>
      <c r="C118" s="646">
        <v>798.1</v>
      </c>
      <c r="D118" s="427">
        <v>772.5</v>
      </c>
      <c r="E118" s="646">
        <v>574.29999999999995</v>
      </c>
      <c r="F118" s="646">
        <v>574.29999999999995</v>
      </c>
      <c r="G118" s="911"/>
      <c r="H118" s="646">
        <v>542.29999999999995</v>
      </c>
      <c r="I118" s="646">
        <v>510</v>
      </c>
      <c r="J118" s="646">
        <v>478.2</v>
      </c>
      <c r="K118" s="646">
        <v>446</v>
      </c>
      <c r="L118" s="646">
        <v>414.1</v>
      </c>
      <c r="M118" s="646">
        <v>382</v>
      </c>
      <c r="N118" s="646">
        <v>350</v>
      </c>
      <c r="O118" s="494"/>
      <c r="P118" s="361"/>
      <c r="Q118" s="275"/>
      <c r="R118" s="275"/>
      <c r="S118" s="275"/>
      <c r="T118" s="275"/>
      <c r="U118" s="275"/>
      <c r="V118" s="275"/>
      <c r="W118" s="275"/>
      <c r="X118" s="275"/>
      <c r="Y118" s="275"/>
      <c r="Z118" s="275"/>
      <c r="AA118" s="275"/>
      <c r="AB118" s="275"/>
      <c r="AC118" s="275"/>
      <c r="AD118" s="275"/>
      <c r="AE118" s="275"/>
      <c r="AF118" s="275"/>
      <c r="AG118" s="275"/>
    </row>
    <row r="119" spans="1:33" x14ac:dyDescent="0.25">
      <c r="B119" s="86" t="s">
        <v>455</v>
      </c>
      <c r="C119" s="646">
        <v>827</v>
      </c>
      <c r="D119" s="427">
        <v>815.8</v>
      </c>
      <c r="E119" s="646">
        <v>790.8</v>
      </c>
      <c r="F119" s="646">
        <v>790.8</v>
      </c>
      <c r="G119" s="911"/>
      <c r="H119" s="646">
        <v>714.2</v>
      </c>
      <c r="I119" s="646">
        <v>653.5</v>
      </c>
      <c r="J119" s="646">
        <v>592.79999999999995</v>
      </c>
      <c r="K119" s="646">
        <v>532.1</v>
      </c>
      <c r="L119" s="646">
        <v>471.4</v>
      </c>
      <c r="M119" s="646">
        <v>410.7</v>
      </c>
      <c r="N119" s="646">
        <v>350</v>
      </c>
      <c r="O119" s="494"/>
      <c r="P119" s="361"/>
      <c r="Q119" s="275"/>
      <c r="R119" s="275"/>
      <c r="S119" s="275"/>
      <c r="T119" s="275"/>
      <c r="U119" s="275"/>
      <c r="V119" s="275"/>
      <c r="W119" s="275"/>
      <c r="X119" s="275"/>
      <c r="Y119" s="275"/>
      <c r="Z119" s="275"/>
      <c r="AA119" s="275"/>
      <c r="AB119" s="275"/>
      <c r="AC119" s="275"/>
      <c r="AD119" s="275"/>
      <c r="AE119" s="275"/>
      <c r="AF119" s="275"/>
      <c r="AG119" s="275"/>
    </row>
    <row r="120" spans="1:33" s="21" customFormat="1" ht="39" customHeight="1" x14ac:dyDescent="0.25">
      <c r="A120" s="288" t="s">
        <v>479</v>
      </c>
      <c r="B120" s="44" t="s">
        <v>35</v>
      </c>
      <c r="C120" s="647"/>
      <c r="D120" s="40">
        <v>574.20000000000005</v>
      </c>
      <c r="E120" s="647"/>
      <c r="F120" s="40">
        <v>526.29999999999995</v>
      </c>
      <c r="G120" s="911">
        <v>450</v>
      </c>
      <c r="H120" s="647"/>
      <c r="I120" s="647"/>
      <c r="J120" s="647"/>
      <c r="K120" s="647"/>
      <c r="L120" s="647"/>
      <c r="M120" s="647"/>
      <c r="N120" s="647"/>
      <c r="O120" s="604"/>
      <c r="P120" s="367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</row>
    <row r="121" spans="1:33" ht="31.5" x14ac:dyDescent="0.25">
      <c r="B121" s="86" t="s">
        <v>447</v>
      </c>
      <c r="C121" s="646">
        <v>368.7</v>
      </c>
      <c r="D121" s="427">
        <v>370.6</v>
      </c>
      <c r="E121" s="646">
        <v>364.2</v>
      </c>
      <c r="F121" s="427">
        <v>359.1</v>
      </c>
      <c r="G121" s="911"/>
      <c r="H121" s="646">
        <v>368.7</v>
      </c>
      <c r="I121" s="646">
        <v>368</v>
      </c>
      <c r="J121" s="646">
        <v>367.5</v>
      </c>
      <c r="K121" s="646">
        <v>367.2</v>
      </c>
      <c r="L121" s="646">
        <v>367</v>
      </c>
      <c r="M121" s="646">
        <v>360</v>
      </c>
      <c r="N121" s="646">
        <v>356.8</v>
      </c>
      <c r="O121" s="125" t="s">
        <v>711</v>
      </c>
      <c r="P121" s="361"/>
      <c r="Q121" s="275"/>
      <c r="R121" s="275"/>
      <c r="S121" s="275"/>
      <c r="T121" s="275"/>
      <c r="U121" s="275"/>
      <c r="V121" s="275"/>
      <c r="W121" s="275"/>
      <c r="X121" s="275"/>
      <c r="Y121" s="275"/>
      <c r="Z121" s="275"/>
      <c r="AA121" s="275"/>
      <c r="AB121" s="275"/>
      <c r="AC121" s="275"/>
      <c r="AD121" s="275"/>
      <c r="AE121" s="275"/>
      <c r="AF121" s="275"/>
      <c r="AG121" s="275"/>
    </row>
    <row r="122" spans="1:33" ht="141.75" x14ac:dyDescent="0.25">
      <c r="B122" s="86" t="s">
        <v>124</v>
      </c>
      <c r="C122" s="332">
        <v>589.4</v>
      </c>
      <c r="D122" s="427">
        <v>590.9</v>
      </c>
      <c r="E122" s="332">
        <v>571</v>
      </c>
      <c r="F122" s="332">
        <v>571</v>
      </c>
      <c r="G122" s="911"/>
      <c r="H122" s="332">
        <v>585</v>
      </c>
      <c r="I122" s="332">
        <v>582</v>
      </c>
      <c r="J122" s="332">
        <v>579</v>
      </c>
      <c r="K122" s="332">
        <v>576</v>
      </c>
      <c r="L122" s="332">
        <v>573</v>
      </c>
      <c r="M122" s="332">
        <v>571</v>
      </c>
      <c r="N122" s="332">
        <v>568</v>
      </c>
      <c r="O122" s="125" t="s">
        <v>760</v>
      </c>
      <c r="P122" s="361"/>
      <c r="Q122" s="275"/>
      <c r="R122" s="275"/>
      <c r="S122" s="275"/>
      <c r="T122" s="275"/>
      <c r="U122" s="275"/>
      <c r="V122" s="275"/>
      <c r="W122" s="275"/>
      <c r="X122" s="275"/>
      <c r="Y122" s="275"/>
      <c r="Z122" s="275"/>
      <c r="AA122" s="275"/>
      <c r="AB122" s="275"/>
      <c r="AC122" s="275"/>
      <c r="AD122" s="275"/>
      <c r="AE122" s="275"/>
      <c r="AF122" s="275"/>
      <c r="AG122" s="275"/>
    </row>
    <row r="123" spans="1:33" ht="126" x14ac:dyDescent="0.25">
      <c r="B123" s="86" t="s">
        <v>443</v>
      </c>
      <c r="C123" s="646">
        <v>647.20000000000005</v>
      </c>
      <c r="D123" s="646">
        <v>647.20000000000005</v>
      </c>
      <c r="E123" s="646">
        <v>621.5</v>
      </c>
      <c r="F123" s="646">
        <v>621.5</v>
      </c>
      <c r="G123" s="911"/>
      <c r="H123" s="646">
        <v>639.70000000000005</v>
      </c>
      <c r="I123" s="646">
        <v>623.9</v>
      </c>
      <c r="J123" s="646">
        <v>610</v>
      </c>
      <c r="K123" s="646">
        <v>595.5</v>
      </c>
      <c r="L123" s="646">
        <v>573.6</v>
      </c>
      <c r="M123" s="646">
        <v>553.1</v>
      </c>
      <c r="N123" s="646">
        <v>552.5</v>
      </c>
      <c r="O123" s="125" t="s">
        <v>778</v>
      </c>
      <c r="P123" s="361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5"/>
      <c r="AC123" s="275"/>
      <c r="AD123" s="275"/>
      <c r="AE123" s="275"/>
      <c r="AF123" s="275"/>
      <c r="AG123" s="275"/>
    </row>
    <row r="124" spans="1:33" x14ac:dyDescent="0.25">
      <c r="B124" s="86" t="s">
        <v>444</v>
      </c>
      <c r="C124" s="257">
        <v>643.79999999999995</v>
      </c>
      <c r="D124" s="257">
        <v>643.79999999999995</v>
      </c>
      <c r="E124" s="257">
        <v>643.29999999999995</v>
      </c>
      <c r="F124" s="427">
        <v>632.4</v>
      </c>
      <c r="G124" s="911"/>
      <c r="H124" s="257">
        <v>638.4</v>
      </c>
      <c r="I124" s="257">
        <v>630.4</v>
      </c>
      <c r="J124" s="257">
        <v>622.4</v>
      </c>
      <c r="K124" s="257">
        <v>579.29999999999995</v>
      </c>
      <c r="L124" s="257">
        <v>536.20000000000005</v>
      </c>
      <c r="M124" s="257">
        <v>493.1</v>
      </c>
      <c r="N124" s="257">
        <v>450</v>
      </c>
      <c r="O124" s="125" t="s">
        <v>712</v>
      </c>
      <c r="P124" s="361"/>
      <c r="Q124" s="275"/>
      <c r="R124" s="275"/>
      <c r="S124" s="275"/>
      <c r="T124" s="275"/>
      <c r="U124" s="275"/>
      <c r="V124" s="275"/>
      <c r="W124" s="275"/>
      <c r="X124" s="275"/>
      <c r="Y124" s="275"/>
      <c r="Z124" s="275"/>
      <c r="AA124" s="275"/>
      <c r="AB124" s="275"/>
      <c r="AC124" s="275"/>
      <c r="AD124" s="275"/>
      <c r="AE124" s="275"/>
      <c r="AF124" s="275"/>
      <c r="AG124" s="275"/>
    </row>
    <row r="125" spans="1:33" ht="78.75" x14ac:dyDescent="0.25">
      <c r="B125" s="86" t="s">
        <v>457</v>
      </c>
      <c r="C125" s="646">
        <v>484.9</v>
      </c>
      <c r="D125" s="646">
        <v>484.9</v>
      </c>
      <c r="E125" s="646">
        <v>394.3</v>
      </c>
      <c r="F125" s="646">
        <v>394.3</v>
      </c>
      <c r="G125" s="911"/>
      <c r="H125" s="646">
        <v>445.2</v>
      </c>
      <c r="I125" s="646">
        <v>443</v>
      </c>
      <c r="J125" s="646">
        <v>440</v>
      </c>
      <c r="K125" s="646">
        <v>435</v>
      </c>
      <c r="L125" s="646">
        <v>433</v>
      </c>
      <c r="M125" s="646">
        <v>430</v>
      </c>
      <c r="N125" s="646">
        <v>425</v>
      </c>
      <c r="O125" s="125" t="s">
        <v>713</v>
      </c>
      <c r="P125" s="361"/>
      <c r="Q125" s="275"/>
      <c r="R125" s="275"/>
      <c r="S125" s="275"/>
      <c r="T125" s="275"/>
      <c r="U125" s="275"/>
      <c r="V125" s="275"/>
      <c r="W125" s="275"/>
      <c r="X125" s="275"/>
      <c r="Y125" s="275"/>
      <c r="Z125" s="275"/>
      <c r="AA125" s="275"/>
      <c r="AB125" s="275"/>
      <c r="AC125" s="275"/>
      <c r="AD125" s="275"/>
      <c r="AE125" s="275"/>
      <c r="AF125" s="275"/>
      <c r="AG125" s="275"/>
    </row>
    <row r="126" spans="1:33" ht="31.5" x14ac:dyDescent="0.25">
      <c r="B126" s="86" t="s">
        <v>445</v>
      </c>
      <c r="C126" s="646">
        <v>509.8</v>
      </c>
      <c r="D126" s="646">
        <v>509.8</v>
      </c>
      <c r="E126" s="646">
        <v>497.8</v>
      </c>
      <c r="F126" s="427">
        <v>502.9</v>
      </c>
      <c r="G126" s="911"/>
      <c r="H126" s="646">
        <v>497.5</v>
      </c>
      <c r="I126" s="646">
        <v>497</v>
      </c>
      <c r="J126" s="646">
        <v>485.5</v>
      </c>
      <c r="K126" s="646">
        <v>485</v>
      </c>
      <c r="L126" s="646">
        <v>475.5</v>
      </c>
      <c r="M126" s="646">
        <v>465</v>
      </c>
      <c r="N126" s="646">
        <v>450</v>
      </c>
      <c r="O126" s="125" t="s">
        <v>714</v>
      </c>
      <c r="P126" s="361"/>
      <c r="Q126" s="275"/>
      <c r="R126" s="275"/>
      <c r="S126" s="275"/>
      <c r="T126" s="275"/>
      <c r="U126" s="275"/>
      <c r="V126" s="275"/>
      <c r="W126" s="275"/>
      <c r="X126" s="275"/>
      <c r="Y126" s="275"/>
      <c r="Z126" s="275"/>
      <c r="AA126" s="275"/>
      <c r="AB126" s="275"/>
      <c r="AC126" s="275"/>
      <c r="AD126" s="275"/>
      <c r="AE126" s="275"/>
      <c r="AF126" s="275"/>
      <c r="AG126" s="275"/>
    </row>
    <row r="127" spans="1:33" ht="110.25" x14ac:dyDescent="0.25">
      <c r="B127" s="86" t="s">
        <v>446</v>
      </c>
      <c r="C127" s="646">
        <v>588.29999999999995</v>
      </c>
      <c r="D127" s="427">
        <v>587</v>
      </c>
      <c r="E127" s="646">
        <v>319.10000000000002</v>
      </c>
      <c r="F127" s="646">
        <v>319.10000000000002</v>
      </c>
      <c r="G127" s="911"/>
      <c r="H127" s="646">
        <v>319.10000000000002</v>
      </c>
      <c r="I127" s="646">
        <v>319.10000000000002</v>
      </c>
      <c r="J127" s="646">
        <v>319.10000000000002</v>
      </c>
      <c r="K127" s="646">
        <v>319.10000000000002</v>
      </c>
      <c r="L127" s="646">
        <v>319.10000000000002</v>
      </c>
      <c r="M127" s="646">
        <v>319.10000000000002</v>
      </c>
      <c r="N127" s="646">
        <v>319.10000000000002</v>
      </c>
      <c r="O127" s="125" t="s">
        <v>715</v>
      </c>
      <c r="P127" s="361"/>
      <c r="Q127" s="275"/>
      <c r="R127" s="275"/>
      <c r="S127" s="275"/>
      <c r="T127" s="275"/>
      <c r="U127" s="275"/>
      <c r="V127" s="275"/>
      <c r="W127" s="275"/>
      <c r="X127" s="275"/>
      <c r="Y127" s="275"/>
      <c r="Z127" s="275"/>
      <c r="AA127" s="275"/>
      <c r="AB127" s="275"/>
      <c r="AC127" s="275"/>
      <c r="AD127" s="275"/>
      <c r="AE127" s="275"/>
      <c r="AF127" s="275"/>
      <c r="AG127" s="275"/>
    </row>
    <row r="128" spans="1:33" ht="31.5" x14ac:dyDescent="0.25">
      <c r="B128" s="86" t="s">
        <v>456</v>
      </c>
      <c r="C128" s="646">
        <v>833.7</v>
      </c>
      <c r="D128" s="427">
        <v>821.8</v>
      </c>
      <c r="E128" s="646">
        <v>774</v>
      </c>
      <c r="F128" s="646">
        <v>774</v>
      </c>
      <c r="G128" s="911"/>
      <c r="H128" s="646">
        <v>660.7</v>
      </c>
      <c r="I128" s="646">
        <v>625.5</v>
      </c>
      <c r="J128" s="646">
        <v>590.29999999999995</v>
      </c>
      <c r="K128" s="646">
        <v>555.1</v>
      </c>
      <c r="L128" s="646">
        <v>519.9</v>
      </c>
      <c r="M128" s="646">
        <v>484.7</v>
      </c>
      <c r="N128" s="646">
        <v>450</v>
      </c>
      <c r="O128" s="125" t="s">
        <v>716</v>
      </c>
      <c r="P128" s="361"/>
      <c r="Q128" s="275"/>
      <c r="R128" s="275"/>
      <c r="S128" s="275"/>
      <c r="T128" s="275"/>
      <c r="U128" s="275"/>
      <c r="V128" s="275"/>
      <c r="W128" s="275"/>
      <c r="X128" s="275"/>
      <c r="Y128" s="275"/>
      <c r="Z128" s="275"/>
      <c r="AA128" s="275"/>
      <c r="AB128" s="275"/>
      <c r="AC128" s="275"/>
      <c r="AD128" s="275"/>
      <c r="AE128" s="275"/>
      <c r="AF128" s="275"/>
      <c r="AG128" s="275"/>
    </row>
    <row r="129" spans="1:33" ht="31.5" x14ac:dyDescent="0.25">
      <c r="B129" s="86" t="s">
        <v>455</v>
      </c>
      <c r="C129" s="646">
        <v>406.1</v>
      </c>
      <c r="D129" s="427">
        <v>404</v>
      </c>
      <c r="E129" s="646">
        <v>382.6</v>
      </c>
      <c r="F129" s="646">
        <v>382.6</v>
      </c>
      <c r="G129" s="911"/>
      <c r="H129" s="646">
        <v>382.5</v>
      </c>
      <c r="I129" s="646">
        <v>382.3</v>
      </c>
      <c r="J129" s="646">
        <v>382.2</v>
      </c>
      <c r="K129" s="646">
        <v>382</v>
      </c>
      <c r="L129" s="646">
        <v>381.9</v>
      </c>
      <c r="M129" s="646">
        <v>381.7</v>
      </c>
      <c r="N129" s="646">
        <v>381.6</v>
      </c>
      <c r="O129" s="125" t="s">
        <v>717</v>
      </c>
      <c r="P129" s="361"/>
      <c r="Q129" s="275"/>
      <c r="R129" s="275"/>
      <c r="S129" s="275"/>
      <c r="T129" s="275"/>
      <c r="U129" s="275"/>
      <c r="V129" s="275"/>
      <c r="W129" s="275"/>
      <c r="X129" s="275"/>
      <c r="Y129" s="275"/>
      <c r="Z129" s="275"/>
      <c r="AA129" s="275"/>
      <c r="AB129" s="275"/>
      <c r="AC129" s="275"/>
      <c r="AD129" s="275"/>
      <c r="AE129" s="275"/>
      <c r="AF129" s="275"/>
      <c r="AG129" s="275"/>
    </row>
    <row r="130" spans="1:33" s="21" customFormat="1" ht="42" customHeight="1" x14ac:dyDescent="0.25">
      <c r="A130" s="288" t="s">
        <v>480</v>
      </c>
      <c r="B130" s="44" t="s">
        <v>36</v>
      </c>
      <c r="C130" s="647"/>
      <c r="D130" s="40">
        <v>200.5</v>
      </c>
      <c r="E130" s="647"/>
      <c r="F130" s="40">
        <v>197.5</v>
      </c>
      <c r="G130" s="911">
        <v>185</v>
      </c>
      <c r="H130" s="647"/>
      <c r="I130" s="647"/>
      <c r="J130" s="647"/>
      <c r="K130" s="647"/>
      <c r="L130" s="647"/>
      <c r="M130" s="647"/>
      <c r="N130" s="647"/>
      <c r="O130" s="604"/>
      <c r="P130" s="367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</row>
    <row r="131" spans="1:33" ht="31.5" x14ac:dyDescent="0.25">
      <c r="B131" s="86" t="s">
        <v>447</v>
      </c>
      <c r="C131" s="646">
        <v>134.6</v>
      </c>
      <c r="D131" s="427">
        <v>134.80000000000001</v>
      </c>
      <c r="E131" s="646">
        <v>136.5</v>
      </c>
      <c r="F131" s="427">
        <v>136.19999999999999</v>
      </c>
      <c r="G131" s="911"/>
      <c r="H131" s="646">
        <v>134.6</v>
      </c>
      <c r="I131" s="646">
        <v>134.19999999999999</v>
      </c>
      <c r="J131" s="646">
        <v>133.80000000000001</v>
      </c>
      <c r="K131" s="646">
        <v>133.19999999999999</v>
      </c>
      <c r="L131" s="646">
        <v>132.6</v>
      </c>
      <c r="M131" s="646">
        <v>132.19999999999999</v>
      </c>
      <c r="N131" s="646">
        <v>132</v>
      </c>
      <c r="O131" s="494" t="s">
        <v>718</v>
      </c>
      <c r="P131" s="361"/>
      <c r="Q131" s="275"/>
      <c r="R131" s="275"/>
      <c r="S131" s="275"/>
      <c r="T131" s="275"/>
      <c r="U131" s="275"/>
      <c r="V131" s="275"/>
      <c r="W131" s="275"/>
      <c r="X131" s="275"/>
      <c r="Y131" s="275"/>
      <c r="Z131" s="275"/>
      <c r="AA131" s="275"/>
      <c r="AB131" s="275"/>
      <c r="AC131" s="275"/>
      <c r="AD131" s="275"/>
      <c r="AE131" s="275"/>
      <c r="AF131" s="275"/>
      <c r="AG131" s="275"/>
    </row>
    <row r="132" spans="1:33" ht="173.25" x14ac:dyDescent="0.25">
      <c r="B132" s="86" t="s">
        <v>124</v>
      </c>
      <c r="C132" s="332">
        <v>182.3</v>
      </c>
      <c r="D132" s="427">
        <v>190.3</v>
      </c>
      <c r="E132" s="332">
        <v>169.6</v>
      </c>
      <c r="F132" s="332">
        <v>169.6</v>
      </c>
      <c r="G132" s="911"/>
      <c r="H132" s="332">
        <v>186.5</v>
      </c>
      <c r="I132" s="332">
        <v>184.6</v>
      </c>
      <c r="J132" s="332">
        <v>184</v>
      </c>
      <c r="K132" s="332">
        <v>183.5</v>
      </c>
      <c r="L132" s="332">
        <v>183</v>
      </c>
      <c r="M132" s="332">
        <v>182.5</v>
      </c>
      <c r="N132" s="332">
        <v>182</v>
      </c>
      <c r="O132" s="494" t="s">
        <v>719</v>
      </c>
      <c r="P132" s="361"/>
      <c r="Q132" s="275"/>
      <c r="R132" s="275"/>
      <c r="S132" s="275"/>
      <c r="T132" s="275"/>
      <c r="U132" s="275"/>
      <c r="V132" s="275"/>
      <c r="W132" s="275"/>
      <c r="X132" s="275"/>
      <c r="Y132" s="275"/>
      <c r="Z132" s="275"/>
      <c r="AA132" s="275"/>
      <c r="AB132" s="275"/>
      <c r="AC132" s="275"/>
      <c r="AD132" s="275"/>
      <c r="AE132" s="275"/>
      <c r="AF132" s="275"/>
      <c r="AG132" s="275"/>
    </row>
    <row r="133" spans="1:33" ht="141.75" x14ac:dyDescent="0.25">
      <c r="B133" s="86" t="s">
        <v>443</v>
      </c>
      <c r="C133" s="646">
        <v>232.5</v>
      </c>
      <c r="D133" s="646">
        <v>232.5</v>
      </c>
      <c r="E133" s="646">
        <v>228.6</v>
      </c>
      <c r="F133" s="646">
        <v>228.6</v>
      </c>
      <c r="G133" s="911"/>
      <c r="H133" s="646">
        <v>231</v>
      </c>
      <c r="I133" s="646">
        <v>227.3</v>
      </c>
      <c r="J133" s="646">
        <v>223.6</v>
      </c>
      <c r="K133" s="646">
        <v>218.2</v>
      </c>
      <c r="L133" s="646">
        <v>214.4</v>
      </c>
      <c r="M133" s="646">
        <v>209.1</v>
      </c>
      <c r="N133" s="646">
        <v>204.5</v>
      </c>
      <c r="O133" s="494" t="s">
        <v>720</v>
      </c>
      <c r="P133" s="361"/>
      <c r="Q133" s="275"/>
      <c r="R133" s="275"/>
      <c r="S133" s="275"/>
      <c r="T133" s="275"/>
      <c r="U133" s="275"/>
      <c r="V133" s="275"/>
      <c r="W133" s="275"/>
      <c r="X133" s="275"/>
      <c r="Y133" s="275"/>
      <c r="Z133" s="275"/>
      <c r="AA133" s="275"/>
      <c r="AB133" s="275"/>
      <c r="AC133" s="275"/>
      <c r="AD133" s="275"/>
      <c r="AE133" s="275"/>
      <c r="AF133" s="275"/>
      <c r="AG133" s="275"/>
    </row>
    <row r="134" spans="1:33" x14ac:dyDescent="0.25">
      <c r="B134" s="86" t="s">
        <v>444</v>
      </c>
      <c r="C134" s="257">
        <v>187.5</v>
      </c>
      <c r="D134" s="257">
        <v>187.5</v>
      </c>
      <c r="E134" s="257">
        <v>190.7</v>
      </c>
      <c r="F134" s="257">
        <v>190.7</v>
      </c>
      <c r="G134" s="911"/>
      <c r="H134" s="257">
        <v>192.8</v>
      </c>
      <c r="I134" s="257">
        <v>191.2</v>
      </c>
      <c r="J134" s="257">
        <v>189.6</v>
      </c>
      <c r="K134" s="257">
        <v>188.8</v>
      </c>
      <c r="L134" s="257">
        <v>187.7</v>
      </c>
      <c r="M134" s="257">
        <v>186.5</v>
      </c>
      <c r="N134" s="257">
        <v>185</v>
      </c>
      <c r="O134" s="494" t="s">
        <v>721</v>
      </c>
      <c r="P134" s="361"/>
      <c r="Q134" s="275"/>
      <c r="R134" s="275"/>
      <c r="S134" s="275"/>
      <c r="T134" s="275"/>
      <c r="U134" s="275"/>
      <c r="V134" s="275"/>
      <c r="W134" s="275"/>
      <c r="X134" s="275"/>
      <c r="Y134" s="275"/>
      <c r="Z134" s="275"/>
      <c r="AA134" s="275"/>
      <c r="AB134" s="275"/>
      <c r="AC134" s="275"/>
      <c r="AD134" s="275"/>
      <c r="AE134" s="275"/>
      <c r="AF134" s="275"/>
      <c r="AG134" s="275"/>
    </row>
    <row r="135" spans="1:33" ht="31.5" x14ac:dyDescent="0.25">
      <c r="B135" s="86" t="s">
        <v>457</v>
      </c>
      <c r="C135" s="646">
        <v>201</v>
      </c>
      <c r="D135" s="646">
        <v>201</v>
      </c>
      <c r="E135" s="646" t="s">
        <v>82</v>
      </c>
      <c r="F135" s="646">
        <v>196.4</v>
      </c>
      <c r="G135" s="911"/>
      <c r="H135" s="646">
        <v>196.2</v>
      </c>
      <c r="I135" s="646">
        <v>195</v>
      </c>
      <c r="J135" s="646">
        <v>194</v>
      </c>
      <c r="K135" s="646">
        <v>193</v>
      </c>
      <c r="L135" s="646">
        <v>192</v>
      </c>
      <c r="M135" s="646">
        <v>190</v>
      </c>
      <c r="N135" s="646">
        <v>185</v>
      </c>
      <c r="O135" s="494" t="s">
        <v>722</v>
      </c>
      <c r="P135" s="361"/>
      <c r="Q135" s="275"/>
      <c r="R135" s="275"/>
      <c r="S135" s="275"/>
      <c r="T135" s="275"/>
      <c r="U135" s="275"/>
      <c r="V135" s="275"/>
      <c r="W135" s="275"/>
      <c r="X135" s="275"/>
      <c r="Y135" s="275"/>
      <c r="Z135" s="275"/>
      <c r="AA135" s="275"/>
      <c r="AB135" s="275"/>
      <c r="AC135" s="275"/>
      <c r="AD135" s="275"/>
      <c r="AE135" s="275"/>
      <c r="AF135" s="275"/>
      <c r="AG135" s="275"/>
    </row>
    <row r="136" spans="1:33" ht="31.5" x14ac:dyDescent="0.25">
      <c r="B136" s="86" t="s">
        <v>445</v>
      </c>
      <c r="C136" s="646">
        <v>192</v>
      </c>
      <c r="D136" s="646">
        <v>192</v>
      </c>
      <c r="E136" s="646">
        <v>206.5</v>
      </c>
      <c r="F136" s="427">
        <v>207.5</v>
      </c>
      <c r="G136" s="911"/>
      <c r="H136" s="646">
        <v>201.5</v>
      </c>
      <c r="I136" s="646">
        <v>200</v>
      </c>
      <c r="J136" s="646">
        <v>197</v>
      </c>
      <c r="K136" s="646">
        <v>193</v>
      </c>
      <c r="L136" s="646">
        <v>190</v>
      </c>
      <c r="M136" s="646">
        <v>188</v>
      </c>
      <c r="N136" s="646">
        <v>185</v>
      </c>
      <c r="O136" s="494" t="s">
        <v>723</v>
      </c>
      <c r="P136" s="361"/>
      <c r="Q136" s="275"/>
      <c r="R136" s="275"/>
      <c r="S136" s="275"/>
      <c r="T136" s="275"/>
      <c r="U136" s="275"/>
      <c r="V136" s="275"/>
      <c r="W136" s="275"/>
      <c r="X136" s="275"/>
      <c r="Y136" s="275"/>
      <c r="Z136" s="275"/>
      <c r="AA136" s="275"/>
      <c r="AB136" s="275"/>
      <c r="AC136" s="275"/>
      <c r="AD136" s="275"/>
      <c r="AE136" s="275"/>
      <c r="AF136" s="275"/>
      <c r="AG136" s="275"/>
    </row>
    <row r="137" spans="1:33" x14ac:dyDescent="0.25">
      <c r="B137" s="86" t="s">
        <v>446</v>
      </c>
      <c r="C137" s="646">
        <v>237</v>
      </c>
      <c r="D137" s="427">
        <v>241.2</v>
      </c>
      <c r="E137" s="646">
        <v>235.7</v>
      </c>
      <c r="F137" s="427">
        <v>235.2</v>
      </c>
      <c r="G137" s="911"/>
      <c r="H137" s="646">
        <v>192.8</v>
      </c>
      <c r="I137" s="646">
        <v>189</v>
      </c>
      <c r="J137" s="646">
        <v>185.3</v>
      </c>
      <c r="K137" s="646">
        <v>185.2</v>
      </c>
      <c r="L137" s="646">
        <v>185.15</v>
      </c>
      <c r="M137" s="646">
        <v>185.1</v>
      </c>
      <c r="N137" s="646">
        <v>185</v>
      </c>
      <c r="O137" s="494" t="s">
        <v>721</v>
      </c>
      <c r="P137" s="361"/>
      <c r="Q137" s="275"/>
      <c r="R137" s="275"/>
      <c r="S137" s="275"/>
      <c r="T137" s="275"/>
      <c r="U137" s="275"/>
      <c r="V137" s="275"/>
      <c r="W137" s="275"/>
      <c r="X137" s="275"/>
      <c r="Y137" s="275"/>
      <c r="Z137" s="275"/>
      <c r="AA137" s="275"/>
      <c r="AB137" s="275"/>
      <c r="AC137" s="275"/>
      <c r="AD137" s="275"/>
      <c r="AE137" s="275"/>
      <c r="AF137" s="275"/>
      <c r="AG137" s="275"/>
    </row>
    <row r="138" spans="1:33" x14ac:dyDescent="0.25">
      <c r="B138" s="86" t="s">
        <v>456</v>
      </c>
      <c r="C138" s="646">
        <v>233.1</v>
      </c>
      <c r="D138" s="427">
        <v>231.4</v>
      </c>
      <c r="E138" s="646">
        <v>207.2</v>
      </c>
      <c r="F138" s="646">
        <v>207.2</v>
      </c>
      <c r="G138" s="911"/>
      <c r="H138" s="646">
        <v>192.8</v>
      </c>
      <c r="I138" s="646">
        <v>191.5</v>
      </c>
      <c r="J138" s="646">
        <v>190.2</v>
      </c>
      <c r="K138" s="646">
        <v>188.9</v>
      </c>
      <c r="L138" s="646">
        <v>187.6</v>
      </c>
      <c r="M138" s="646">
        <v>186.3</v>
      </c>
      <c r="N138" s="646">
        <v>185</v>
      </c>
      <c r="O138" s="494" t="s">
        <v>724</v>
      </c>
      <c r="P138" s="361"/>
      <c r="Q138" s="275"/>
      <c r="R138" s="275"/>
      <c r="S138" s="275"/>
      <c r="T138" s="275"/>
      <c r="U138" s="275"/>
      <c r="V138" s="275"/>
      <c r="W138" s="275"/>
      <c r="X138" s="275"/>
      <c r="Y138" s="275"/>
      <c r="Z138" s="275"/>
      <c r="AA138" s="275"/>
      <c r="AB138" s="275"/>
      <c r="AC138" s="275"/>
      <c r="AD138" s="275"/>
      <c r="AE138" s="275"/>
      <c r="AF138" s="275"/>
      <c r="AG138" s="275"/>
    </row>
    <row r="139" spans="1:33" ht="31.5" x14ac:dyDescent="0.25">
      <c r="B139" s="86" t="s">
        <v>455</v>
      </c>
      <c r="C139" s="646">
        <v>156</v>
      </c>
      <c r="D139" s="427">
        <v>157.19999999999999</v>
      </c>
      <c r="E139" s="646">
        <v>132.19999999999999</v>
      </c>
      <c r="F139" s="646">
        <v>132.19999999999999</v>
      </c>
      <c r="G139" s="911"/>
      <c r="H139" s="646">
        <v>132.1</v>
      </c>
      <c r="I139" s="646">
        <v>131.9</v>
      </c>
      <c r="J139" s="646">
        <v>131.5</v>
      </c>
      <c r="K139" s="646">
        <v>131.19999999999999</v>
      </c>
      <c r="L139" s="646">
        <v>130.9</v>
      </c>
      <c r="M139" s="646">
        <v>130.69999999999999</v>
      </c>
      <c r="N139" s="646">
        <v>130</v>
      </c>
      <c r="O139" s="494" t="s">
        <v>725</v>
      </c>
      <c r="P139" s="361"/>
      <c r="Q139" s="275"/>
      <c r="R139" s="275"/>
      <c r="S139" s="275"/>
      <c r="T139" s="275"/>
      <c r="U139" s="275"/>
      <c r="V139" s="275"/>
      <c r="W139" s="275"/>
      <c r="X139" s="275"/>
      <c r="Y139" s="275"/>
      <c r="Z139" s="275"/>
      <c r="AA139" s="275"/>
      <c r="AB139" s="275"/>
      <c r="AC139" s="275"/>
      <c r="AD139" s="275"/>
      <c r="AE139" s="275"/>
      <c r="AF139" s="275"/>
      <c r="AG139" s="275"/>
    </row>
    <row r="140" spans="1:33" s="21" customFormat="1" ht="38.25" customHeight="1" x14ac:dyDescent="0.25">
      <c r="A140" s="288" t="s">
        <v>481</v>
      </c>
      <c r="B140" s="44" t="s">
        <v>132</v>
      </c>
      <c r="C140" s="647"/>
      <c r="D140" s="40">
        <v>6.5</v>
      </c>
      <c r="E140" s="426"/>
      <c r="F140" s="40">
        <v>5.7</v>
      </c>
      <c r="G140" s="911">
        <v>4.5</v>
      </c>
      <c r="H140" s="647"/>
      <c r="I140" s="647"/>
      <c r="J140" s="647"/>
      <c r="K140" s="647"/>
      <c r="L140" s="647"/>
      <c r="M140" s="647"/>
      <c r="N140" s="647"/>
      <c r="O140" s="604"/>
      <c r="P140" s="367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</row>
    <row r="141" spans="1:33" ht="17.25" customHeight="1" x14ac:dyDescent="0.25">
      <c r="B141" s="86" t="s">
        <v>447</v>
      </c>
      <c r="C141" s="646">
        <v>7.2</v>
      </c>
      <c r="D141" s="427">
        <v>7</v>
      </c>
      <c r="E141" s="646">
        <v>5.0999999999999996</v>
      </c>
      <c r="F141" s="427">
        <v>5.3</v>
      </c>
      <c r="G141" s="911"/>
      <c r="H141" s="646">
        <v>5.0999999999999996</v>
      </c>
      <c r="I141" s="646">
        <v>5</v>
      </c>
      <c r="J141" s="646">
        <v>4.9000000000000004</v>
      </c>
      <c r="K141" s="646">
        <v>4.8</v>
      </c>
      <c r="L141" s="646">
        <v>4.7</v>
      </c>
      <c r="M141" s="646">
        <v>4.5999999999999996</v>
      </c>
      <c r="N141" s="646">
        <v>4.5</v>
      </c>
      <c r="O141" s="494"/>
      <c r="P141" s="361"/>
      <c r="Q141" s="275"/>
      <c r="R141" s="275"/>
      <c r="S141" s="275"/>
      <c r="T141" s="275"/>
      <c r="U141" s="275"/>
      <c r="V141" s="275"/>
      <c r="W141" s="275"/>
      <c r="X141" s="275"/>
      <c r="Y141" s="275"/>
      <c r="Z141" s="275"/>
      <c r="AA141" s="275"/>
      <c r="AB141" s="275"/>
      <c r="AC141" s="275"/>
      <c r="AD141" s="275"/>
      <c r="AE141" s="275"/>
      <c r="AF141" s="275"/>
      <c r="AG141" s="275"/>
    </row>
    <row r="142" spans="1:33" ht="236.25" x14ac:dyDescent="0.25">
      <c r="B142" s="86" t="s">
        <v>124</v>
      </c>
      <c r="C142" s="332">
        <v>9</v>
      </c>
      <c r="D142" s="332">
        <v>9</v>
      </c>
      <c r="E142" s="332">
        <v>5.9</v>
      </c>
      <c r="F142" s="332">
        <v>5.9</v>
      </c>
      <c r="G142" s="911"/>
      <c r="H142" s="332">
        <v>8.5</v>
      </c>
      <c r="I142" s="332">
        <v>8.1</v>
      </c>
      <c r="J142" s="332">
        <v>7.8</v>
      </c>
      <c r="K142" s="332">
        <v>7.6</v>
      </c>
      <c r="L142" s="332">
        <v>7.4</v>
      </c>
      <c r="M142" s="332">
        <v>7.2</v>
      </c>
      <c r="N142" s="332">
        <v>7</v>
      </c>
      <c r="O142" s="494" t="s">
        <v>775</v>
      </c>
      <c r="P142" s="361"/>
      <c r="Q142" s="275"/>
      <c r="R142" s="275"/>
      <c r="S142" s="275"/>
      <c r="T142" s="275"/>
      <c r="U142" s="275"/>
      <c r="V142" s="275"/>
      <c r="W142" s="275"/>
      <c r="X142" s="275"/>
      <c r="Y142" s="275"/>
      <c r="Z142" s="275"/>
      <c r="AA142" s="275"/>
      <c r="AB142" s="275"/>
      <c r="AC142" s="275"/>
      <c r="AD142" s="275"/>
      <c r="AE142" s="275"/>
      <c r="AF142" s="275"/>
      <c r="AG142" s="275"/>
    </row>
    <row r="143" spans="1:33" ht="141.75" x14ac:dyDescent="0.25">
      <c r="B143" s="86" t="s">
        <v>443</v>
      </c>
      <c r="C143" s="646">
        <v>6.6</v>
      </c>
      <c r="D143" s="646">
        <v>6.6</v>
      </c>
      <c r="E143" s="646">
        <v>6.4</v>
      </c>
      <c r="F143" s="427">
        <v>6.2</v>
      </c>
      <c r="G143" s="911"/>
      <c r="H143" s="646">
        <v>6.3</v>
      </c>
      <c r="I143" s="646">
        <v>6</v>
      </c>
      <c r="J143" s="646">
        <v>5.8</v>
      </c>
      <c r="K143" s="646">
        <v>5.5</v>
      </c>
      <c r="L143" s="646">
        <v>5.3</v>
      </c>
      <c r="M143" s="646">
        <v>5.0999999999999996</v>
      </c>
      <c r="N143" s="646">
        <v>5</v>
      </c>
      <c r="O143" s="494" t="s">
        <v>727</v>
      </c>
      <c r="P143" s="361"/>
      <c r="Q143" s="275"/>
      <c r="R143" s="275"/>
      <c r="S143" s="275"/>
      <c r="T143" s="275"/>
      <c r="U143" s="275"/>
      <c r="V143" s="275"/>
      <c r="W143" s="275"/>
      <c r="X143" s="275"/>
      <c r="Y143" s="275"/>
      <c r="Z143" s="275"/>
      <c r="AA143" s="275"/>
      <c r="AB143" s="275"/>
      <c r="AC143" s="275"/>
      <c r="AD143" s="275"/>
      <c r="AE143" s="275"/>
      <c r="AF143" s="275"/>
      <c r="AG143" s="275"/>
    </row>
    <row r="144" spans="1:33" x14ac:dyDescent="0.25">
      <c r="B144" s="86" t="s">
        <v>444</v>
      </c>
      <c r="C144" s="257">
        <v>6</v>
      </c>
      <c r="D144" s="427">
        <v>5.9</v>
      </c>
      <c r="E144" s="257">
        <v>5.8</v>
      </c>
      <c r="F144" s="257">
        <v>5.8</v>
      </c>
      <c r="G144" s="911"/>
      <c r="H144" s="257">
        <v>5.8</v>
      </c>
      <c r="I144" s="257">
        <v>5.7</v>
      </c>
      <c r="J144" s="257">
        <v>5.7</v>
      </c>
      <c r="K144" s="257">
        <v>5.3</v>
      </c>
      <c r="L144" s="257">
        <v>5</v>
      </c>
      <c r="M144" s="257">
        <v>4.8</v>
      </c>
      <c r="N144" s="257">
        <v>4.5</v>
      </c>
      <c r="O144" s="494" t="s">
        <v>728</v>
      </c>
      <c r="P144" s="361"/>
      <c r="Q144" s="275"/>
      <c r="R144" s="275"/>
      <c r="S144" s="275"/>
      <c r="T144" s="275"/>
      <c r="U144" s="275"/>
      <c r="V144" s="275"/>
      <c r="W144" s="275"/>
      <c r="X144" s="275"/>
      <c r="Y144" s="275"/>
      <c r="Z144" s="275"/>
      <c r="AA144" s="275"/>
      <c r="AB144" s="275"/>
      <c r="AC144" s="275"/>
      <c r="AD144" s="275"/>
      <c r="AE144" s="275"/>
      <c r="AF144" s="275"/>
      <c r="AG144" s="275"/>
    </row>
    <row r="145" spans="1:33" ht="31.5" x14ac:dyDescent="0.25">
      <c r="B145" s="86" t="s">
        <v>457</v>
      </c>
      <c r="C145" s="646">
        <v>5.2</v>
      </c>
      <c r="D145" s="646">
        <v>5.2</v>
      </c>
      <c r="E145" s="646">
        <v>4.8</v>
      </c>
      <c r="F145" s="646">
        <v>4.8</v>
      </c>
      <c r="G145" s="911"/>
      <c r="H145" s="646">
        <v>5.0999999999999996</v>
      </c>
      <c r="I145" s="646">
        <v>5</v>
      </c>
      <c r="J145" s="646">
        <v>4.9000000000000004</v>
      </c>
      <c r="K145" s="646">
        <v>4.8</v>
      </c>
      <c r="L145" s="646">
        <v>4.7</v>
      </c>
      <c r="M145" s="646">
        <v>4.5999999999999996</v>
      </c>
      <c r="N145" s="646">
        <v>4.5</v>
      </c>
      <c r="O145" s="494" t="s">
        <v>729</v>
      </c>
      <c r="P145" s="361"/>
      <c r="Q145" s="275"/>
      <c r="R145" s="275"/>
      <c r="S145" s="275"/>
      <c r="T145" s="275"/>
      <c r="U145" s="275"/>
      <c r="V145" s="275"/>
      <c r="W145" s="275"/>
      <c r="X145" s="275"/>
      <c r="Y145" s="275"/>
      <c r="Z145" s="275"/>
      <c r="AA145" s="275"/>
      <c r="AB145" s="275"/>
      <c r="AC145" s="275"/>
      <c r="AD145" s="275"/>
      <c r="AE145" s="275"/>
      <c r="AF145" s="275"/>
      <c r="AG145" s="275"/>
    </row>
    <row r="146" spans="1:33" ht="94.5" x14ac:dyDescent="0.25">
      <c r="B146" s="86" t="s">
        <v>445</v>
      </c>
      <c r="C146" s="646">
        <v>3.7</v>
      </c>
      <c r="D146" s="646">
        <v>3.7</v>
      </c>
      <c r="E146" s="646">
        <v>4.0999999999999996</v>
      </c>
      <c r="F146" s="427">
        <v>3.7</v>
      </c>
      <c r="G146" s="911"/>
      <c r="H146" s="646">
        <v>5</v>
      </c>
      <c r="I146" s="646">
        <v>4.9000000000000004</v>
      </c>
      <c r="J146" s="646">
        <v>4.8</v>
      </c>
      <c r="K146" s="646">
        <v>4.7</v>
      </c>
      <c r="L146" s="646">
        <v>4.5999999999999996</v>
      </c>
      <c r="M146" s="646">
        <v>4.5</v>
      </c>
      <c r="N146" s="646">
        <v>4.5</v>
      </c>
      <c r="O146" s="494" t="s">
        <v>730</v>
      </c>
      <c r="P146" s="361"/>
      <c r="Q146" s="275"/>
      <c r="R146" s="275"/>
      <c r="S146" s="275"/>
      <c r="T146" s="275"/>
      <c r="U146" s="275"/>
      <c r="V146" s="275"/>
      <c r="W146" s="275"/>
      <c r="X146" s="275"/>
      <c r="Y146" s="275"/>
      <c r="Z146" s="275"/>
      <c r="AA146" s="275"/>
      <c r="AB146" s="275"/>
      <c r="AC146" s="275"/>
      <c r="AD146" s="275"/>
      <c r="AE146" s="275"/>
      <c r="AF146" s="275"/>
      <c r="AG146" s="275"/>
    </row>
    <row r="147" spans="1:33" ht="126" x14ac:dyDescent="0.25">
      <c r="B147" s="86" t="s">
        <v>446</v>
      </c>
      <c r="C147" s="646">
        <v>3.7</v>
      </c>
      <c r="D147" s="427">
        <v>3.6</v>
      </c>
      <c r="E147" s="646">
        <v>4.7</v>
      </c>
      <c r="F147" s="646">
        <v>4.7</v>
      </c>
      <c r="G147" s="911"/>
      <c r="H147" s="646">
        <v>5</v>
      </c>
      <c r="I147" s="646">
        <v>5</v>
      </c>
      <c r="J147" s="646">
        <v>4.9000000000000004</v>
      </c>
      <c r="K147" s="646">
        <v>4.9000000000000004</v>
      </c>
      <c r="L147" s="646">
        <v>4.8</v>
      </c>
      <c r="M147" s="646">
        <v>4.8</v>
      </c>
      <c r="N147" s="646">
        <v>4.5</v>
      </c>
      <c r="O147" s="494" t="s">
        <v>731</v>
      </c>
      <c r="P147" s="361"/>
      <c r="Q147" s="275"/>
      <c r="R147" s="275"/>
      <c r="S147" s="275"/>
      <c r="T147" s="275"/>
      <c r="U147" s="275"/>
      <c r="V147" s="275"/>
      <c r="W147" s="275"/>
      <c r="X147" s="275"/>
      <c r="Y147" s="275"/>
      <c r="Z147" s="275"/>
      <c r="AA147" s="275"/>
      <c r="AB147" s="275"/>
      <c r="AC147" s="275"/>
      <c r="AD147" s="275"/>
      <c r="AE147" s="275"/>
      <c r="AF147" s="275"/>
      <c r="AG147" s="275"/>
    </row>
    <row r="148" spans="1:33" ht="47.25" x14ac:dyDescent="0.25">
      <c r="B148" s="86" t="s">
        <v>456</v>
      </c>
      <c r="C148" s="646">
        <v>16.2</v>
      </c>
      <c r="D148" s="646">
        <v>16.2</v>
      </c>
      <c r="E148" s="646">
        <v>10.6</v>
      </c>
      <c r="F148" s="646">
        <v>10.6</v>
      </c>
      <c r="G148" s="911"/>
      <c r="H148" s="646">
        <v>9.1999999999999993</v>
      </c>
      <c r="I148" s="646">
        <v>8.4</v>
      </c>
      <c r="J148" s="646">
        <v>5.8</v>
      </c>
      <c r="K148" s="646">
        <v>5.6</v>
      </c>
      <c r="L148" s="646">
        <v>5.5</v>
      </c>
      <c r="M148" s="646">
        <v>5.3</v>
      </c>
      <c r="N148" s="646">
        <v>5.3</v>
      </c>
      <c r="O148" s="494" t="s">
        <v>732</v>
      </c>
      <c r="P148" s="361"/>
      <c r="Q148" s="275"/>
      <c r="R148" s="275"/>
      <c r="S148" s="275"/>
      <c r="T148" s="275"/>
      <c r="U148" s="275"/>
      <c r="V148" s="275"/>
      <c r="W148" s="275"/>
      <c r="X148" s="275"/>
      <c r="Y148" s="275"/>
      <c r="Z148" s="275"/>
      <c r="AA148" s="275"/>
      <c r="AB148" s="275"/>
      <c r="AC148" s="275"/>
      <c r="AD148" s="275"/>
      <c r="AE148" s="275"/>
      <c r="AF148" s="275"/>
      <c r="AG148" s="275"/>
    </row>
    <row r="149" spans="1:33" x14ac:dyDescent="0.25">
      <c r="B149" s="86" t="s">
        <v>455</v>
      </c>
      <c r="C149" s="646">
        <v>16.2</v>
      </c>
      <c r="D149" s="427">
        <v>16.399999999999999</v>
      </c>
      <c r="E149" s="646">
        <v>10.6</v>
      </c>
      <c r="F149" s="427">
        <v>10.5</v>
      </c>
      <c r="G149" s="911"/>
      <c r="H149" s="646">
        <v>9.6999999999999993</v>
      </c>
      <c r="I149" s="646">
        <v>8.9</v>
      </c>
      <c r="J149" s="646">
        <v>8</v>
      </c>
      <c r="K149" s="646">
        <v>7.1</v>
      </c>
      <c r="L149" s="646">
        <v>6.2</v>
      </c>
      <c r="M149" s="646">
        <v>5.4</v>
      </c>
      <c r="N149" s="646">
        <v>4.5</v>
      </c>
      <c r="O149" s="494" t="s">
        <v>733</v>
      </c>
      <c r="P149" s="361"/>
      <c r="Q149" s="275"/>
      <c r="R149" s="275"/>
      <c r="S149" s="275"/>
      <c r="T149" s="275"/>
      <c r="U149" s="275"/>
      <c r="V149" s="275"/>
      <c r="W149" s="275"/>
      <c r="X149" s="275"/>
      <c r="Y149" s="275"/>
      <c r="Z149" s="275"/>
      <c r="AA149" s="275"/>
      <c r="AB149" s="275"/>
      <c r="AC149" s="275"/>
      <c r="AD149" s="275"/>
      <c r="AE149" s="275"/>
      <c r="AF149" s="275"/>
      <c r="AG149" s="275"/>
    </row>
    <row r="150" spans="1:33" s="21" customFormat="1" ht="57" customHeight="1" x14ac:dyDescent="0.25">
      <c r="A150" s="288" t="s">
        <v>482</v>
      </c>
      <c r="B150" s="44" t="s">
        <v>49</v>
      </c>
      <c r="C150" s="644"/>
      <c r="D150" s="644"/>
      <c r="E150" s="644"/>
      <c r="F150" s="644"/>
      <c r="G150" s="908" t="s">
        <v>84</v>
      </c>
      <c r="H150" s="644"/>
      <c r="I150" s="644"/>
      <c r="J150" s="644"/>
      <c r="K150" s="644"/>
      <c r="L150" s="644"/>
      <c r="M150" s="644"/>
      <c r="N150" s="644"/>
      <c r="O150" s="604"/>
      <c r="P150" s="367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ht="17.25" customHeight="1" x14ac:dyDescent="0.25">
      <c r="B151" s="86" t="s">
        <v>447</v>
      </c>
      <c r="C151" s="440">
        <v>45</v>
      </c>
      <c r="D151" s="644" t="s">
        <v>153</v>
      </c>
      <c r="E151" s="440">
        <v>30</v>
      </c>
      <c r="F151" s="644" t="s">
        <v>153</v>
      </c>
      <c r="G151" s="909"/>
      <c r="H151" s="340">
        <v>25</v>
      </c>
      <c r="I151" s="340">
        <v>25</v>
      </c>
      <c r="J151" s="340">
        <v>25</v>
      </c>
      <c r="K151" s="340">
        <v>20</v>
      </c>
      <c r="L151" s="340">
        <v>20</v>
      </c>
      <c r="M151" s="340">
        <v>20</v>
      </c>
      <c r="N151" s="340">
        <v>15</v>
      </c>
      <c r="O151" s="604"/>
      <c r="P151" s="361"/>
      <c r="Q151" s="275"/>
      <c r="R151" s="275"/>
      <c r="S151" s="275"/>
      <c r="T151" s="275"/>
      <c r="U151" s="275"/>
      <c r="V151" s="275"/>
      <c r="W151" s="275"/>
      <c r="X151" s="275"/>
      <c r="Y151" s="275"/>
      <c r="Z151" s="275"/>
      <c r="AA151" s="275"/>
      <c r="AB151" s="275"/>
      <c r="AC151" s="275"/>
      <c r="AD151" s="275"/>
      <c r="AE151" s="275"/>
      <c r="AF151" s="275"/>
      <c r="AG151" s="275"/>
    </row>
    <row r="152" spans="1:33" x14ac:dyDescent="0.25">
      <c r="B152" s="86" t="s">
        <v>124</v>
      </c>
      <c r="C152" s="440">
        <v>20</v>
      </c>
      <c r="D152" s="644" t="s">
        <v>153</v>
      </c>
      <c r="E152" s="440">
        <v>20</v>
      </c>
      <c r="F152" s="644" t="s">
        <v>153</v>
      </c>
      <c r="G152" s="909"/>
      <c r="H152" s="340">
        <v>20</v>
      </c>
      <c r="I152" s="340">
        <v>20</v>
      </c>
      <c r="J152" s="340">
        <v>20</v>
      </c>
      <c r="K152" s="340">
        <v>20</v>
      </c>
      <c r="L152" s="340">
        <v>20</v>
      </c>
      <c r="M152" s="340">
        <v>20</v>
      </c>
      <c r="N152" s="340">
        <v>20</v>
      </c>
      <c r="O152" s="604"/>
      <c r="P152" s="361"/>
      <c r="Q152" s="275"/>
      <c r="R152" s="275"/>
      <c r="S152" s="275"/>
      <c r="T152" s="275"/>
      <c r="U152" s="275"/>
      <c r="V152" s="275"/>
      <c r="W152" s="275"/>
      <c r="X152" s="275"/>
      <c r="Y152" s="275"/>
      <c r="Z152" s="275"/>
      <c r="AA152" s="275"/>
      <c r="AB152" s="275"/>
      <c r="AC152" s="275"/>
      <c r="AD152" s="275"/>
      <c r="AE152" s="275"/>
      <c r="AF152" s="275"/>
      <c r="AG152" s="275"/>
    </row>
    <row r="153" spans="1:33" x14ac:dyDescent="0.25">
      <c r="B153" s="86" t="s">
        <v>443</v>
      </c>
      <c r="C153" s="440"/>
      <c r="D153" s="644" t="s">
        <v>153</v>
      </c>
      <c r="E153" s="440"/>
      <c r="F153" s="644" t="s">
        <v>153</v>
      </c>
      <c r="G153" s="909"/>
      <c r="H153" s="340"/>
      <c r="I153" s="340"/>
      <c r="J153" s="340"/>
      <c r="K153" s="340"/>
      <c r="L153" s="340"/>
      <c r="M153" s="340"/>
      <c r="N153" s="340"/>
      <c r="O153" s="485" t="s">
        <v>734</v>
      </c>
      <c r="P153" s="361"/>
      <c r="Q153" s="275"/>
      <c r="R153" s="275"/>
      <c r="S153" s="275"/>
      <c r="T153" s="275"/>
      <c r="U153" s="275"/>
      <c r="V153" s="275"/>
      <c r="W153" s="275"/>
      <c r="X153" s="275"/>
      <c r="Y153" s="275"/>
      <c r="Z153" s="275"/>
      <c r="AA153" s="275"/>
      <c r="AB153" s="275"/>
      <c r="AC153" s="275"/>
      <c r="AD153" s="275"/>
      <c r="AE153" s="275"/>
      <c r="AF153" s="275"/>
      <c r="AG153" s="275"/>
    </row>
    <row r="154" spans="1:33" x14ac:dyDescent="0.25">
      <c r="B154" s="86" t="s">
        <v>444</v>
      </c>
      <c r="C154" s="440" t="s">
        <v>84</v>
      </c>
      <c r="D154" s="644" t="s">
        <v>153</v>
      </c>
      <c r="E154" s="440" t="s">
        <v>84</v>
      </c>
      <c r="F154" s="644" t="s">
        <v>153</v>
      </c>
      <c r="G154" s="909"/>
      <c r="H154" s="340" t="s">
        <v>295</v>
      </c>
      <c r="I154" s="340" t="s">
        <v>295</v>
      </c>
      <c r="J154" s="340" t="s">
        <v>295</v>
      </c>
      <c r="K154" s="340" t="s">
        <v>295</v>
      </c>
      <c r="L154" s="340" t="s">
        <v>295</v>
      </c>
      <c r="M154" s="340" t="s">
        <v>295</v>
      </c>
      <c r="N154" s="340" t="s">
        <v>295</v>
      </c>
      <c r="O154" s="604" t="s">
        <v>738</v>
      </c>
      <c r="P154" s="361"/>
      <c r="Q154" s="275"/>
      <c r="R154" s="275"/>
      <c r="S154" s="275"/>
      <c r="T154" s="275"/>
      <c r="U154" s="275"/>
      <c r="V154" s="275"/>
      <c r="W154" s="275"/>
      <c r="X154" s="275"/>
      <c r="Y154" s="275"/>
      <c r="Z154" s="275"/>
      <c r="AA154" s="275"/>
      <c r="AB154" s="275"/>
      <c r="AC154" s="275"/>
      <c r="AD154" s="275"/>
      <c r="AE154" s="275"/>
      <c r="AF154" s="275"/>
      <c r="AG154" s="275"/>
    </row>
    <row r="155" spans="1:33" x14ac:dyDescent="0.25">
      <c r="B155" s="86" t="s">
        <v>457</v>
      </c>
      <c r="C155" s="440">
        <v>15</v>
      </c>
      <c r="D155" s="644" t="s">
        <v>153</v>
      </c>
      <c r="E155" s="440">
        <v>15</v>
      </c>
      <c r="F155" s="644" t="s">
        <v>153</v>
      </c>
      <c r="G155" s="909"/>
      <c r="H155" s="340">
        <v>15</v>
      </c>
      <c r="I155" s="340">
        <v>15</v>
      </c>
      <c r="J155" s="340">
        <v>15</v>
      </c>
      <c r="K155" s="340">
        <v>15</v>
      </c>
      <c r="L155" s="340">
        <v>15</v>
      </c>
      <c r="M155" s="340">
        <v>15</v>
      </c>
      <c r="N155" s="340">
        <v>15</v>
      </c>
      <c r="O155" s="604"/>
      <c r="P155" s="361"/>
      <c r="Q155" s="275"/>
      <c r="R155" s="275"/>
      <c r="S155" s="275"/>
      <c r="T155" s="275"/>
      <c r="U155" s="275"/>
      <c r="V155" s="275"/>
      <c r="W155" s="275"/>
      <c r="X155" s="275"/>
      <c r="Y155" s="275"/>
      <c r="Z155" s="275"/>
      <c r="AA155" s="275"/>
      <c r="AB155" s="275"/>
      <c r="AC155" s="275"/>
      <c r="AD155" s="275"/>
      <c r="AE155" s="275"/>
      <c r="AF155" s="275"/>
      <c r="AG155" s="275"/>
    </row>
    <row r="156" spans="1:33" x14ac:dyDescent="0.25">
      <c r="B156" s="86" t="s">
        <v>445</v>
      </c>
      <c r="C156" s="440">
        <v>47</v>
      </c>
      <c r="D156" s="644" t="s">
        <v>153</v>
      </c>
      <c r="E156" s="440">
        <v>40</v>
      </c>
      <c r="F156" s="644" t="s">
        <v>153</v>
      </c>
      <c r="G156" s="909"/>
      <c r="H156" s="340">
        <v>37</v>
      </c>
      <c r="I156" s="340">
        <v>35</v>
      </c>
      <c r="J156" s="340">
        <v>31</v>
      </c>
      <c r="K156" s="340">
        <v>28</v>
      </c>
      <c r="L156" s="340">
        <v>25</v>
      </c>
      <c r="M156" s="340">
        <v>22</v>
      </c>
      <c r="N156" s="340">
        <v>20</v>
      </c>
      <c r="O156" s="604"/>
      <c r="P156" s="361"/>
      <c r="Q156" s="275"/>
      <c r="R156" s="275"/>
      <c r="S156" s="275"/>
      <c r="T156" s="275"/>
      <c r="U156" s="275"/>
      <c r="V156" s="275"/>
      <c r="W156" s="275"/>
      <c r="X156" s="275"/>
      <c r="Y156" s="275"/>
      <c r="Z156" s="275"/>
      <c r="AA156" s="275"/>
      <c r="AB156" s="275"/>
      <c r="AC156" s="275"/>
      <c r="AD156" s="275"/>
      <c r="AE156" s="275"/>
      <c r="AF156" s="275"/>
      <c r="AG156" s="275"/>
    </row>
    <row r="157" spans="1:33" x14ac:dyDescent="0.25">
      <c r="B157" s="86" t="s">
        <v>446</v>
      </c>
      <c r="C157" s="440">
        <v>30</v>
      </c>
      <c r="D157" s="644" t="s">
        <v>153</v>
      </c>
      <c r="E157" s="440">
        <v>30</v>
      </c>
      <c r="F157" s="644" t="s">
        <v>153</v>
      </c>
      <c r="G157" s="909"/>
      <c r="H157" s="340">
        <v>30</v>
      </c>
      <c r="I157" s="340">
        <v>28</v>
      </c>
      <c r="J157" s="340">
        <v>27</v>
      </c>
      <c r="K157" s="340">
        <v>26</v>
      </c>
      <c r="L157" s="340">
        <v>25</v>
      </c>
      <c r="M157" s="340">
        <v>20</v>
      </c>
      <c r="N157" s="340">
        <v>15</v>
      </c>
      <c r="O157" s="609" t="s">
        <v>674</v>
      </c>
      <c r="P157" s="361"/>
      <c r="Q157" s="275"/>
      <c r="R157" s="275"/>
      <c r="S157" s="275"/>
      <c r="T157" s="275"/>
      <c r="U157" s="275"/>
      <c r="V157" s="275"/>
      <c r="W157" s="275"/>
      <c r="X157" s="275"/>
      <c r="Y157" s="275"/>
      <c r="Z157" s="275"/>
      <c r="AA157" s="275"/>
      <c r="AB157" s="275"/>
      <c r="AC157" s="275"/>
      <c r="AD157" s="275"/>
      <c r="AE157" s="275"/>
      <c r="AF157" s="275"/>
      <c r="AG157" s="275"/>
    </row>
    <row r="158" spans="1:33" x14ac:dyDescent="0.25">
      <c r="B158" s="86" t="s">
        <v>456</v>
      </c>
      <c r="C158" s="440" t="s">
        <v>84</v>
      </c>
      <c r="D158" s="644" t="s">
        <v>153</v>
      </c>
      <c r="E158" s="440" t="s">
        <v>84</v>
      </c>
      <c r="F158" s="644" t="s">
        <v>153</v>
      </c>
      <c r="G158" s="909"/>
      <c r="H158" s="340">
        <v>0</v>
      </c>
      <c r="I158" s="340">
        <v>0</v>
      </c>
      <c r="J158" s="340">
        <v>0</v>
      </c>
      <c r="K158" s="340">
        <v>0</v>
      </c>
      <c r="L158" s="340">
        <v>0</v>
      </c>
      <c r="M158" s="340">
        <v>0</v>
      </c>
      <c r="N158" s="340">
        <v>0</v>
      </c>
      <c r="O158" s="604" t="s">
        <v>734</v>
      </c>
      <c r="P158" s="361"/>
      <c r="Q158" s="275"/>
      <c r="R158" s="275"/>
      <c r="S158" s="275"/>
      <c r="T158" s="275"/>
      <c r="U158" s="275"/>
      <c r="V158" s="275"/>
      <c r="W158" s="275"/>
      <c r="X158" s="275"/>
      <c r="Y158" s="275"/>
      <c r="Z158" s="275"/>
      <c r="AA158" s="275"/>
      <c r="AB158" s="275"/>
      <c r="AC158" s="275"/>
      <c r="AD158" s="275"/>
      <c r="AE158" s="275"/>
      <c r="AF158" s="275"/>
      <c r="AG158" s="275"/>
    </row>
    <row r="159" spans="1:33" ht="63" x14ac:dyDescent="0.25">
      <c r="B159" s="86" t="s">
        <v>455</v>
      </c>
      <c r="C159" s="440">
        <v>20</v>
      </c>
      <c r="D159" s="644" t="s">
        <v>153</v>
      </c>
      <c r="E159" s="440">
        <v>20</v>
      </c>
      <c r="F159" s="644" t="s">
        <v>153</v>
      </c>
      <c r="G159" s="910"/>
      <c r="H159" s="724">
        <v>20</v>
      </c>
      <c r="I159" s="724">
        <v>20</v>
      </c>
      <c r="J159" s="724">
        <v>20</v>
      </c>
      <c r="K159" s="724">
        <v>20</v>
      </c>
      <c r="L159" s="724">
        <v>20</v>
      </c>
      <c r="M159" s="724">
        <v>20</v>
      </c>
      <c r="N159" s="724">
        <v>20</v>
      </c>
      <c r="O159" s="614" t="s">
        <v>449</v>
      </c>
      <c r="P159" s="361"/>
      <c r="Q159" s="275"/>
      <c r="R159" s="275"/>
      <c r="S159" s="275"/>
      <c r="T159" s="275"/>
      <c r="U159" s="275"/>
      <c r="V159" s="275"/>
      <c r="W159" s="275"/>
      <c r="X159" s="275"/>
      <c r="Y159" s="275"/>
      <c r="Z159" s="275"/>
      <c r="AA159" s="275"/>
      <c r="AB159" s="275"/>
      <c r="AC159" s="275"/>
      <c r="AD159" s="275"/>
      <c r="AE159" s="275"/>
      <c r="AF159" s="275"/>
      <c r="AG159" s="275"/>
    </row>
    <row r="160" spans="1:33" s="164" customFormat="1" ht="64.5" customHeight="1" x14ac:dyDescent="0.25">
      <c r="A160" s="288" t="s">
        <v>483</v>
      </c>
      <c r="B160" s="39" t="s">
        <v>354</v>
      </c>
      <c r="C160" s="460"/>
      <c r="D160" s="753" t="s">
        <v>153</v>
      </c>
      <c r="E160" s="460"/>
      <c r="F160" s="753" t="s">
        <v>153</v>
      </c>
      <c r="G160" s="908" t="s">
        <v>84</v>
      </c>
      <c r="H160" s="342"/>
      <c r="I160" s="342"/>
      <c r="J160" s="342"/>
      <c r="K160" s="342"/>
      <c r="L160" s="342"/>
      <c r="M160" s="342"/>
      <c r="N160" s="342"/>
      <c r="O160" s="602" t="s">
        <v>739</v>
      </c>
      <c r="P160" s="372"/>
      <c r="Q160" s="373"/>
      <c r="R160" s="373"/>
      <c r="S160" s="373"/>
      <c r="T160" s="373"/>
      <c r="U160" s="373"/>
      <c r="V160" s="373"/>
      <c r="W160" s="373"/>
      <c r="X160" s="373"/>
      <c r="Y160" s="373"/>
      <c r="Z160" s="373"/>
      <c r="AA160" s="373"/>
      <c r="AB160" s="373"/>
      <c r="AC160" s="373"/>
      <c r="AD160" s="373"/>
      <c r="AE160" s="373"/>
      <c r="AF160" s="373"/>
      <c r="AG160" s="373"/>
    </row>
    <row r="161" spans="1:33" x14ac:dyDescent="0.25">
      <c r="B161" s="86" t="s">
        <v>446</v>
      </c>
      <c r="C161" s="642">
        <v>45.9</v>
      </c>
      <c r="D161" s="753" t="s">
        <v>153</v>
      </c>
      <c r="E161" s="642">
        <v>47.1</v>
      </c>
      <c r="F161" s="644" t="s">
        <v>153</v>
      </c>
      <c r="G161" s="909"/>
      <c r="H161" s="642">
        <v>44.9</v>
      </c>
      <c r="I161" s="642">
        <v>44.9</v>
      </c>
      <c r="J161" s="642">
        <v>44.9</v>
      </c>
      <c r="K161" s="642">
        <v>44.9</v>
      </c>
      <c r="L161" s="642">
        <v>44.9</v>
      </c>
      <c r="M161" s="642">
        <v>44.9</v>
      </c>
      <c r="N161" s="642">
        <v>44.9</v>
      </c>
      <c r="O161" s="536"/>
      <c r="P161" s="361"/>
      <c r="Q161" s="275"/>
      <c r="R161" s="275"/>
      <c r="S161" s="275"/>
      <c r="T161" s="275"/>
      <c r="U161" s="275"/>
      <c r="V161" s="275"/>
      <c r="W161" s="275"/>
      <c r="X161" s="275"/>
      <c r="Y161" s="275"/>
      <c r="Z161" s="275"/>
      <c r="AA161" s="275"/>
      <c r="AB161" s="275"/>
      <c r="AC161" s="275"/>
      <c r="AD161" s="275"/>
      <c r="AE161" s="275"/>
      <c r="AF161" s="275"/>
      <c r="AG161" s="275"/>
    </row>
    <row r="162" spans="1:33" x14ac:dyDescent="0.25">
      <c r="B162" s="86" t="s">
        <v>456</v>
      </c>
      <c r="C162" s="642"/>
      <c r="D162" s="644" t="s">
        <v>153</v>
      </c>
      <c r="E162" s="646">
        <v>27.9</v>
      </c>
      <c r="F162" s="644" t="s">
        <v>153</v>
      </c>
      <c r="G162" s="910"/>
      <c r="H162" s="642">
        <v>28</v>
      </c>
      <c r="I162" s="642">
        <v>28.1</v>
      </c>
      <c r="J162" s="642">
        <v>28.1</v>
      </c>
      <c r="K162" s="642"/>
      <c r="L162" s="642"/>
      <c r="M162" s="642"/>
      <c r="N162" s="642">
        <v>28.4</v>
      </c>
      <c r="O162" s="536"/>
      <c r="P162" s="361"/>
      <c r="Q162" s="275"/>
      <c r="R162" s="275"/>
      <c r="S162" s="275"/>
      <c r="T162" s="275"/>
      <c r="U162" s="275"/>
      <c r="V162" s="275"/>
      <c r="W162" s="275"/>
      <c r="X162" s="275"/>
      <c r="Y162" s="275"/>
      <c r="Z162" s="275"/>
      <c r="AA162" s="275"/>
      <c r="AB162" s="275"/>
      <c r="AC162" s="275"/>
      <c r="AD162" s="275"/>
      <c r="AE162" s="275"/>
      <c r="AF162" s="275"/>
      <c r="AG162" s="275"/>
    </row>
    <row r="163" spans="1:33" s="190" customFormat="1" x14ac:dyDescent="0.25">
      <c r="A163" s="288" t="s">
        <v>484</v>
      </c>
      <c r="B163" s="450" t="s">
        <v>275</v>
      </c>
      <c r="C163" s="459"/>
      <c r="D163" s="644" t="s">
        <v>153</v>
      </c>
      <c r="E163" s="459"/>
      <c r="F163" s="644" t="s">
        <v>153</v>
      </c>
      <c r="G163" s="908" t="s">
        <v>84</v>
      </c>
      <c r="H163" s="346"/>
      <c r="I163" s="346"/>
      <c r="J163" s="346"/>
      <c r="K163" s="346"/>
      <c r="L163" s="346"/>
      <c r="M163" s="346"/>
      <c r="N163" s="346"/>
      <c r="O163" s="610"/>
      <c r="P163" s="368"/>
      <c r="Q163" s="369"/>
      <c r="R163" s="369"/>
      <c r="S163" s="369"/>
      <c r="T163" s="369"/>
      <c r="U163" s="369"/>
      <c r="V163" s="369"/>
      <c r="W163" s="369"/>
      <c r="X163" s="369"/>
      <c r="Y163" s="369"/>
      <c r="Z163" s="369"/>
      <c r="AA163" s="369"/>
      <c r="AB163" s="369"/>
      <c r="AC163" s="369"/>
      <c r="AD163" s="369"/>
      <c r="AE163" s="369"/>
      <c r="AF163" s="369"/>
      <c r="AG163" s="369"/>
    </row>
    <row r="164" spans="1:33" ht="17.25" customHeight="1" x14ac:dyDescent="0.25">
      <c r="B164" s="86" t="s">
        <v>447</v>
      </c>
      <c r="C164" s="642">
        <v>72.8</v>
      </c>
      <c r="D164" s="644" t="s">
        <v>153</v>
      </c>
      <c r="E164" s="642">
        <v>75.099999999999994</v>
      </c>
      <c r="F164" s="644" t="s">
        <v>153</v>
      </c>
      <c r="G164" s="909"/>
      <c r="H164" s="642">
        <v>76</v>
      </c>
      <c r="I164" s="642">
        <v>77</v>
      </c>
      <c r="J164" s="642">
        <v>78</v>
      </c>
      <c r="K164" s="642">
        <v>79</v>
      </c>
      <c r="L164" s="642">
        <v>80</v>
      </c>
      <c r="M164" s="642">
        <v>81</v>
      </c>
      <c r="N164" s="648">
        <v>82</v>
      </c>
      <c r="O164" s="536"/>
      <c r="P164" s="361"/>
      <c r="Q164" s="275"/>
      <c r="R164" s="275"/>
      <c r="S164" s="275"/>
      <c r="T164" s="275"/>
      <c r="U164" s="275"/>
      <c r="V164" s="275"/>
      <c r="W164" s="275"/>
      <c r="X164" s="275"/>
      <c r="Y164" s="275"/>
      <c r="Z164" s="275"/>
      <c r="AA164" s="275"/>
      <c r="AB164" s="275"/>
      <c r="AC164" s="275"/>
      <c r="AD164" s="275"/>
      <c r="AE164" s="275"/>
      <c r="AF164" s="275"/>
      <c r="AG164" s="275"/>
    </row>
    <row r="165" spans="1:33" s="176" customFormat="1" x14ac:dyDescent="0.25">
      <c r="A165" s="729"/>
      <c r="B165" s="114" t="s">
        <v>455</v>
      </c>
      <c r="C165" s="730">
        <v>90.6</v>
      </c>
      <c r="D165" s="753" t="s">
        <v>153</v>
      </c>
      <c r="E165" s="730">
        <v>93.9</v>
      </c>
      <c r="F165" s="753" t="s">
        <v>153</v>
      </c>
      <c r="G165" s="910"/>
      <c r="H165" s="730">
        <v>94</v>
      </c>
      <c r="I165" s="730">
        <v>94.2</v>
      </c>
      <c r="J165" s="730">
        <v>94.3</v>
      </c>
      <c r="K165" s="730">
        <v>94.5</v>
      </c>
      <c r="L165" s="730">
        <v>94.6</v>
      </c>
      <c r="M165" s="730">
        <v>94.8</v>
      </c>
      <c r="N165" s="730">
        <v>95</v>
      </c>
      <c r="O165" s="25" t="s">
        <v>890</v>
      </c>
    </row>
    <row r="166" spans="1:33" s="190" customFormat="1" ht="15.75" customHeight="1" x14ac:dyDescent="0.25">
      <c r="A166" s="288" t="s">
        <v>485</v>
      </c>
      <c r="B166" s="450" t="s">
        <v>276</v>
      </c>
      <c r="C166" s="459"/>
      <c r="D166" s="753" t="s">
        <v>153</v>
      </c>
      <c r="E166" s="459"/>
      <c r="F166" s="753" t="s">
        <v>153</v>
      </c>
      <c r="G166" s="908" t="s">
        <v>84</v>
      </c>
      <c r="H166" s="346"/>
      <c r="I166" s="346"/>
      <c r="J166" s="346"/>
      <c r="K166" s="346"/>
      <c r="L166" s="346"/>
      <c r="M166" s="346"/>
      <c r="N166" s="346"/>
      <c r="O166" s="535" t="s">
        <v>740</v>
      </c>
      <c r="P166" s="368"/>
      <c r="Q166" s="369"/>
      <c r="R166" s="369"/>
      <c r="S166" s="369"/>
      <c r="T166" s="369"/>
      <c r="U166" s="369"/>
      <c r="V166" s="369"/>
      <c r="W166" s="369"/>
      <c r="X166" s="369"/>
      <c r="Y166" s="369"/>
      <c r="Z166" s="369"/>
      <c r="AA166" s="369"/>
      <c r="AB166" s="369"/>
      <c r="AC166" s="369"/>
      <c r="AD166" s="369"/>
      <c r="AE166" s="369"/>
      <c r="AF166" s="369"/>
      <c r="AG166" s="369"/>
    </row>
    <row r="167" spans="1:33" ht="17.25" customHeight="1" x14ac:dyDescent="0.25">
      <c r="B167" s="86" t="s">
        <v>447</v>
      </c>
      <c r="C167" s="642">
        <v>79.8</v>
      </c>
      <c r="D167" s="644" t="s">
        <v>153</v>
      </c>
      <c r="E167" s="642">
        <v>82.9</v>
      </c>
      <c r="F167" s="644" t="s">
        <v>153</v>
      </c>
      <c r="G167" s="909"/>
      <c r="H167" s="642">
        <v>83</v>
      </c>
      <c r="I167" s="642">
        <v>84</v>
      </c>
      <c r="J167" s="642">
        <v>85</v>
      </c>
      <c r="K167" s="642">
        <v>86</v>
      </c>
      <c r="L167" s="642">
        <v>87</v>
      </c>
      <c r="M167" s="642">
        <v>88</v>
      </c>
      <c r="N167" s="648">
        <v>89</v>
      </c>
      <c r="O167" s="536"/>
      <c r="P167" s="361"/>
      <c r="Q167" s="275"/>
      <c r="R167" s="275"/>
      <c r="S167" s="275"/>
      <c r="T167" s="275"/>
      <c r="U167" s="275"/>
      <c r="V167" s="275"/>
      <c r="W167" s="275"/>
      <c r="X167" s="275"/>
      <c r="Y167" s="275"/>
      <c r="Z167" s="275"/>
      <c r="AA167" s="275"/>
      <c r="AB167" s="275"/>
      <c r="AC167" s="275"/>
      <c r="AD167" s="275"/>
      <c r="AE167" s="275"/>
      <c r="AF167" s="275"/>
      <c r="AG167" s="275"/>
    </row>
    <row r="168" spans="1:33" x14ac:dyDescent="0.25">
      <c r="A168" s="412"/>
      <c r="B168" s="86" t="s">
        <v>456</v>
      </c>
      <c r="C168" s="647"/>
      <c r="D168" s="644" t="s">
        <v>153</v>
      </c>
      <c r="E168" s="646">
        <v>91</v>
      </c>
      <c r="F168" s="644" t="s">
        <v>153</v>
      </c>
      <c r="G168" s="910"/>
      <c r="H168" s="646">
        <v>91.1</v>
      </c>
      <c r="I168" s="646">
        <v>91.2</v>
      </c>
      <c r="J168" s="646">
        <v>91.3</v>
      </c>
      <c r="K168" s="647"/>
      <c r="L168" s="647"/>
      <c r="M168" s="647"/>
      <c r="N168" s="646">
        <v>91.5</v>
      </c>
      <c r="O168" s="485" t="s">
        <v>735</v>
      </c>
    </row>
    <row r="169" spans="1:33" s="190" customFormat="1" ht="31.5" x14ac:dyDescent="0.25">
      <c r="A169" s="288" t="s">
        <v>486</v>
      </c>
      <c r="B169" s="450" t="s">
        <v>277</v>
      </c>
      <c r="C169" s="459"/>
      <c r="D169" s="644" t="s">
        <v>153</v>
      </c>
      <c r="E169" s="459"/>
      <c r="F169" s="644" t="s">
        <v>153</v>
      </c>
      <c r="G169" s="342"/>
      <c r="H169" s="346"/>
      <c r="I169" s="346"/>
      <c r="J169" s="346"/>
      <c r="K169" s="346"/>
      <c r="L169" s="346"/>
      <c r="M169" s="346"/>
      <c r="N169" s="346"/>
      <c r="O169" s="125" t="s">
        <v>741</v>
      </c>
      <c r="P169" s="368"/>
      <c r="Q169" s="369"/>
      <c r="R169" s="369"/>
      <c r="S169" s="369"/>
      <c r="T169" s="369"/>
      <c r="U169" s="369"/>
      <c r="V169" s="369"/>
      <c r="W169" s="369"/>
      <c r="X169" s="369"/>
      <c r="Y169" s="369"/>
      <c r="Z169" s="369"/>
      <c r="AA169" s="369"/>
      <c r="AB169" s="369"/>
      <c r="AC169" s="369"/>
      <c r="AD169" s="369"/>
      <c r="AE169" s="369"/>
      <c r="AF169" s="369"/>
      <c r="AG169" s="369"/>
    </row>
    <row r="170" spans="1:33" ht="17.25" customHeight="1" x14ac:dyDescent="0.25">
      <c r="B170" s="86" t="s">
        <v>447</v>
      </c>
      <c r="C170" s="646">
        <v>70</v>
      </c>
      <c r="D170" s="644" t="s">
        <v>153</v>
      </c>
      <c r="E170" s="646">
        <v>72</v>
      </c>
      <c r="F170" s="644" t="s">
        <v>153</v>
      </c>
      <c r="G170" s="342" t="s">
        <v>84</v>
      </c>
      <c r="H170" s="646">
        <v>74</v>
      </c>
      <c r="I170" s="646">
        <v>76</v>
      </c>
      <c r="J170" s="646">
        <v>78</v>
      </c>
      <c r="K170" s="646">
        <v>80</v>
      </c>
      <c r="L170" s="646">
        <v>82</v>
      </c>
      <c r="M170" s="646">
        <v>84</v>
      </c>
      <c r="N170" s="646">
        <v>85</v>
      </c>
      <c r="O170" s="536"/>
      <c r="P170" s="361"/>
      <c r="Q170" s="275"/>
      <c r="R170" s="275"/>
      <c r="S170" s="275"/>
      <c r="T170" s="275"/>
      <c r="U170" s="275"/>
      <c r="V170" s="275"/>
      <c r="W170" s="275"/>
      <c r="X170" s="275"/>
      <c r="Y170" s="275"/>
      <c r="Z170" s="275"/>
      <c r="AA170" s="275"/>
      <c r="AB170" s="275"/>
      <c r="AC170" s="275"/>
      <c r="AD170" s="275"/>
      <c r="AE170" s="275"/>
      <c r="AF170" s="275"/>
      <c r="AG170" s="275"/>
    </row>
    <row r="171" spans="1:33" s="190" customFormat="1" ht="31.5" x14ac:dyDescent="0.25">
      <c r="A171" s="288" t="s">
        <v>487</v>
      </c>
      <c r="B171" s="450" t="s">
        <v>278</v>
      </c>
      <c r="C171" s="461"/>
      <c r="D171" s="753" t="s">
        <v>153</v>
      </c>
      <c r="E171" s="461"/>
      <c r="F171" s="753" t="s">
        <v>153</v>
      </c>
      <c r="G171" s="342"/>
      <c r="H171" s="428"/>
      <c r="I171" s="428"/>
      <c r="J171" s="428"/>
      <c r="K171" s="428"/>
      <c r="L171" s="428"/>
      <c r="M171" s="428"/>
      <c r="N171" s="428"/>
      <c r="O171" s="125" t="s">
        <v>741</v>
      </c>
      <c r="P171" s="368"/>
      <c r="Q171" s="369"/>
      <c r="R171" s="369"/>
      <c r="S171" s="369"/>
      <c r="T171" s="369"/>
      <c r="U171" s="369"/>
      <c r="V171" s="369"/>
      <c r="W171" s="369"/>
      <c r="X171" s="369"/>
      <c r="Y171" s="369"/>
      <c r="Z171" s="369"/>
      <c r="AA171" s="369"/>
      <c r="AB171" s="369"/>
      <c r="AC171" s="369"/>
      <c r="AD171" s="369"/>
      <c r="AE171" s="369"/>
      <c r="AF171" s="369"/>
      <c r="AG171" s="369"/>
    </row>
    <row r="172" spans="1:33" ht="17.25" customHeight="1" x14ac:dyDescent="0.25">
      <c r="B172" s="86" t="s">
        <v>447</v>
      </c>
      <c r="C172" s="646">
        <v>92</v>
      </c>
      <c r="D172" s="753" t="s">
        <v>153</v>
      </c>
      <c r="E172" s="646">
        <v>93</v>
      </c>
      <c r="F172" s="753" t="s">
        <v>153</v>
      </c>
      <c r="G172" s="342" t="s">
        <v>84</v>
      </c>
      <c r="H172" s="646">
        <v>94.5</v>
      </c>
      <c r="I172" s="646">
        <v>94.7</v>
      </c>
      <c r="J172" s="646">
        <v>94.8</v>
      </c>
      <c r="K172" s="646">
        <v>95</v>
      </c>
      <c r="L172" s="646">
        <v>95.1</v>
      </c>
      <c r="M172" s="646">
        <v>95.2</v>
      </c>
      <c r="N172" s="646">
        <v>95.3</v>
      </c>
      <c r="O172" s="536"/>
      <c r="P172" s="361"/>
      <c r="Q172" s="275"/>
      <c r="R172" s="275"/>
      <c r="S172" s="275"/>
      <c r="T172" s="275"/>
      <c r="U172" s="275"/>
      <c r="V172" s="275"/>
      <c r="W172" s="275"/>
      <c r="X172" s="275"/>
      <c r="Y172" s="275"/>
      <c r="Z172" s="275"/>
      <c r="AA172" s="275"/>
      <c r="AB172" s="275"/>
      <c r="AC172" s="275"/>
      <c r="AD172" s="275"/>
      <c r="AE172" s="275"/>
      <c r="AF172" s="275"/>
      <c r="AG172" s="275"/>
    </row>
    <row r="173" spans="1:33" s="190" customFormat="1" ht="47.25" x14ac:dyDescent="0.25">
      <c r="A173" s="288" t="s">
        <v>488</v>
      </c>
      <c r="B173" s="450" t="s">
        <v>279</v>
      </c>
      <c r="C173" s="461"/>
      <c r="D173" s="753" t="s">
        <v>153</v>
      </c>
      <c r="E173" s="461"/>
      <c r="F173" s="753" t="s">
        <v>153</v>
      </c>
      <c r="G173" s="342"/>
      <c r="H173" s="428"/>
      <c r="I173" s="428"/>
      <c r="J173" s="428"/>
      <c r="K173" s="428"/>
      <c r="L173" s="428"/>
      <c r="M173" s="428"/>
      <c r="N173" s="428"/>
      <c r="O173" s="537" t="s">
        <v>740</v>
      </c>
      <c r="P173" s="368"/>
      <c r="Q173" s="369"/>
      <c r="R173" s="369"/>
      <c r="S173" s="369"/>
      <c r="T173" s="369"/>
      <c r="U173" s="369"/>
      <c r="V173" s="369"/>
      <c r="W173" s="369"/>
      <c r="X173" s="369"/>
      <c r="Y173" s="369"/>
      <c r="Z173" s="369"/>
      <c r="AA173" s="369"/>
      <c r="AB173" s="369"/>
      <c r="AC173" s="369"/>
      <c r="AD173" s="369"/>
      <c r="AE173" s="369"/>
      <c r="AF173" s="369"/>
      <c r="AG173" s="369"/>
    </row>
    <row r="174" spans="1:33" ht="17.25" customHeight="1" x14ac:dyDescent="0.25">
      <c r="B174" s="86" t="s">
        <v>447</v>
      </c>
      <c r="C174" s="646">
        <v>28</v>
      </c>
      <c r="D174" s="753" t="s">
        <v>153</v>
      </c>
      <c r="E174" s="646">
        <v>30</v>
      </c>
      <c r="F174" s="753" t="s">
        <v>153</v>
      </c>
      <c r="G174" s="342" t="s">
        <v>84</v>
      </c>
      <c r="H174" s="646">
        <v>30</v>
      </c>
      <c r="I174" s="646">
        <v>40</v>
      </c>
      <c r="J174" s="646">
        <v>50</v>
      </c>
      <c r="K174" s="646">
        <v>55</v>
      </c>
      <c r="L174" s="646">
        <v>60</v>
      </c>
      <c r="M174" s="646">
        <v>70</v>
      </c>
      <c r="N174" s="646">
        <v>80</v>
      </c>
      <c r="O174" s="611" t="s">
        <v>736</v>
      </c>
      <c r="P174" s="361"/>
      <c r="Q174" s="275"/>
      <c r="R174" s="275"/>
      <c r="S174" s="275"/>
      <c r="T174" s="275"/>
      <c r="U174" s="275"/>
      <c r="V174" s="275"/>
      <c r="W174" s="275"/>
      <c r="X174" s="275"/>
      <c r="Y174" s="275"/>
      <c r="Z174" s="275"/>
      <c r="AA174" s="275"/>
      <c r="AB174" s="275"/>
      <c r="AC174" s="275"/>
      <c r="AD174" s="275"/>
      <c r="AE174" s="275"/>
      <c r="AF174" s="275"/>
      <c r="AG174" s="275"/>
    </row>
    <row r="175" spans="1:33" s="190" customFormat="1" ht="47.25" x14ac:dyDescent="0.25">
      <c r="A175" s="288" t="s">
        <v>489</v>
      </c>
      <c r="B175" s="450" t="s">
        <v>280</v>
      </c>
      <c r="C175" s="461"/>
      <c r="D175" s="753" t="s">
        <v>153</v>
      </c>
      <c r="E175" s="461"/>
      <c r="F175" s="753" t="s">
        <v>153</v>
      </c>
      <c r="G175" s="908" t="s">
        <v>84</v>
      </c>
      <c r="H175" s="428"/>
      <c r="I175" s="428"/>
      <c r="J175" s="428"/>
      <c r="K175" s="428"/>
      <c r="L175" s="428"/>
      <c r="M175" s="428"/>
      <c r="N175" s="428"/>
      <c r="O175" s="537" t="s">
        <v>740</v>
      </c>
      <c r="P175" s="368"/>
      <c r="Q175" s="369"/>
      <c r="R175" s="369"/>
      <c r="S175" s="369"/>
      <c r="T175" s="369"/>
      <c r="U175" s="369"/>
      <c r="V175" s="369"/>
      <c r="W175" s="369"/>
      <c r="X175" s="369"/>
      <c r="Y175" s="369"/>
      <c r="Z175" s="369"/>
      <c r="AA175" s="369"/>
      <c r="AB175" s="369"/>
      <c r="AC175" s="369"/>
      <c r="AD175" s="369"/>
      <c r="AE175" s="369"/>
      <c r="AF175" s="369"/>
      <c r="AG175" s="369"/>
    </row>
    <row r="176" spans="1:33" ht="17.25" customHeight="1" x14ac:dyDescent="0.25">
      <c r="B176" s="86" t="s">
        <v>447</v>
      </c>
      <c r="C176" s="646">
        <v>28</v>
      </c>
      <c r="D176" s="753" t="s">
        <v>153</v>
      </c>
      <c r="E176" s="646">
        <v>30</v>
      </c>
      <c r="F176" s="753" t="s">
        <v>153</v>
      </c>
      <c r="G176" s="909"/>
      <c r="H176" s="646">
        <v>30</v>
      </c>
      <c r="I176" s="646">
        <v>40</v>
      </c>
      <c r="J176" s="646">
        <v>50</v>
      </c>
      <c r="K176" s="646">
        <v>60</v>
      </c>
      <c r="L176" s="646">
        <v>70</v>
      </c>
      <c r="M176" s="646">
        <v>75</v>
      </c>
      <c r="N176" s="646">
        <v>80</v>
      </c>
      <c r="O176" s="611" t="s">
        <v>736</v>
      </c>
      <c r="P176" s="361"/>
      <c r="Q176" s="275"/>
      <c r="R176" s="275"/>
      <c r="S176" s="275"/>
      <c r="T176" s="275"/>
      <c r="U176" s="275"/>
      <c r="V176" s="275"/>
      <c r="W176" s="275"/>
      <c r="X176" s="275"/>
      <c r="Y176" s="275"/>
      <c r="Z176" s="275"/>
      <c r="AA176" s="275"/>
      <c r="AB176" s="275"/>
      <c r="AC176" s="275"/>
      <c r="AD176" s="275"/>
      <c r="AE176" s="275"/>
      <c r="AF176" s="275"/>
      <c r="AG176" s="275"/>
    </row>
    <row r="177" spans="1:33" ht="64.5" customHeight="1" x14ac:dyDescent="0.25">
      <c r="A177" s="412"/>
      <c r="B177" s="181" t="s">
        <v>445</v>
      </c>
      <c r="C177" s="332">
        <v>27.9</v>
      </c>
      <c r="D177" s="644" t="s">
        <v>153</v>
      </c>
      <c r="E177" s="332">
        <v>27.9</v>
      </c>
      <c r="F177" s="644" t="s">
        <v>153</v>
      </c>
      <c r="G177" s="910"/>
      <c r="H177" s="332">
        <v>27.9</v>
      </c>
      <c r="I177" s="332">
        <v>32.6</v>
      </c>
      <c r="J177" s="332">
        <v>37.4</v>
      </c>
      <c r="K177" s="332">
        <v>41.8</v>
      </c>
      <c r="L177" s="332">
        <v>46.5</v>
      </c>
      <c r="M177" s="332">
        <v>51.2</v>
      </c>
      <c r="N177" s="332">
        <v>55.8</v>
      </c>
      <c r="O177" s="137" t="s">
        <v>737</v>
      </c>
    </row>
    <row r="178" spans="1:33" s="190" customFormat="1" ht="31.5" x14ac:dyDescent="0.25">
      <c r="A178" s="288" t="s">
        <v>490</v>
      </c>
      <c r="B178" s="450" t="s">
        <v>281</v>
      </c>
      <c r="C178" s="440"/>
      <c r="D178" s="644" t="s">
        <v>153</v>
      </c>
      <c r="E178" s="440"/>
      <c r="F178" s="644" t="s">
        <v>153</v>
      </c>
      <c r="G178" s="342"/>
      <c r="H178" s="340"/>
      <c r="I178" s="340"/>
      <c r="J178" s="340"/>
      <c r="K178" s="340"/>
      <c r="L178" s="340"/>
      <c r="M178" s="340"/>
      <c r="N178" s="340"/>
      <c r="O178" s="603"/>
      <c r="P178" s="368"/>
      <c r="Q178" s="369"/>
      <c r="R178" s="369"/>
      <c r="S178" s="369"/>
      <c r="T178" s="369"/>
      <c r="U178" s="369"/>
      <c r="V178" s="369"/>
      <c r="W178" s="369"/>
      <c r="X178" s="369"/>
      <c r="Y178" s="369"/>
      <c r="Z178" s="369"/>
      <c r="AA178" s="369"/>
      <c r="AB178" s="369"/>
      <c r="AC178" s="369"/>
      <c r="AD178" s="369"/>
      <c r="AE178" s="369"/>
      <c r="AF178" s="369"/>
      <c r="AG178" s="369"/>
    </row>
    <row r="179" spans="1:33" ht="17.25" customHeight="1" x14ac:dyDescent="0.25">
      <c r="B179" s="86" t="s">
        <v>447</v>
      </c>
      <c r="C179" s="642">
        <v>1</v>
      </c>
      <c r="D179" s="644" t="s">
        <v>153</v>
      </c>
      <c r="E179" s="642">
        <v>1</v>
      </c>
      <c r="F179" s="644" t="s">
        <v>153</v>
      </c>
      <c r="G179" s="342" t="s">
        <v>84</v>
      </c>
      <c r="H179" s="642">
        <v>1</v>
      </c>
      <c r="I179" s="642">
        <v>3</v>
      </c>
      <c r="J179" s="642">
        <v>5</v>
      </c>
      <c r="K179" s="642">
        <v>8</v>
      </c>
      <c r="L179" s="642">
        <v>12</v>
      </c>
      <c r="M179" s="642">
        <v>16</v>
      </c>
      <c r="N179" s="648">
        <v>20</v>
      </c>
      <c r="O179" s="604"/>
      <c r="P179" s="361"/>
      <c r="Q179" s="275"/>
      <c r="R179" s="275"/>
      <c r="S179" s="275"/>
      <c r="T179" s="275"/>
      <c r="U179" s="275"/>
      <c r="V179" s="275"/>
      <c r="W179" s="275"/>
      <c r="X179" s="275"/>
      <c r="Y179" s="275"/>
      <c r="Z179" s="275"/>
      <c r="AA179" s="275"/>
      <c r="AB179" s="275"/>
      <c r="AC179" s="275"/>
      <c r="AD179" s="275"/>
      <c r="AE179" s="275"/>
      <c r="AF179" s="275"/>
      <c r="AG179" s="275"/>
    </row>
    <row r="180" spans="1:33" s="190" customFormat="1" x14ac:dyDescent="0.25">
      <c r="A180" s="288" t="s">
        <v>776</v>
      </c>
      <c r="B180" s="450" t="s">
        <v>282</v>
      </c>
      <c r="C180" s="440"/>
      <c r="D180" s="644" t="s">
        <v>153</v>
      </c>
      <c r="E180" s="440"/>
      <c r="F180" s="644" t="s">
        <v>153</v>
      </c>
      <c r="G180" s="342"/>
      <c r="H180" s="340"/>
      <c r="I180" s="340"/>
      <c r="J180" s="340"/>
      <c r="K180" s="340"/>
      <c r="L180" s="340"/>
      <c r="M180" s="340"/>
      <c r="N180" s="340"/>
      <c r="O180" s="603"/>
      <c r="P180" s="368"/>
      <c r="Q180" s="369"/>
      <c r="R180" s="369"/>
      <c r="S180" s="369"/>
      <c r="T180" s="369"/>
      <c r="U180" s="369"/>
      <c r="V180" s="369"/>
      <c r="W180" s="369"/>
      <c r="X180" s="369"/>
      <c r="Y180" s="369"/>
      <c r="Z180" s="369"/>
      <c r="AA180" s="369"/>
      <c r="AB180" s="369"/>
      <c r="AC180" s="369"/>
      <c r="AD180" s="369"/>
      <c r="AE180" s="369"/>
      <c r="AF180" s="369"/>
      <c r="AG180" s="369"/>
    </row>
    <row r="181" spans="1:33" x14ac:dyDescent="0.25">
      <c r="A181" s="128"/>
      <c r="B181" s="273" t="s">
        <v>447</v>
      </c>
      <c r="C181" s="642">
        <v>12</v>
      </c>
      <c r="D181" s="644" t="s">
        <v>153</v>
      </c>
      <c r="E181" s="642">
        <v>12</v>
      </c>
      <c r="F181" s="644" t="s">
        <v>153</v>
      </c>
      <c r="G181" s="342" t="s">
        <v>84</v>
      </c>
      <c r="H181" s="642">
        <v>12</v>
      </c>
      <c r="I181" s="642">
        <v>15</v>
      </c>
      <c r="J181" s="642">
        <v>17</v>
      </c>
      <c r="K181" s="642">
        <v>18</v>
      </c>
      <c r="L181" s="642">
        <v>20</v>
      </c>
      <c r="M181" s="642">
        <v>21</v>
      </c>
      <c r="N181" s="648">
        <v>22</v>
      </c>
      <c r="O181" s="488"/>
    </row>
    <row r="182" spans="1:33" s="164" customFormat="1" ht="94.5" x14ac:dyDescent="0.25">
      <c r="A182" s="288" t="s">
        <v>865</v>
      </c>
      <c r="B182" s="39" t="s">
        <v>832</v>
      </c>
      <c r="C182" s="460"/>
      <c r="D182" s="753" t="s">
        <v>153</v>
      </c>
      <c r="E182" s="460"/>
      <c r="F182" s="753" t="s">
        <v>153</v>
      </c>
      <c r="G182" s="342"/>
      <c r="H182" s="342"/>
      <c r="I182" s="342"/>
      <c r="J182" s="342"/>
      <c r="K182" s="342"/>
      <c r="L182" s="342"/>
      <c r="M182" s="342"/>
      <c r="N182" s="342"/>
      <c r="O182" s="614"/>
      <c r="P182" s="372"/>
      <c r="Q182" s="373"/>
      <c r="R182" s="373"/>
      <c r="S182" s="373"/>
      <c r="T182" s="373"/>
      <c r="U182" s="373"/>
      <c r="V182" s="373"/>
      <c r="W182" s="373"/>
      <c r="X182" s="373"/>
      <c r="Y182" s="373"/>
      <c r="Z182" s="373"/>
      <c r="AA182" s="373"/>
      <c r="AB182" s="373"/>
      <c r="AC182" s="373"/>
      <c r="AD182" s="373"/>
      <c r="AE182" s="373"/>
      <c r="AF182" s="373"/>
      <c r="AG182" s="373"/>
    </row>
    <row r="183" spans="1:33" s="176" customFormat="1" x14ac:dyDescent="0.25">
      <c r="A183" s="729"/>
      <c r="B183" s="114" t="s">
        <v>455</v>
      </c>
      <c r="C183" s="730">
        <v>0</v>
      </c>
      <c r="D183" s="753" t="s">
        <v>153</v>
      </c>
      <c r="E183" s="730">
        <v>0</v>
      </c>
      <c r="F183" s="753" t="s">
        <v>153</v>
      </c>
      <c r="G183" s="342" t="s">
        <v>84</v>
      </c>
      <c r="H183" s="730">
        <v>100</v>
      </c>
      <c r="I183" s="730">
        <v>100</v>
      </c>
      <c r="J183" s="730">
        <v>100</v>
      </c>
      <c r="K183" s="730">
        <v>100</v>
      </c>
      <c r="L183" s="730">
        <v>100</v>
      </c>
      <c r="M183" s="730">
        <v>100</v>
      </c>
      <c r="N183" s="730">
        <v>100</v>
      </c>
      <c r="O183" s="636"/>
    </row>
    <row r="184" spans="1:33" s="164" customFormat="1" ht="63" x14ac:dyDescent="0.25">
      <c r="A184" s="288" t="s">
        <v>866</v>
      </c>
      <c r="B184" s="39" t="s">
        <v>833</v>
      </c>
      <c r="C184" s="460"/>
      <c r="D184" s="753" t="s">
        <v>153</v>
      </c>
      <c r="E184" s="460"/>
      <c r="F184" s="753" t="s">
        <v>153</v>
      </c>
      <c r="G184" s="342"/>
      <c r="H184" s="342"/>
      <c r="I184" s="342"/>
      <c r="J184" s="342"/>
      <c r="K184" s="342"/>
      <c r="L184" s="342"/>
      <c r="M184" s="342"/>
      <c r="N184" s="342"/>
      <c r="O184" s="614"/>
      <c r="P184" s="372"/>
      <c r="Q184" s="373"/>
      <c r="R184" s="373"/>
      <c r="S184" s="373"/>
      <c r="T184" s="373"/>
      <c r="U184" s="373"/>
      <c r="V184" s="373"/>
      <c r="W184" s="373"/>
      <c r="X184" s="373"/>
      <c r="Y184" s="373"/>
      <c r="Z184" s="373"/>
      <c r="AA184" s="373"/>
      <c r="AB184" s="373"/>
      <c r="AC184" s="373"/>
      <c r="AD184" s="373"/>
      <c r="AE184" s="373"/>
      <c r="AF184" s="373"/>
      <c r="AG184" s="373"/>
    </row>
    <row r="185" spans="1:33" s="176" customFormat="1" x14ac:dyDescent="0.25">
      <c r="A185" s="729"/>
      <c r="B185" s="114" t="s">
        <v>455</v>
      </c>
      <c r="C185" s="730">
        <v>0</v>
      </c>
      <c r="D185" s="753" t="s">
        <v>153</v>
      </c>
      <c r="E185" s="730">
        <v>0</v>
      </c>
      <c r="F185" s="753" t="s">
        <v>153</v>
      </c>
      <c r="G185" s="342" t="s">
        <v>84</v>
      </c>
      <c r="H185" s="730">
        <v>100</v>
      </c>
      <c r="I185" s="730">
        <v>100</v>
      </c>
      <c r="J185" s="730">
        <v>100</v>
      </c>
      <c r="K185" s="730">
        <v>100</v>
      </c>
      <c r="L185" s="730">
        <v>100</v>
      </c>
      <c r="M185" s="730">
        <v>100</v>
      </c>
      <c r="N185" s="730">
        <v>100</v>
      </c>
      <c r="O185" s="636"/>
    </row>
    <row r="186" spans="1:33" s="164" customFormat="1" ht="47.25" x14ac:dyDescent="0.25">
      <c r="A186" s="288" t="s">
        <v>867</v>
      </c>
      <c r="B186" s="39" t="s">
        <v>834</v>
      </c>
      <c r="C186" s="302"/>
      <c r="D186" s="753" t="s">
        <v>153</v>
      </c>
      <c r="E186" s="302"/>
      <c r="F186" s="753" t="s">
        <v>153</v>
      </c>
      <c r="G186" s="342"/>
      <c r="H186" s="302"/>
      <c r="I186" s="302"/>
      <c r="J186" s="302"/>
      <c r="K186" s="302"/>
      <c r="L186" s="302"/>
      <c r="M186" s="302"/>
      <c r="N186" s="302"/>
      <c r="O186" s="614"/>
      <c r="P186" s="372"/>
      <c r="Q186" s="373"/>
      <c r="R186" s="373"/>
      <c r="S186" s="373"/>
      <c r="T186" s="373"/>
      <c r="U186" s="373"/>
      <c r="V186" s="373"/>
      <c r="W186" s="373"/>
      <c r="X186" s="373"/>
      <c r="Y186" s="373"/>
      <c r="Z186" s="373"/>
      <c r="AA186" s="373"/>
      <c r="AB186" s="373"/>
      <c r="AC186" s="373"/>
      <c r="AD186" s="373"/>
      <c r="AE186" s="373"/>
      <c r="AF186" s="373"/>
      <c r="AG186" s="373"/>
    </row>
    <row r="187" spans="1:33" s="176" customFormat="1" x14ac:dyDescent="0.25">
      <c r="A187" s="729"/>
      <c r="B187" s="114" t="s">
        <v>455</v>
      </c>
      <c r="C187" s="730">
        <v>0</v>
      </c>
      <c r="D187" s="753" t="s">
        <v>153</v>
      </c>
      <c r="E187" s="730">
        <v>0</v>
      </c>
      <c r="F187" s="753" t="s">
        <v>153</v>
      </c>
      <c r="G187" s="342" t="s">
        <v>84</v>
      </c>
      <c r="H187" s="730">
        <v>30</v>
      </c>
      <c r="I187" s="730">
        <v>33</v>
      </c>
      <c r="J187" s="730">
        <v>36</v>
      </c>
      <c r="K187" s="730">
        <v>39</v>
      </c>
      <c r="L187" s="730">
        <v>42</v>
      </c>
      <c r="M187" s="730">
        <v>45</v>
      </c>
      <c r="N187" s="730">
        <v>50</v>
      </c>
      <c r="O187" s="636"/>
    </row>
    <row r="188" spans="1:33" s="164" customFormat="1" ht="47.25" x14ac:dyDescent="0.25">
      <c r="A188" s="288" t="s">
        <v>868</v>
      </c>
      <c r="B188" s="39" t="s">
        <v>835</v>
      </c>
      <c r="C188" s="460"/>
      <c r="D188" s="753" t="s">
        <v>153</v>
      </c>
      <c r="E188" s="460"/>
      <c r="F188" s="753" t="s">
        <v>153</v>
      </c>
      <c r="G188" s="342"/>
      <c r="H188" s="342"/>
      <c r="I188" s="342"/>
      <c r="J188" s="342"/>
      <c r="K188" s="342"/>
      <c r="L188" s="342"/>
      <c r="M188" s="342"/>
      <c r="N188" s="342"/>
      <c r="O188" s="614"/>
      <c r="P188" s="372"/>
      <c r="Q188" s="373"/>
      <c r="R188" s="373"/>
      <c r="S188" s="373"/>
      <c r="T188" s="373"/>
      <c r="U188" s="373"/>
      <c r="V188" s="373"/>
      <c r="W188" s="373"/>
      <c r="X188" s="373"/>
      <c r="Y188" s="373"/>
      <c r="Z188" s="373"/>
      <c r="AA188" s="373"/>
      <c r="AB188" s="373"/>
      <c r="AC188" s="373"/>
      <c r="AD188" s="373"/>
      <c r="AE188" s="373"/>
      <c r="AF188" s="373"/>
      <c r="AG188" s="373"/>
    </row>
    <row r="189" spans="1:33" s="176" customFormat="1" x14ac:dyDescent="0.25">
      <c r="A189" s="729"/>
      <c r="B189" s="114" t="s">
        <v>455</v>
      </c>
      <c r="C189" s="730">
        <v>5</v>
      </c>
      <c r="D189" s="753" t="s">
        <v>153</v>
      </c>
      <c r="E189" s="730">
        <v>5</v>
      </c>
      <c r="F189" s="753" t="s">
        <v>153</v>
      </c>
      <c r="G189" s="342" t="s">
        <v>84</v>
      </c>
      <c r="H189" s="730">
        <v>15</v>
      </c>
      <c r="I189" s="730">
        <v>20</v>
      </c>
      <c r="J189" s="730">
        <v>25</v>
      </c>
      <c r="K189" s="730">
        <v>30</v>
      </c>
      <c r="L189" s="730">
        <v>35</v>
      </c>
      <c r="M189" s="730">
        <v>40</v>
      </c>
      <c r="N189" s="730">
        <v>45</v>
      </c>
      <c r="O189" s="636"/>
    </row>
    <row r="190" spans="1:33" s="164" customFormat="1" ht="31.5" x14ac:dyDescent="0.25">
      <c r="A190" s="288" t="s">
        <v>869</v>
      </c>
      <c r="B190" s="39" t="s">
        <v>836</v>
      </c>
      <c r="C190" s="460"/>
      <c r="D190" s="753" t="s">
        <v>153</v>
      </c>
      <c r="E190" s="460"/>
      <c r="F190" s="753" t="s">
        <v>153</v>
      </c>
      <c r="G190" s="342"/>
      <c r="H190" s="342"/>
      <c r="I190" s="342"/>
      <c r="J190" s="342"/>
      <c r="K190" s="342"/>
      <c r="L190" s="342"/>
      <c r="M190" s="342"/>
      <c r="N190" s="342"/>
      <c r="O190" s="614"/>
      <c r="P190" s="372"/>
      <c r="Q190" s="373"/>
      <c r="R190" s="373"/>
      <c r="S190" s="373"/>
      <c r="T190" s="373"/>
      <c r="U190" s="373"/>
      <c r="V190" s="373"/>
      <c r="W190" s="373"/>
      <c r="X190" s="373"/>
      <c r="Y190" s="373"/>
      <c r="Z190" s="373"/>
      <c r="AA190" s="373"/>
      <c r="AB190" s="373"/>
      <c r="AC190" s="373"/>
      <c r="AD190" s="373"/>
      <c r="AE190" s="373"/>
      <c r="AF190" s="373"/>
      <c r="AG190" s="373"/>
    </row>
    <row r="191" spans="1:33" s="176" customFormat="1" x14ac:dyDescent="0.25">
      <c r="A191" s="729"/>
      <c r="B191" s="114" t="s">
        <v>455</v>
      </c>
      <c r="C191" s="730" t="s">
        <v>84</v>
      </c>
      <c r="D191" s="753" t="s">
        <v>153</v>
      </c>
      <c r="E191" s="730" t="s">
        <v>84</v>
      </c>
      <c r="F191" s="753" t="s">
        <v>153</v>
      </c>
      <c r="G191" s="342" t="s">
        <v>84</v>
      </c>
      <c r="H191" s="730">
        <v>20</v>
      </c>
      <c r="I191" s="730">
        <v>30</v>
      </c>
      <c r="J191" s="730">
        <v>40</v>
      </c>
      <c r="K191" s="730">
        <v>50</v>
      </c>
      <c r="L191" s="730">
        <v>65</v>
      </c>
      <c r="M191" s="730">
        <v>80</v>
      </c>
      <c r="N191" s="730">
        <v>95</v>
      </c>
      <c r="O191" s="636"/>
    </row>
    <row r="192" spans="1:33" s="164" customFormat="1" ht="78.75" x14ac:dyDescent="0.25">
      <c r="A192" s="288" t="s">
        <v>870</v>
      </c>
      <c r="B192" s="39" t="s">
        <v>837</v>
      </c>
      <c r="C192" s="460"/>
      <c r="D192" s="753" t="s">
        <v>153</v>
      </c>
      <c r="E192" s="460"/>
      <c r="F192" s="753" t="s">
        <v>153</v>
      </c>
      <c r="G192" s="342"/>
      <c r="H192" s="342"/>
      <c r="I192" s="342"/>
      <c r="J192" s="342"/>
      <c r="K192" s="342"/>
      <c r="L192" s="342"/>
      <c r="M192" s="342"/>
      <c r="N192" s="342"/>
      <c r="O192" s="614"/>
      <c r="P192" s="372"/>
      <c r="Q192" s="373"/>
      <c r="R192" s="373"/>
      <c r="S192" s="373"/>
      <c r="T192" s="373"/>
      <c r="U192" s="373"/>
      <c r="V192" s="373"/>
      <c r="W192" s="373"/>
      <c r="X192" s="373"/>
      <c r="Y192" s="373"/>
      <c r="Z192" s="373"/>
      <c r="AA192" s="373"/>
      <c r="AB192" s="373"/>
      <c r="AC192" s="373"/>
      <c r="AD192" s="373"/>
      <c r="AE192" s="373"/>
      <c r="AF192" s="373"/>
      <c r="AG192" s="373"/>
    </row>
    <row r="193" spans="1:33" s="176" customFormat="1" x14ac:dyDescent="0.25">
      <c r="A193" s="729"/>
      <c r="B193" s="114" t="s">
        <v>455</v>
      </c>
      <c r="C193" s="730">
        <v>0</v>
      </c>
      <c r="D193" s="753" t="s">
        <v>153</v>
      </c>
      <c r="E193" s="730">
        <v>10</v>
      </c>
      <c r="F193" s="753" t="s">
        <v>153</v>
      </c>
      <c r="G193" s="342" t="s">
        <v>84</v>
      </c>
      <c r="H193" s="730">
        <v>50</v>
      </c>
      <c r="I193" s="730">
        <v>60</v>
      </c>
      <c r="J193" s="730">
        <v>70</v>
      </c>
      <c r="K193" s="730">
        <v>80</v>
      </c>
      <c r="L193" s="730">
        <v>90</v>
      </c>
      <c r="M193" s="730">
        <v>100</v>
      </c>
      <c r="N193" s="730">
        <v>100</v>
      </c>
      <c r="O193" s="636"/>
    </row>
    <row r="194" spans="1:33" s="164" customFormat="1" ht="31.5" x14ac:dyDescent="0.25">
      <c r="A194" s="288" t="s">
        <v>871</v>
      </c>
      <c r="B194" s="39" t="s">
        <v>839</v>
      </c>
      <c r="C194" s="460"/>
      <c r="D194" s="753" t="s">
        <v>153</v>
      </c>
      <c r="E194" s="460"/>
      <c r="F194" s="753" t="s">
        <v>153</v>
      </c>
      <c r="G194" s="342"/>
      <c r="H194" s="342"/>
      <c r="I194" s="342"/>
      <c r="J194" s="342"/>
      <c r="K194" s="342"/>
      <c r="L194" s="342"/>
      <c r="M194" s="342"/>
      <c r="N194" s="342"/>
      <c r="O194" s="614"/>
      <c r="P194" s="372"/>
      <c r="Q194" s="373"/>
      <c r="R194" s="373"/>
      <c r="S194" s="373"/>
      <c r="T194" s="373"/>
      <c r="U194" s="373"/>
      <c r="V194" s="373"/>
      <c r="W194" s="373"/>
      <c r="X194" s="373"/>
      <c r="Y194" s="373"/>
      <c r="Z194" s="373"/>
      <c r="AA194" s="373"/>
      <c r="AB194" s="373"/>
      <c r="AC194" s="373"/>
      <c r="AD194" s="373"/>
      <c r="AE194" s="373"/>
      <c r="AF194" s="373"/>
      <c r="AG194" s="373"/>
    </row>
    <row r="195" spans="1:33" s="176" customFormat="1" x14ac:dyDescent="0.25">
      <c r="A195" s="729"/>
      <c r="B195" s="114" t="s">
        <v>455</v>
      </c>
      <c r="C195" s="730">
        <v>75.3</v>
      </c>
      <c r="D195" s="753" t="s">
        <v>153</v>
      </c>
      <c r="E195" s="730">
        <v>74.7</v>
      </c>
      <c r="F195" s="753" t="s">
        <v>153</v>
      </c>
      <c r="G195" s="342" t="s">
        <v>84</v>
      </c>
      <c r="H195" s="730">
        <v>78.3</v>
      </c>
      <c r="I195" s="730">
        <v>81.900000000000006</v>
      </c>
      <c r="J195" s="730">
        <v>85.5</v>
      </c>
      <c r="K195" s="730">
        <v>89.1</v>
      </c>
      <c r="L195" s="730">
        <v>91.7</v>
      </c>
      <c r="M195" s="730">
        <v>96.3</v>
      </c>
      <c r="N195" s="730">
        <v>100</v>
      </c>
      <c r="O195" s="636"/>
    </row>
    <row r="196" spans="1:33" s="164" customFormat="1" ht="47.25" x14ac:dyDescent="0.25">
      <c r="A196" s="288" t="s">
        <v>872</v>
      </c>
      <c r="B196" s="39" t="s">
        <v>840</v>
      </c>
      <c r="C196" s="460"/>
      <c r="D196" s="753" t="s">
        <v>153</v>
      </c>
      <c r="E196" s="460"/>
      <c r="F196" s="753" t="s">
        <v>153</v>
      </c>
      <c r="G196" s="342"/>
      <c r="H196" s="342"/>
      <c r="I196" s="342"/>
      <c r="J196" s="342"/>
      <c r="K196" s="342"/>
      <c r="L196" s="342"/>
      <c r="M196" s="342"/>
      <c r="N196" s="342"/>
      <c r="O196" s="614"/>
      <c r="P196" s="372"/>
      <c r="Q196" s="373"/>
      <c r="R196" s="373"/>
      <c r="S196" s="373"/>
      <c r="T196" s="373"/>
      <c r="U196" s="373"/>
      <c r="V196" s="373"/>
      <c r="W196" s="373"/>
      <c r="X196" s="373"/>
      <c r="Y196" s="373"/>
      <c r="Z196" s="373"/>
      <c r="AA196" s="373"/>
      <c r="AB196" s="373"/>
      <c r="AC196" s="373"/>
      <c r="AD196" s="373"/>
      <c r="AE196" s="373"/>
      <c r="AF196" s="373"/>
      <c r="AG196" s="373"/>
    </row>
    <row r="197" spans="1:33" s="176" customFormat="1" x14ac:dyDescent="0.25">
      <c r="A197" s="729"/>
      <c r="B197" s="114" t="s">
        <v>455</v>
      </c>
      <c r="C197" s="730">
        <v>96.5</v>
      </c>
      <c r="D197" s="753" t="s">
        <v>153</v>
      </c>
      <c r="E197" s="730">
        <v>100</v>
      </c>
      <c r="F197" s="753" t="s">
        <v>153</v>
      </c>
      <c r="G197" s="342" t="s">
        <v>84</v>
      </c>
      <c r="H197" s="730">
        <v>100</v>
      </c>
      <c r="I197" s="730">
        <v>100</v>
      </c>
      <c r="J197" s="730">
        <v>100</v>
      </c>
      <c r="K197" s="730">
        <v>100</v>
      </c>
      <c r="L197" s="730">
        <v>100</v>
      </c>
      <c r="M197" s="730">
        <v>100</v>
      </c>
      <c r="N197" s="730">
        <v>100</v>
      </c>
      <c r="O197" s="636"/>
    </row>
    <row r="198" spans="1:33" x14ac:dyDescent="0.25">
      <c r="A198" s="867" t="s">
        <v>6</v>
      </c>
      <c r="B198" s="867"/>
      <c r="C198" s="867"/>
      <c r="D198" s="867"/>
      <c r="E198" s="867"/>
      <c r="F198" s="867"/>
      <c r="G198" s="867"/>
      <c r="H198" s="867"/>
      <c r="I198" s="867"/>
      <c r="J198" s="867"/>
      <c r="K198" s="867"/>
      <c r="L198" s="867"/>
      <c r="M198" s="867"/>
      <c r="N198" s="867"/>
      <c r="O198" s="494"/>
      <c r="P198" s="361"/>
      <c r="Q198" s="275"/>
      <c r="R198" s="275"/>
      <c r="S198" s="275"/>
      <c r="T198" s="275"/>
      <c r="U198" s="275"/>
      <c r="V198" s="275"/>
      <c r="W198" s="275"/>
      <c r="X198" s="275"/>
      <c r="Y198" s="275"/>
      <c r="Z198" s="275"/>
      <c r="AA198" s="275"/>
      <c r="AB198" s="275"/>
      <c r="AC198" s="275"/>
      <c r="AD198" s="275"/>
      <c r="AE198" s="275"/>
      <c r="AF198" s="275"/>
      <c r="AG198" s="275"/>
    </row>
    <row r="199" spans="1:33" s="21" customFormat="1" ht="40.5" customHeight="1" x14ac:dyDescent="0.25">
      <c r="A199" s="288" t="s">
        <v>86</v>
      </c>
      <c r="B199" s="39" t="s">
        <v>50</v>
      </c>
      <c r="C199" s="644"/>
      <c r="D199" s="644" t="s">
        <v>153</v>
      </c>
      <c r="E199" s="644"/>
      <c r="F199" s="644" t="s">
        <v>153</v>
      </c>
      <c r="G199" s="868" t="s">
        <v>59</v>
      </c>
      <c r="H199" s="644"/>
      <c r="I199" s="644"/>
      <c r="J199" s="644"/>
      <c r="K199" s="644"/>
      <c r="L199" s="644"/>
      <c r="M199" s="644"/>
      <c r="N199" s="644"/>
      <c r="O199" s="604"/>
      <c r="P199" s="367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</row>
    <row r="200" spans="1:33" ht="17.25" customHeight="1" x14ac:dyDescent="0.25">
      <c r="B200" s="86" t="s">
        <v>447</v>
      </c>
      <c r="C200" s="646">
        <v>42.7</v>
      </c>
      <c r="D200" s="644" t="s">
        <v>153</v>
      </c>
      <c r="E200" s="646">
        <v>68.5</v>
      </c>
      <c r="F200" s="644" t="s">
        <v>153</v>
      </c>
      <c r="G200" s="868"/>
      <c r="H200" s="646">
        <v>74.2</v>
      </c>
      <c r="I200" s="646">
        <v>88</v>
      </c>
      <c r="J200" s="646">
        <v>100</v>
      </c>
      <c r="K200" s="646">
        <v>100</v>
      </c>
      <c r="L200" s="646">
        <v>100</v>
      </c>
      <c r="M200" s="646">
        <v>100</v>
      </c>
      <c r="N200" s="646">
        <v>100</v>
      </c>
      <c r="O200" s="494"/>
      <c r="P200" s="361"/>
      <c r="Q200" s="275"/>
      <c r="R200" s="275"/>
      <c r="S200" s="275"/>
      <c r="T200" s="275"/>
      <c r="U200" s="275"/>
      <c r="V200" s="275"/>
      <c r="W200" s="275"/>
      <c r="X200" s="275"/>
      <c r="Y200" s="275"/>
      <c r="Z200" s="275"/>
      <c r="AA200" s="275"/>
      <c r="AB200" s="275"/>
      <c r="AC200" s="275"/>
      <c r="AD200" s="275"/>
      <c r="AE200" s="275"/>
      <c r="AF200" s="275"/>
      <c r="AG200" s="275"/>
    </row>
    <row r="201" spans="1:33" x14ac:dyDescent="0.25">
      <c r="B201" s="86" t="s">
        <v>124</v>
      </c>
      <c r="C201" s="332">
        <v>79</v>
      </c>
      <c r="D201" s="644" t="s">
        <v>153</v>
      </c>
      <c r="E201" s="332">
        <v>82</v>
      </c>
      <c r="F201" s="644" t="s">
        <v>153</v>
      </c>
      <c r="G201" s="868"/>
      <c r="H201" s="332">
        <v>87</v>
      </c>
      <c r="I201" s="332">
        <v>92</v>
      </c>
      <c r="J201" s="332">
        <v>96</v>
      </c>
      <c r="K201" s="332">
        <v>100</v>
      </c>
      <c r="L201" s="332">
        <v>100</v>
      </c>
      <c r="M201" s="332">
        <v>100</v>
      </c>
      <c r="N201" s="332">
        <v>100</v>
      </c>
      <c r="O201" s="494"/>
      <c r="P201" s="361"/>
      <c r="Q201" s="275"/>
      <c r="R201" s="275"/>
      <c r="S201" s="275"/>
      <c r="T201" s="275"/>
      <c r="U201" s="275"/>
      <c r="V201" s="275"/>
      <c r="W201" s="275"/>
      <c r="X201" s="275"/>
      <c r="Y201" s="275"/>
      <c r="Z201" s="275"/>
      <c r="AA201" s="275"/>
      <c r="AB201" s="275"/>
      <c r="AC201" s="275"/>
      <c r="AD201" s="275"/>
      <c r="AE201" s="275"/>
      <c r="AF201" s="275"/>
      <c r="AG201" s="275"/>
    </row>
    <row r="202" spans="1:33" x14ac:dyDescent="0.25">
      <c r="B202" s="86" t="s">
        <v>443</v>
      </c>
      <c r="C202" s="646">
        <v>86.4</v>
      </c>
      <c r="D202" s="644" t="s">
        <v>153</v>
      </c>
      <c r="E202" s="646">
        <v>94.47</v>
      </c>
      <c r="F202" s="644" t="s">
        <v>153</v>
      </c>
      <c r="G202" s="868"/>
      <c r="H202" s="646">
        <v>95</v>
      </c>
      <c r="I202" s="646">
        <v>97</v>
      </c>
      <c r="J202" s="646">
        <v>100</v>
      </c>
      <c r="K202" s="646">
        <v>100</v>
      </c>
      <c r="L202" s="646">
        <v>100</v>
      </c>
      <c r="M202" s="646">
        <v>100</v>
      </c>
      <c r="N202" s="646">
        <v>100</v>
      </c>
      <c r="O202" s="494"/>
      <c r="P202" s="361"/>
      <c r="Q202" s="275"/>
      <c r="R202" s="275"/>
      <c r="S202" s="275"/>
      <c r="T202" s="275"/>
      <c r="U202" s="275"/>
      <c r="V202" s="275"/>
      <c r="W202" s="275"/>
      <c r="X202" s="275"/>
      <c r="Y202" s="275"/>
      <c r="Z202" s="275"/>
      <c r="AA202" s="275"/>
      <c r="AB202" s="275"/>
      <c r="AC202" s="275"/>
      <c r="AD202" s="275"/>
      <c r="AE202" s="275"/>
      <c r="AF202" s="275"/>
      <c r="AG202" s="275"/>
    </row>
    <row r="203" spans="1:33" x14ac:dyDescent="0.25">
      <c r="B203" s="86" t="s">
        <v>444</v>
      </c>
      <c r="C203" s="257">
        <v>99.5</v>
      </c>
      <c r="D203" s="644" t="s">
        <v>153</v>
      </c>
      <c r="E203" s="257">
        <v>99.9</v>
      </c>
      <c r="F203" s="644" t="s">
        <v>153</v>
      </c>
      <c r="G203" s="868"/>
      <c r="H203" s="257">
        <v>99.9</v>
      </c>
      <c r="I203" s="257">
        <v>99.9</v>
      </c>
      <c r="J203" s="257">
        <v>100</v>
      </c>
      <c r="K203" s="257">
        <v>100</v>
      </c>
      <c r="L203" s="257">
        <v>100</v>
      </c>
      <c r="M203" s="257">
        <v>100</v>
      </c>
      <c r="N203" s="257">
        <v>100</v>
      </c>
      <c r="O203" s="494"/>
      <c r="P203" s="361"/>
      <c r="Q203" s="275"/>
      <c r="R203" s="275"/>
      <c r="S203" s="275"/>
      <c r="T203" s="275"/>
      <c r="U203" s="275"/>
      <c r="V203" s="275"/>
      <c r="W203" s="275"/>
      <c r="X203" s="275"/>
      <c r="Y203" s="275"/>
      <c r="Z203" s="275"/>
      <c r="AA203" s="275"/>
      <c r="AB203" s="275"/>
      <c r="AC203" s="275"/>
      <c r="AD203" s="275"/>
      <c r="AE203" s="275"/>
      <c r="AF203" s="275"/>
      <c r="AG203" s="275"/>
    </row>
    <row r="204" spans="1:33" x14ac:dyDescent="0.25">
      <c r="B204" s="86" t="s">
        <v>457</v>
      </c>
      <c r="C204" s="646">
        <v>71.3</v>
      </c>
      <c r="D204" s="644" t="s">
        <v>153</v>
      </c>
      <c r="E204" s="646">
        <v>83.3</v>
      </c>
      <c r="F204" s="644" t="s">
        <v>153</v>
      </c>
      <c r="G204" s="868"/>
      <c r="H204" s="646">
        <v>84</v>
      </c>
      <c r="I204" s="646">
        <v>94</v>
      </c>
      <c r="J204" s="646">
        <v>100</v>
      </c>
      <c r="K204" s="646">
        <v>100</v>
      </c>
      <c r="L204" s="646">
        <v>100</v>
      </c>
      <c r="M204" s="646">
        <v>100</v>
      </c>
      <c r="N204" s="646">
        <v>100</v>
      </c>
      <c r="O204" s="494"/>
      <c r="P204" s="361"/>
      <c r="Q204" s="275"/>
      <c r="R204" s="275"/>
      <c r="S204" s="275"/>
      <c r="T204" s="275"/>
      <c r="U204" s="275"/>
      <c r="V204" s="275"/>
      <c r="W204" s="275"/>
      <c r="X204" s="275"/>
      <c r="Y204" s="275"/>
      <c r="Z204" s="275"/>
      <c r="AA204" s="275"/>
      <c r="AB204" s="275"/>
      <c r="AC204" s="275"/>
      <c r="AD204" s="275"/>
      <c r="AE204" s="275"/>
      <c r="AF204" s="275"/>
      <c r="AG204" s="275"/>
    </row>
    <row r="205" spans="1:33" x14ac:dyDescent="0.25">
      <c r="B205" s="86" t="s">
        <v>445</v>
      </c>
      <c r="C205" s="646">
        <v>52.7</v>
      </c>
      <c r="D205" s="644" t="s">
        <v>153</v>
      </c>
      <c r="E205" s="646">
        <v>53.4</v>
      </c>
      <c r="F205" s="644" t="s">
        <v>153</v>
      </c>
      <c r="G205" s="868"/>
      <c r="H205" s="646">
        <v>58.5</v>
      </c>
      <c r="I205" s="646">
        <v>60.4</v>
      </c>
      <c r="J205" s="646">
        <v>80</v>
      </c>
      <c r="K205" s="646">
        <v>100</v>
      </c>
      <c r="L205" s="646">
        <v>100</v>
      </c>
      <c r="M205" s="646">
        <v>100</v>
      </c>
      <c r="N205" s="646">
        <v>100</v>
      </c>
      <c r="O205" s="494"/>
      <c r="P205" s="361"/>
      <c r="Q205" s="275"/>
      <c r="R205" s="275"/>
      <c r="S205" s="275"/>
      <c r="T205" s="275"/>
      <c r="U205" s="275"/>
      <c r="V205" s="275"/>
      <c r="W205" s="275"/>
      <c r="X205" s="275"/>
      <c r="Y205" s="275"/>
      <c r="Z205" s="275"/>
      <c r="AA205" s="275"/>
      <c r="AB205" s="275"/>
      <c r="AC205" s="275"/>
      <c r="AD205" s="275"/>
      <c r="AE205" s="275"/>
      <c r="AF205" s="275"/>
      <c r="AG205" s="275"/>
    </row>
    <row r="206" spans="1:33" x14ac:dyDescent="0.25">
      <c r="B206" s="86" t="s">
        <v>446</v>
      </c>
      <c r="C206" s="646">
        <v>87</v>
      </c>
      <c r="D206" s="644" t="s">
        <v>153</v>
      </c>
      <c r="E206" s="646">
        <v>90.2</v>
      </c>
      <c r="F206" s="644" t="s">
        <v>153</v>
      </c>
      <c r="G206" s="868"/>
      <c r="H206" s="646">
        <v>89.5</v>
      </c>
      <c r="I206" s="646">
        <v>94.6</v>
      </c>
      <c r="J206" s="646">
        <v>100</v>
      </c>
      <c r="K206" s="646">
        <v>100</v>
      </c>
      <c r="L206" s="646">
        <v>100</v>
      </c>
      <c r="M206" s="646">
        <v>100</v>
      </c>
      <c r="N206" s="646">
        <v>100</v>
      </c>
      <c r="O206" s="494"/>
      <c r="P206" s="361"/>
      <c r="Q206" s="275"/>
      <c r="R206" s="275"/>
      <c r="S206" s="275"/>
      <c r="T206" s="275"/>
      <c r="U206" s="275"/>
      <c r="V206" s="275"/>
      <c r="W206" s="275"/>
      <c r="X206" s="275"/>
      <c r="Y206" s="275"/>
      <c r="Z206" s="275"/>
      <c r="AA206" s="275"/>
      <c r="AB206" s="275"/>
      <c r="AC206" s="275"/>
      <c r="AD206" s="275"/>
      <c r="AE206" s="275"/>
      <c r="AF206" s="275"/>
      <c r="AG206" s="275"/>
    </row>
    <row r="207" spans="1:33" x14ac:dyDescent="0.25">
      <c r="B207" s="86" t="s">
        <v>456</v>
      </c>
      <c r="C207" s="646">
        <v>42.5</v>
      </c>
      <c r="D207" s="644" t="s">
        <v>153</v>
      </c>
      <c r="E207" s="646">
        <v>70</v>
      </c>
      <c r="F207" s="644" t="s">
        <v>153</v>
      </c>
      <c r="G207" s="868"/>
      <c r="H207" s="646">
        <v>70</v>
      </c>
      <c r="I207" s="646">
        <v>70.8</v>
      </c>
      <c r="J207" s="646">
        <v>81</v>
      </c>
      <c r="K207" s="646">
        <v>100</v>
      </c>
      <c r="L207" s="646">
        <v>100</v>
      </c>
      <c r="M207" s="646">
        <v>100</v>
      </c>
      <c r="N207" s="646">
        <v>100</v>
      </c>
      <c r="O207" s="494"/>
      <c r="P207" s="361"/>
      <c r="Q207" s="275"/>
      <c r="R207" s="275"/>
      <c r="S207" s="275"/>
      <c r="T207" s="275"/>
      <c r="U207" s="275"/>
      <c r="V207" s="275"/>
      <c r="W207" s="275"/>
      <c r="X207" s="275"/>
      <c r="Y207" s="275"/>
      <c r="Z207" s="275"/>
      <c r="AA207" s="275"/>
      <c r="AB207" s="275"/>
      <c r="AC207" s="275"/>
      <c r="AD207" s="275"/>
      <c r="AE207" s="275"/>
      <c r="AF207" s="275"/>
      <c r="AG207" s="275"/>
    </row>
    <row r="208" spans="1:33" x14ac:dyDescent="0.25">
      <c r="B208" s="86" t="s">
        <v>455</v>
      </c>
      <c r="C208" s="646">
        <v>87</v>
      </c>
      <c r="D208" s="644" t="s">
        <v>153</v>
      </c>
      <c r="E208" s="646">
        <v>88</v>
      </c>
      <c r="F208" s="644" t="s">
        <v>153</v>
      </c>
      <c r="G208" s="868"/>
      <c r="H208" s="646">
        <v>90</v>
      </c>
      <c r="I208" s="646">
        <v>91</v>
      </c>
      <c r="J208" s="646">
        <v>95</v>
      </c>
      <c r="K208" s="646">
        <v>100</v>
      </c>
      <c r="L208" s="646">
        <v>100</v>
      </c>
      <c r="M208" s="646">
        <v>100</v>
      </c>
      <c r="N208" s="646">
        <v>100</v>
      </c>
      <c r="O208" s="494"/>
      <c r="P208" s="361"/>
      <c r="Q208" s="275"/>
      <c r="R208" s="275"/>
      <c r="S208" s="275"/>
      <c r="T208" s="275"/>
      <c r="U208" s="275"/>
      <c r="V208" s="275"/>
      <c r="W208" s="275"/>
      <c r="X208" s="275"/>
      <c r="Y208" s="275"/>
      <c r="Z208" s="275"/>
      <c r="AA208" s="275"/>
      <c r="AB208" s="275"/>
      <c r="AC208" s="275"/>
      <c r="AD208" s="275"/>
      <c r="AE208" s="275"/>
      <c r="AF208" s="275"/>
      <c r="AG208" s="275"/>
    </row>
    <row r="209" spans="1:33" s="21" customFormat="1" ht="47.25" x14ac:dyDescent="0.25">
      <c r="A209" s="288" t="s">
        <v>91</v>
      </c>
      <c r="B209" s="39" t="s">
        <v>53</v>
      </c>
      <c r="C209" s="644"/>
      <c r="D209" s="644"/>
      <c r="E209" s="644"/>
      <c r="F209" s="644"/>
      <c r="G209" s="911">
        <v>100</v>
      </c>
      <c r="H209" s="644"/>
      <c r="I209" s="644"/>
      <c r="J209" s="644"/>
      <c r="K209" s="644"/>
      <c r="L209" s="644"/>
      <c r="M209" s="644"/>
      <c r="N209" s="644"/>
      <c r="O209" s="604"/>
      <c r="P209" s="367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</row>
    <row r="210" spans="1:33" ht="17.25" customHeight="1" x14ac:dyDescent="0.25">
      <c r="B210" s="86" t="s">
        <v>447</v>
      </c>
      <c r="C210" s="646">
        <v>88</v>
      </c>
      <c r="D210" s="429">
        <v>85.672399999999996</v>
      </c>
      <c r="E210" s="646">
        <v>90</v>
      </c>
      <c r="F210" s="427">
        <v>88.391099999999994</v>
      </c>
      <c r="G210" s="911"/>
      <c r="H210" s="646">
        <v>90</v>
      </c>
      <c r="I210" s="646">
        <v>90</v>
      </c>
      <c r="J210" s="646">
        <v>91</v>
      </c>
      <c r="K210" s="646">
        <v>94</v>
      </c>
      <c r="L210" s="646">
        <v>97</v>
      </c>
      <c r="M210" s="646">
        <v>99</v>
      </c>
      <c r="N210" s="646">
        <v>100</v>
      </c>
      <c r="O210" s="494"/>
      <c r="P210" s="361"/>
      <c r="Q210" s="275"/>
      <c r="R210" s="275"/>
      <c r="S210" s="275"/>
      <c r="T210" s="275"/>
      <c r="U210" s="275"/>
      <c r="V210" s="275"/>
      <c r="W210" s="275"/>
      <c r="X210" s="275"/>
      <c r="Y210" s="275"/>
      <c r="Z210" s="275"/>
      <c r="AA210" s="275"/>
      <c r="AB210" s="275"/>
      <c r="AC210" s="275"/>
      <c r="AD210" s="275"/>
      <c r="AE210" s="275"/>
      <c r="AF210" s="275"/>
      <c r="AG210" s="275"/>
    </row>
    <row r="211" spans="1:33" x14ac:dyDescent="0.25">
      <c r="B211" s="86" t="s">
        <v>124</v>
      </c>
      <c r="C211" s="332">
        <v>88.23</v>
      </c>
      <c r="D211" s="427">
        <v>87.527500000000003</v>
      </c>
      <c r="E211" s="332">
        <v>88.68</v>
      </c>
      <c r="F211" s="332">
        <v>88.674999999999997</v>
      </c>
      <c r="G211" s="911"/>
      <c r="H211" s="332">
        <v>88.68</v>
      </c>
      <c r="I211" s="332">
        <v>88.7</v>
      </c>
      <c r="J211" s="332">
        <v>90</v>
      </c>
      <c r="K211" s="332">
        <v>90.5</v>
      </c>
      <c r="L211" s="332">
        <v>91</v>
      </c>
      <c r="M211" s="332">
        <v>91.5</v>
      </c>
      <c r="N211" s="332">
        <v>92</v>
      </c>
      <c r="O211" s="494"/>
      <c r="P211" s="361"/>
      <c r="Q211" s="275"/>
      <c r="R211" s="275"/>
      <c r="S211" s="275"/>
      <c r="T211" s="275"/>
      <c r="U211" s="275"/>
      <c r="V211" s="275"/>
      <c r="W211" s="275"/>
      <c r="X211" s="275"/>
      <c r="Y211" s="275"/>
      <c r="Z211" s="275"/>
      <c r="AA211" s="275"/>
      <c r="AB211" s="275"/>
      <c r="AC211" s="275"/>
      <c r="AD211" s="275"/>
      <c r="AE211" s="275"/>
      <c r="AF211" s="275"/>
      <c r="AG211" s="275"/>
    </row>
    <row r="212" spans="1:33" x14ac:dyDescent="0.25">
      <c r="B212" s="86" t="s">
        <v>443</v>
      </c>
      <c r="C212" s="646">
        <v>82</v>
      </c>
      <c r="D212" s="427">
        <v>81.621799999999993</v>
      </c>
      <c r="E212" s="646">
        <v>82.1</v>
      </c>
      <c r="F212" s="427">
        <v>82.648600000000002</v>
      </c>
      <c r="G212" s="911"/>
      <c r="H212" s="646">
        <v>82.2</v>
      </c>
      <c r="I212" s="646">
        <v>85</v>
      </c>
      <c r="J212" s="646">
        <v>88</v>
      </c>
      <c r="K212" s="646">
        <v>90</v>
      </c>
      <c r="L212" s="646">
        <v>93</v>
      </c>
      <c r="M212" s="646">
        <v>97</v>
      </c>
      <c r="N212" s="646">
        <v>100</v>
      </c>
      <c r="O212" s="494"/>
      <c r="P212" s="361"/>
      <c r="Q212" s="275"/>
      <c r="R212" s="275"/>
      <c r="S212" s="275"/>
      <c r="T212" s="275"/>
      <c r="U212" s="275"/>
      <c r="V212" s="275"/>
      <c r="W212" s="275"/>
      <c r="X212" s="275"/>
      <c r="Y212" s="275"/>
      <c r="Z212" s="275"/>
      <c r="AA212" s="275"/>
      <c r="AB212" s="275"/>
      <c r="AC212" s="275"/>
      <c r="AD212" s="275"/>
      <c r="AE212" s="275"/>
      <c r="AF212" s="275"/>
      <c r="AG212" s="275"/>
    </row>
    <row r="213" spans="1:33" x14ac:dyDescent="0.25">
      <c r="B213" s="86" t="s">
        <v>444</v>
      </c>
      <c r="C213" s="257">
        <v>88.8</v>
      </c>
      <c r="D213" s="257">
        <v>88.8155</v>
      </c>
      <c r="E213" s="257">
        <v>91.5</v>
      </c>
      <c r="F213" s="427">
        <v>91.550899999999999</v>
      </c>
      <c r="G213" s="911"/>
      <c r="H213" s="257">
        <v>84.8</v>
      </c>
      <c r="I213" s="257">
        <v>84.8</v>
      </c>
      <c r="J213" s="257">
        <v>84.8</v>
      </c>
      <c r="K213" s="257">
        <v>88</v>
      </c>
      <c r="L213" s="257">
        <v>88</v>
      </c>
      <c r="M213" s="257">
        <v>90</v>
      </c>
      <c r="N213" s="257">
        <v>95</v>
      </c>
      <c r="O213" s="494"/>
      <c r="P213" s="361"/>
      <c r="Q213" s="275"/>
      <c r="R213" s="275"/>
      <c r="S213" s="275"/>
      <c r="T213" s="275"/>
      <c r="U213" s="275"/>
      <c r="V213" s="275"/>
      <c r="W213" s="275"/>
      <c r="X213" s="275"/>
      <c r="Y213" s="275"/>
      <c r="Z213" s="275"/>
      <c r="AA213" s="275"/>
      <c r="AB213" s="275"/>
      <c r="AC213" s="275"/>
      <c r="AD213" s="275"/>
      <c r="AE213" s="275"/>
      <c r="AF213" s="275"/>
      <c r="AG213" s="275"/>
    </row>
    <row r="214" spans="1:33" x14ac:dyDescent="0.25">
      <c r="B214" s="86" t="s">
        <v>457</v>
      </c>
      <c r="C214" s="646">
        <v>78.400000000000006</v>
      </c>
      <c r="D214" s="427">
        <v>78.686899999999994</v>
      </c>
      <c r="E214" s="646">
        <v>78.400000000000006</v>
      </c>
      <c r="F214" s="427">
        <v>78.723799999999997</v>
      </c>
      <c r="G214" s="911"/>
      <c r="H214" s="646">
        <v>78.900000000000006</v>
      </c>
      <c r="I214" s="646">
        <v>79.5</v>
      </c>
      <c r="J214" s="646">
        <v>80</v>
      </c>
      <c r="K214" s="646">
        <v>81</v>
      </c>
      <c r="L214" s="646">
        <v>82</v>
      </c>
      <c r="M214" s="646">
        <v>83</v>
      </c>
      <c r="N214" s="646">
        <v>84</v>
      </c>
      <c r="O214" s="494"/>
      <c r="P214" s="361"/>
      <c r="Q214" s="275"/>
      <c r="R214" s="275"/>
      <c r="S214" s="275"/>
      <c r="T214" s="275"/>
      <c r="U214" s="275"/>
      <c r="V214" s="275"/>
      <c r="W214" s="275"/>
      <c r="X214" s="275"/>
      <c r="Y214" s="275"/>
      <c r="Z214" s="275"/>
      <c r="AA214" s="275"/>
      <c r="AB214" s="275"/>
      <c r="AC214" s="275"/>
      <c r="AD214" s="275"/>
      <c r="AE214" s="275"/>
      <c r="AF214" s="275"/>
      <c r="AG214" s="275"/>
    </row>
    <row r="215" spans="1:33" x14ac:dyDescent="0.25">
      <c r="B215" s="86" t="s">
        <v>445</v>
      </c>
      <c r="C215" s="646">
        <v>83</v>
      </c>
      <c r="D215" s="427">
        <v>83.388300000000001</v>
      </c>
      <c r="E215" s="646">
        <v>88</v>
      </c>
      <c r="F215" s="427">
        <v>83.760199999999998</v>
      </c>
      <c r="G215" s="911"/>
      <c r="H215" s="646">
        <v>88</v>
      </c>
      <c r="I215" s="646">
        <v>90</v>
      </c>
      <c r="J215" s="646">
        <v>92</v>
      </c>
      <c r="K215" s="646">
        <v>94</v>
      </c>
      <c r="L215" s="646">
        <v>96</v>
      </c>
      <c r="M215" s="646">
        <v>98</v>
      </c>
      <c r="N215" s="646">
        <v>99</v>
      </c>
      <c r="O215" s="494"/>
      <c r="P215" s="361"/>
      <c r="Q215" s="275"/>
      <c r="R215" s="275"/>
      <c r="S215" s="275"/>
      <c r="T215" s="275"/>
      <c r="U215" s="275"/>
      <c r="V215" s="275"/>
      <c r="W215" s="275"/>
      <c r="X215" s="275"/>
      <c r="Y215" s="275"/>
      <c r="Z215" s="275"/>
      <c r="AA215" s="275"/>
      <c r="AB215" s="275"/>
      <c r="AC215" s="275"/>
      <c r="AD215" s="275"/>
      <c r="AE215" s="275"/>
      <c r="AF215" s="275"/>
      <c r="AG215" s="275"/>
    </row>
    <row r="216" spans="1:33" x14ac:dyDescent="0.25">
      <c r="B216" s="86" t="s">
        <v>446</v>
      </c>
      <c r="C216" s="646">
        <v>81</v>
      </c>
      <c r="D216" s="646">
        <v>81.017799999999994</v>
      </c>
      <c r="E216" s="646">
        <v>81.2</v>
      </c>
      <c r="F216" s="427">
        <v>80.915400000000005</v>
      </c>
      <c r="G216" s="911"/>
      <c r="H216" s="646">
        <v>80.599999999999994</v>
      </c>
      <c r="I216" s="646">
        <v>84.3</v>
      </c>
      <c r="J216" s="646">
        <v>90.1</v>
      </c>
      <c r="K216" s="646">
        <v>92</v>
      </c>
      <c r="L216" s="646">
        <v>95</v>
      </c>
      <c r="M216" s="646">
        <v>98</v>
      </c>
      <c r="N216" s="646">
        <v>99</v>
      </c>
      <c r="O216" s="494"/>
      <c r="P216" s="361"/>
      <c r="Q216" s="275"/>
      <c r="R216" s="275"/>
      <c r="S216" s="275"/>
      <c r="T216" s="275"/>
      <c r="U216" s="275"/>
      <c r="V216" s="275"/>
      <c r="W216" s="275"/>
      <c r="X216" s="275"/>
      <c r="Y216" s="275"/>
      <c r="Z216" s="275"/>
      <c r="AA216" s="275"/>
      <c r="AB216" s="275"/>
      <c r="AC216" s="275"/>
      <c r="AD216" s="275"/>
      <c r="AE216" s="275"/>
      <c r="AF216" s="275"/>
      <c r="AG216" s="275"/>
    </row>
    <row r="217" spans="1:33" x14ac:dyDescent="0.25">
      <c r="B217" s="86" t="s">
        <v>456</v>
      </c>
      <c r="C217" s="646">
        <v>86.9</v>
      </c>
      <c r="D217" s="427">
        <v>87.170100000000005</v>
      </c>
      <c r="E217" s="646">
        <v>87.6</v>
      </c>
      <c r="F217" s="427">
        <v>87.493799999999993</v>
      </c>
      <c r="G217" s="911"/>
      <c r="H217" s="646">
        <v>87.6</v>
      </c>
      <c r="I217" s="646">
        <v>87.6</v>
      </c>
      <c r="J217" s="646">
        <v>87.6</v>
      </c>
      <c r="K217" s="646">
        <v>94</v>
      </c>
      <c r="L217" s="646">
        <v>94</v>
      </c>
      <c r="M217" s="646">
        <v>95.1</v>
      </c>
      <c r="N217" s="646">
        <v>97</v>
      </c>
      <c r="O217" s="494"/>
      <c r="P217" s="361"/>
      <c r="Q217" s="275"/>
      <c r="R217" s="275"/>
      <c r="S217" s="275"/>
      <c r="T217" s="275"/>
      <c r="U217" s="275"/>
      <c r="V217" s="275"/>
      <c r="W217" s="275"/>
      <c r="X217" s="275"/>
      <c r="Y217" s="275"/>
      <c r="Z217" s="275"/>
      <c r="AA217" s="275"/>
      <c r="AB217" s="275"/>
      <c r="AC217" s="275"/>
      <c r="AD217" s="275"/>
      <c r="AE217" s="275"/>
      <c r="AF217" s="275"/>
      <c r="AG217" s="275"/>
    </row>
    <row r="218" spans="1:33" x14ac:dyDescent="0.25">
      <c r="B218" s="86" t="s">
        <v>455</v>
      </c>
      <c r="C218" s="646">
        <v>94</v>
      </c>
      <c r="D218" s="427">
        <v>94.444400000000002</v>
      </c>
      <c r="E218" s="646">
        <v>93</v>
      </c>
      <c r="F218" s="427">
        <v>92.365300000000005</v>
      </c>
      <c r="G218" s="911"/>
      <c r="H218" s="646">
        <v>97</v>
      </c>
      <c r="I218" s="646">
        <v>97</v>
      </c>
      <c r="J218" s="726">
        <v>97</v>
      </c>
      <c r="K218" s="646">
        <v>100</v>
      </c>
      <c r="L218" s="646">
        <v>100</v>
      </c>
      <c r="M218" s="646">
        <v>100</v>
      </c>
      <c r="N218" s="646">
        <v>100</v>
      </c>
      <c r="O218" s="494"/>
      <c r="P218" s="361"/>
      <c r="Q218" s="275"/>
      <c r="R218" s="275"/>
      <c r="S218" s="275"/>
      <c r="T218" s="275"/>
      <c r="U218" s="275"/>
      <c r="V218" s="275"/>
      <c r="W218" s="275"/>
      <c r="X218" s="275"/>
      <c r="Y218" s="275"/>
      <c r="Z218" s="275"/>
      <c r="AA218" s="275"/>
      <c r="AB218" s="275"/>
      <c r="AC218" s="275"/>
      <c r="AD218" s="275"/>
      <c r="AE218" s="275"/>
      <c r="AF218" s="275"/>
      <c r="AG218" s="275"/>
    </row>
    <row r="219" spans="1:33" s="6" customFormat="1" ht="94.5" x14ac:dyDescent="0.25">
      <c r="A219" s="288" t="s">
        <v>491</v>
      </c>
      <c r="B219" s="43" t="s">
        <v>54</v>
      </c>
      <c r="C219" s="644"/>
      <c r="D219" s="644"/>
      <c r="E219" s="644"/>
      <c r="F219" s="644"/>
      <c r="G219" s="902" t="s">
        <v>84</v>
      </c>
      <c r="H219" s="644"/>
      <c r="I219" s="644"/>
      <c r="J219" s="644"/>
      <c r="K219" s="644"/>
      <c r="L219" s="644"/>
      <c r="M219" s="644"/>
      <c r="N219" s="644"/>
      <c r="O219" s="604"/>
      <c r="P219" s="370"/>
      <c r="Q219" s="371"/>
      <c r="R219" s="371"/>
      <c r="S219" s="371"/>
      <c r="T219" s="371"/>
      <c r="U219" s="371"/>
      <c r="V219" s="371"/>
      <c r="W219" s="371"/>
      <c r="X219" s="371"/>
      <c r="Y219" s="371"/>
      <c r="Z219" s="371"/>
      <c r="AA219" s="371"/>
      <c r="AB219" s="371"/>
      <c r="AC219" s="371"/>
      <c r="AD219" s="371"/>
      <c r="AE219" s="371"/>
      <c r="AF219" s="371"/>
      <c r="AG219" s="371"/>
    </row>
    <row r="220" spans="1:33" ht="17.25" customHeight="1" x14ac:dyDescent="0.25">
      <c r="B220" s="86" t="s">
        <v>447</v>
      </c>
      <c r="C220" s="646">
        <v>13</v>
      </c>
      <c r="D220" s="426">
        <v>49.371099999999998</v>
      </c>
      <c r="E220" s="646">
        <v>13</v>
      </c>
      <c r="F220" s="642" t="s">
        <v>153</v>
      </c>
      <c r="G220" s="903"/>
      <c r="H220" s="642">
        <v>13</v>
      </c>
      <c r="I220" s="642">
        <v>13</v>
      </c>
      <c r="J220" s="642">
        <v>13</v>
      </c>
      <c r="K220" s="642">
        <v>11</v>
      </c>
      <c r="L220" s="642">
        <v>9</v>
      </c>
      <c r="M220" s="642">
        <v>7</v>
      </c>
      <c r="N220" s="642">
        <v>5</v>
      </c>
      <c r="O220" s="494"/>
      <c r="P220" s="361"/>
      <c r="Q220" s="275"/>
      <c r="R220" s="275"/>
      <c r="S220" s="275"/>
      <c r="T220" s="275"/>
      <c r="U220" s="275"/>
      <c r="V220" s="275"/>
      <c r="W220" s="275"/>
      <c r="X220" s="275"/>
      <c r="Y220" s="275"/>
      <c r="Z220" s="275"/>
      <c r="AA220" s="275"/>
      <c r="AB220" s="275"/>
      <c r="AC220" s="275"/>
      <c r="AD220" s="275"/>
      <c r="AE220" s="275"/>
      <c r="AF220" s="275"/>
      <c r="AG220" s="275"/>
    </row>
    <row r="221" spans="1:33" x14ac:dyDescent="0.25">
      <c r="B221" s="86" t="s">
        <v>124</v>
      </c>
      <c r="C221" s="332">
        <v>4.13</v>
      </c>
      <c r="D221" s="426">
        <v>5</v>
      </c>
      <c r="E221" s="332">
        <v>4.96</v>
      </c>
      <c r="F221" s="642" t="s">
        <v>153</v>
      </c>
      <c r="G221" s="903"/>
      <c r="H221" s="150">
        <v>4.96</v>
      </c>
      <c r="I221" s="150">
        <v>4.8</v>
      </c>
      <c r="J221" s="150">
        <v>4.7</v>
      </c>
      <c r="K221" s="150">
        <v>4.5999999999999996</v>
      </c>
      <c r="L221" s="150">
        <v>4.5</v>
      </c>
      <c r="M221" s="150">
        <v>4.4000000000000004</v>
      </c>
      <c r="N221" s="150">
        <v>4.3</v>
      </c>
      <c r="O221" s="494"/>
      <c r="P221" s="361"/>
      <c r="Q221" s="275"/>
      <c r="R221" s="275"/>
      <c r="S221" s="275"/>
      <c r="T221" s="275"/>
      <c r="U221" s="275"/>
      <c r="V221" s="275"/>
      <c r="W221" s="275"/>
      <c r="X221" s="275"/>
      <c r="Y221" s="275"/>
      <c r="Z221" s="275"/>
      <c r="AA221" s="275"/>
      <c r="AB221" s="275"/>
      <c r="AC221" s="275"/>
      <c r="AD221" s="275"/>
      <c r="AE221" s="275"/>
      <c r="AF221" s="275"/>
      <c r="AG221" s="275"/>
    </row>
    <row r="222" spans="1:33" x14ac:dyDescent="0.25">
      <c r="B222" s="86" t="s">
        <v>443</v>
      </c>
      <c r="C222" s="646">
        <v>20.8</v>
      </c>
      <c r="D222" s="426">
        <v>16.257100000000001</v>
      </c>
      <c r="E222" s="646">
        <v>22</v>
      </c>
      <c r="F222" s="642" t="s">
        <v>153</v>
      </c>
      <c r="G222" s="903"/>
      <c r="H222" s="642">
        <v>20</v>
      </c>
      <c r="I222" s="642">
        <v>16</v>
      </c>
      <c r="J222" s="642">
        <v>14</v>
      </c>
      <c r="K222" s="642">
        <v>11</v>
      </c>
      <c r="L222" s="642">
        <v>9</v>
      </c>
      <c r="M222" s="642">
        <v>7</v>
      </c>
      <c r="N222" s="642">
        <v>0</v>
      </c>
      <c r="O222" s="494"/>
      <c r="P222" s="361"/>
      <c r="Q222" s="275"/>
      <c r="R222" s="275"/>
      <c r="S222" s="275"/>
      <c r="T222" s="275"/>
      <c r="U222" s="275"/>
      <c r="V222" s="275"/>
      <c r="W222" s="275"/>
      <c r="X222" s="275"/>
      <c r="Y222" s="275"/>
      <c r="Z222" s="275"/>
      <c r="AA222" s="275"/>
      <c r="AB222" s="275"/>
      <c r="AC222" s="275"/>
      <c r="AD222" s="275"/>
      <c r="AE222" s="275"/>
      <c r="AF222" s="275"/>
      <c r="AG222" s="275"/>
    </row>
    <row r="223" spans="1:33" x14ac:dyDescent="0.25">
      <c r="B223" s="86" t="s">
        <v>444</v>
      </c>
      <c r="C223" s="257">
        <v>0.8</v>
      </c>
      <c r="D223" s="426">
        <v>1.0363</v>
      </c>
      <c r="E223" s="257">
        <v>0.8</v>
      </c>
      <c r="F223" s="642" t="s">
        <v>153</v>
      </c>
      <c r="G223" s="903"/>
      <c r="H223" s="257">
        <v>0.3</v>
      </c>
      <c r="I223" s="257">
        <v>0.3</v>
      </c>
      <c r="J223" s="257">
        <v>0.3</v>
      </c>
      <c r="K223" s="257">
        <v>0.3</v>
      </c>
      <c r="L223" s="257">
        <v>0</v>
      </c>
      <c r="M223" s="258">
        <v>0</v>
      </c>
      <c r="N223" s="258">
        <v>0</v>
      </c>
      <c r="O223" s="494"/>
      <c r="P223" s="361"/>
      <c r="Q223" s="275"/>
      <c r="R223" s="275"/>
      <c r="S223" s="275"/>
      <c r="T223" s="275"/>
      <c r="U223" s="275"/>
      <c r="V223" s="275"/>
      <c r="W223" s="275"/>
      <c r="X223" s="275"/>
      <c r="Y223" s="275"/>
      <c r="Z223" s="275"/>
      <c r="AA223" s="275"/>
      <c r="AB223" s="275"/>
      <c r="AC223" s="275"/>
      <c r="AD223" s="275"/>
      <c r="AE223" s="275"/>
      <c r="AF223" s="275"/>
      <c r="AG223" s="275"/>
    </row>
    <row r="224" spans="1:33" x14ac:dyDescent="0.25">
      <c r="B224" s="86" t="s">
        <v>457</v>
      </c>
      <c r="C224" s="646">
        <v>12</v>
      </c>
      <c r="D224" s="426">
        <v>28.474599999999999</v>
      </c>
      <c r="E224" s="646">
        <v>11.4</v>
      </c>
      <c r="F224" s="642" t="s">
        <v>153</v>
      </c>
      <c r="G224" s="903"/>
      <c r="H224" s="642" t="s">
        <v>84</v>
      </c>
      <c r="I224" s="642" t="s">
        <v>84</v>
      </c>
      <c r="J224" s="642" t="s">
        <v>84</v>
      </c>
      <c r="K224" s="642" t="s">
        <v>84</v>
      </c>
      <c r="L224" s="642" t="s">
        <v>84</v>
      </c>
      <c r="M224" s="642" t="s">
        <v>84</v>
      </c>
      <c r="N224" s="642" t="s">
        <v>84</v>
      </c>
      <c r="O224" s="494"/>
      <c r="P224" s="361"/>
      <c r="Q224" s="275"/>
      <c r="R224" s="275"/>
      <c r="S224" s="275"/>
      <c r="T224" s="275"/>
      <c r="U224" s="275"/>
      <c r="V224" s="275"/>
      <c r="W224" s="275"/>
      <c r="X224" s="275"/>
      <c r="Y224" s="275"/>
      <c r="Z224" s="275"/>
      <c r="AA224" s="275"/>
      <c r="AB224" s="275"/>
      <c r="AC224" s="275"/>
      <c r="AD224" s="275"/>
      <c r="AE224" s="275"/>
      <c r="AF224" s="275"/>
      <c r="AG224" s="275"/>
    </row>
    <row r="225" spans="1:33" x14ac:dyDescent="0.25">
      <c r="B225" s="86" t="s">
        <v>445</v>
      </c>
      <c r="C225" s="646">
        <v>1.7</v>
      </c>
      <c r="D225" s="647">
        <v>1.6949000000000001</v>
      </c>
      <c r="E225" s="646">
        <v>1.7</v>
      </c>
      <c r="F225" s="642" t="s">
        <v>153</v>
      </c>
      <c r="G225" s="903"/>
      <c r="H225" s="642">
        <v>1.7</v>
      </c>
      <c r="I225" s="642">
        <v>1.7</v>
      </c>
      <c r="J225" s="642">
        <v>1.7</v>
      </c>
      <c r="K225" s="642">
        <v>1.7</v>
      </c>
      <c r="L225" s="642">
        <v>1.7</v>
      </c>
      <c r="M225" s="642">
        <v>1.7</v>
      </c>
      <c r="N225" s="642">
        <v>1.7</v>
      </c>
      <c r="O225" s="494"/>
      <c r="P225" s="361"/>
      <c r="Q225" s="275"/>
      <c r="R225" s="275"/>
      <c r="S225" s="275"/>
      <c r="T225" s="275"/>
      <c r="U225" s="275"/>
      <c r="V225" s="275"/>
      <c r="W225" s="275"/>
      <c r="X225" s="275"/>
      <c r="Y225" s="275"/>
      <c r="Z225" s="275"/>
      <c r="AA225" s="275"/>
      <c r="AB225" s="275"/>
      <c r="AC225" s="275"/>
      <c r="AD225" s="275"/>
      <c r="AE225" s="275"/>
      <c r="AF225" s="275"/>
      <c r="AG225" s="275"/>
    </row>
    <row r="226" spans="1:33" x14ac:dyDescent="0.25">
      <c r="B226" s="86" t="s">
        <v>446</v>
      </c>
      <c r="C226" s="646">
        <v>35.799999999999997</v>
      </c>
      <c r="D226" s="647">
        <v>35.802500000000002</v>
      </c>
      <c r="E226" s="646">
        <v>30.1</v>
      </c>
      <c r="F226" s="642" t="s">
        <v>153</v>
      </c>
      <c r="G226" s="903"/>
      <c r="H226" s="642">
        <v>25.1</v>
      </c>
      <c r="I226" s="642">
        <v>24.2</v>
      </c>
      <c r="J226" s="642">
        <v>19.8</v>
      </c>
      <c r="K226" s="642">
        <v>16.600000000000001</v>
      </c>
      <c r="L226" s="642">
        <v>14.9</v>
      </c>
      <c r="M226" s="642">
        <v>14.2</v>
      </c>
      <c r="N226" s="642">
        <v>14.3</v>
      </c>
      <c r="O226" s="494"/>
      <c r="P226" s="361"/>
      <c r="Q226" s="275"/>
      <c r="R226" s="275"/>
      <c r="S226" s="275"/>
      <c r="T226" s="275"/>
      <c r="U226" s="275"/>
      <c r="V226" s="275"/>
      <c r="W226" s="275"/>
      <c r="X226" s="275"/>
      <c r="Y226" s="275"/>
      <c r="Z226" s="275"/>
      <c r="AA226" s="275"/>
      <c r="AB226" s="275"/>
      <c r="AC226" s="275"/>
      <c r="AD226" s="275"/>
      <c r="AE226" s="275"/>
      <c r="AF226" s="275"/>
      <c r="AG226" s="275"/>
    </row>
    <row r="227" spans="1:33" x14ac:dyDescent="0.25">
      <c r="B227" s="86" t="s">
        <v>456</v>
      </c>
      <c r="C227" s="646">
        <v>7.8</v>
      </c>
      <c r="D227" s="426">
        <v>1.5385</v>
      </c>
      <c r="E227" s="646">
        <v>7.8</v>
      </c>
      <c r="F227" s="642" t="s">
        <v>153</v>
      </c>
      <c r="G227" s="903"/>
      <c r="H227" s="646">
        <v>7.8</v>
      </c>
      <c r="I227" s="646">
        <v>7.8</v>
      </c>
      <c r="J227" s="646">
        <v>6.2</v>
      </c>
      <c r="K227" s="646">
        <v>3.1</v>
      </c>
      <c r="L227" s="646">
        <v>3.1</v>
      </c>
      <c r="M227" s="646">
        <v>3.1</v>
      </c>
      <c r="N227" s="646">
        <v>0</v>
      </c>
      <c r="O227" s="494"/>
      <c r="P227" s="361"/>
      <c r="Q227" s="275"/>
      <c r="R227" s="275"/>
      <c r="S227" s="275"/>
      <c r="T227" s="275"/>
      <c r="U227" s="275"/>
      <c r="V227" s="275"/>
      <c r="W227" s="275"/>
      <c r="X227" s="275"/>
      <c r="Y227" s="275"/>
      <c r="Z227" s="275"/>
      <c r="AA227" s="275"/>
      <c r="AB227" s="275"/>
      <c r="AC227" s="275"/>
      <c r="AD227" s="275"/>
      <c r="AE227" s="275"/>
      <c r="AF227" s="275"/>
      <c r="AG227" s="275"/>
    </row>
    <row r="228" spans="1:33" x14ac:dyDescent="0.25">
      <c r="B228" s="86" t="s">
        <v>455</v>
      </c>
      <c r="C228" s="646">
        <v>21.95</v>
      </c>
      <c r="D228" s="426">
        <v>21.428599999999999</v>
      </c>
      <c r="E228" s="646">
        <v>21.95</v>
      </c>
      <c r="F228" s="642" t="s">
        <v>153</v>
      </c>
      <c r="G228" s="904"/>
      <c r="H228" s="253">
        <v>19.5</v>
      </c>
      <c r="I228" s="253">
        <v>17</v>
      </c>
      <c r="J228" s="253">
        <v>14.6</v>
      </c>
      <c r="K228" s="253">
        <v>12.1</v>
      </c>
      <c r="L228" s="253">
        <v>9.6999999999999993</v>
      </c>
      <c r="M228" s="253">
        <v>4.8</v>
      </c>
      <c r="N228" s="253">
        <v>0</v>
      </c>
      <c r="O228" s="494"/>
      <c r="P228" s="361"/>
      <c r="Q228" s="275"/>
      <c r="R228" s="275"/>
      <c r="S228" s="275"/>
      <c r="T228" s="275"/>
      <c r="U228" s="275"/>
      <c r="V228" s="275"/>
      <c r="W228" s="275"/>
      <c r="X228" s="275"/>
      <c r="Y228" s="275"/>
      <c r="Z228" s="275"/>
      <c r="AA228" s="275"/>
      <c r="AB228" s="275"/>
      <c r="AC228" s="275"/>
      <c r="AD228" s="275"/>
      <c r="AE228" s="275"/>
      <c r="AF228" s="275"/>
      <c r="AG228" s="275"/>
    </row>
    <row r="229" spans="1:33" s="21" customFormat="1" ht="95.25" customHeight="1" x14ac:dyDescent="0.25">
      <c r="A229" s="288" t="s">
        <v>492</v>
      </c>
      <c r="B229" s="43" t="s">
        <v>98</v>
      </c>
      <c r="C229" s="112">
        <f>SUM(C230:C238)</f>
        <v>25</v>
      </c>
      <c r="D229" s="642" t="s">
        <v>153</v>
      </c>
      <c r="E229" s="112">
        <f>SUM(E230:E238)</f>
        <v>121</v>
      </c>
      <c r="F229" s="642" t="s">
        <v>153</v>
      </c>
      <c r="G229" s="902" t="s">
        <v>84</v>
      </c>
      <c r="H229" s="112">
        <f t="shared" ref="H229:N229" si="0">SUM(H230:H238)</f>
        <v>238</v>
      </c>
      <c r="I229" s="112">
        <f t="shared" si="0"/>
        <v>397.02</v>
      </c>
      <c r="J229" s="112">
        <f t="shared" si="0"/>
        <v>1052.05</v>
      </c>
      <c r="K229" s="112">
        <f t="shared" si="0"/>
        <v>1295.1949999999999</v>
      </c>
      <c r="L229" s="112">
        <f t="shared" si="0"/>
        <v>1451.3</v>
      </c>
      <c r="M229" s="112">
        <f t="shared" si="0"/>
        <v>1614.375</v>
      </c>
      <c r="N229" s="112">
        <f t="shared" si="0"/>
        <v>1832.4250000000002</v>
      </c>
      <c r="O229" s="604"/>
      <c r="P229" s="367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</row>
    <row r="230" spans="1:33" ht="17.25" customHeight="1" x14ac:dyDescent="0.25">
      <c r="B230" s="86" t="s">
        <v>447</v>
      </c>
      <c r="C230" s="648">
        <v>0</v>
      </c>
      <c r="D230" s="642" t="s">
        <v>153</v>
      </c>
      <c r="E230" s="648">
        <v>5</v>
      </c>
      <c r="F230" s="642" t="s">
        <v>153</v>
      </c>
      <c r="G230" s="903"/>
      <c r="H230" s="648">
        <v>12</v>
      </c>
      <c r="I230" s="648">
        <v>22</v>
      </c>
      <c r="J230" s="648">
        <v>36</v>
      </c>
      <c r="K230" s="648">
        <v>55</v>
      </c>
      <c r="L230" s="648">
        <v>80</v>
      </c>
      <c r="M230" s="648">
        <v>112</v>
      </c>
      <c r="N230" s="648">
        <v>152</v>
      </c>
      <c r="O230" s="494"/>
      <c r="P230" s="361"/>
      <c r="Q230" s="275"/>
      <c r="R230" s="275"/>
      <c r="S230" s="275"/>
      <c r="T230" s="275"/>
      <c r="U230" s="275"/>
      <c r="V230" s="275"/>
      <c r="W230" s="275"/>
      <c r="X230" s="275"/>
      <c r="Y230" s="275"/>
      <c r="Z230" s="275"/>
      <c r="AA230" s="275"/>
      <c r="AB230" s="275"/>
      <c r="AC230" s="275"/>
      <c r="AD230" s="275"/>
      <c r="AE230" s="275"/>
      <c r="AF230" s="275"/>
      <c r="AG230" s="275"/>
    </row>
    <row r="231" spans="1:33" x14ac:dyDescent="0.25">
      <c r="B231" s="86" t="s">
        <v>124</v>
      </c>
      <c r="C231" s="330" t="s">
        <v>129</v>
      </c>
      <c r="D231" s="642" t="s">
        <v>153</v>
      </c>
      <c r="E231" s="330" t="s">
        <v>129</v>
      </c>
      <c r="F231" s="642" t="s">
        <v>153</v>
      </c>
      <c r="G231" s="903"/>
      <c r="H231" s="330">
        <v>44</v>
      </c>
      <c r="I231" s="330">
        <v>100</v>
      </c>
      <c r="J231" s="330">
        <v>106</v>
      </c>
      <c r="K231" s="330">
        <v>200</v>
      </c>
      <c r="L231" s="330">
        <v>206</v>
      </c>
      <c r="M231" s="330">
        <v>212</v>
      </c>
      <c r="N231" s="330">
        <v>220</v>
      </c>
      <c r="O231" s="494"/>
      <c r="P231" s="361"/>
      <c r="Q231" s="275"/>
      <c r="R231" s="275"/>
      <c r="S231" s="275"/>
      <c r="T231" s="275"/>
      <c r="U231" s="275"/>
      <c r="V231" s="275"/>
      <c r="W231" s="275"/>
      <c r="X231" s="275"/>
      <c r="Y231" s="275"/>
      <c r="Z231" s="275"/>
      <c r="AA231" s="275"/>
      <c r="AB231" s="275"/>
      <c r="AC231" s="275"/>
      <c r="AD231" s="275"/>
      <c r="AE231" s="275"/>
      <c r="AF231" s="275"/>
      <c r="AG231" s="275"/>
    </row>
    <row r="232" spans="1:33" x14ac:dyDescent="0.25">
      <c r="B232" s="86" t="s">
        <v>443</v>
      </c>
      <c r="C232" s="648">
        <v>0</v>
      </c>
      <c r="D232" s="642" t="s">
        <v>153</v>
      </c>
      <c r="E232" s="648">
        <v>0</v>
      </c>
      <c r="F232" s="642" t="s">
        <v>153</v>
      </c>
      <c r="G232" s="903"/>
      <c r="H232" s="648">
        <v>0</v>
      </c>
      <c r="I232" s="648">
        <v>0</v>
      </c>
      <c r="J232" s="648">
        <v>500</v>
      </c>
      <c r="K232" s="648">
        <v>500</v>
      </c>
      <c r="L232" s="648">
        <v>500</v>
      </c>
      <c r="M232" s="648">
        <v>500</v>
      </c>
      <c r="N232" s="648">
        <v>500</v>
      </c>
      <c r="O232" s="494"/>
      <c r="P232" s="361"/>
      <c r="Q232" s="275"/>
      <c r="R232" s="275"/>
      <c r="S232" s="275"/>
      <c r="T232" s="275"/>
      <c r="U232" s="275"/>
      <c r="V232" s="275"/>
      <c r="W232" s="275"/>
      <c r="X232" s="275"/>
      <c r="Y232" s="275"/>
      <c r="Z232" s="275"/>
      <c r="AA232" s="275"/>
      <c r="AB232" s="275"/>
      <c r="AC232" s="275"/>
      <c r="AD232" s="275"/>
      <c r="AE232" s="275"/>
      <c r="AF232" s="275"/>
      <c r="AG232" s="275"/>
    </row>
    <row r="233" spans="1:33" x14ac:dyDescent="0.25">
      <c r="B233" s="86" t="s">
        <v>444</v>
      </c>
      <c r="C233" s="258">
        <v>0</v>
      </c>
      <c r="D233" s="642" t="s">
        <v>153</v>
      </c>
      <c r="E233" s="258">
        <v>19</v>
      </c>
      <c r="F233" s="642" t="s">
        <v>153</v>
      </c>
      <c r="G233" s="903"/>
      <c r="H233" s="258">
        <v>25</v>
      </c>
      <c r="I233" s="258">
        <v>30</v>
      </c>
      <c r="J233" s="258">
        <v>35</v>
      </c>
      <c r="K233" s="258">
        <v>40</v>
      </c>
      <c r="L233" s="258">
        <v>40</v>
      </c>
      <c r="M233" s="258">
        <v>40</v>
      </c>
      <c r="N233" s="258">
        <v>40</v>
      </c>
      <c r="O233" s="494"/>
      <c r="P233" s="361"/>
      <c r="Q233" s="275"/>
      <c r="R233" s="275"/>
      <c r="S233" s="275"/>
      <c r="T233" s="275"/>
      <c r="U233" s="275"/>
      <c r="V233" s="275"/>
      <c r="W233" s="275"/>
      <c r="X233" s="275"/>
      <c r="Y233" s="275"/>
      <c r="Z233" s="275"/>
      <c r="AA233" s="275"/>
      <c r="AB233" s="275"/>
      <c r="AC233" s="275"/>
      <c r="AD233" s="275"/>
      <c r="AE233" s="275"/>
      <c r="AF233" s="275"/>
      <c r="AG233" s="275"/>
    </row>
    <row r="234" spans="1:33" x14ac:dyDescent="0.25">
      <c r="B234" s="86" t="s">
        <v>457</v>
      </c>
      <c r="C234" s="648">
        <v>25</v>
      </c>
      <c r="D234" s="642" t="s">
        <v>153</v>
      </c>
      <c r="E234" s="648">
        <v>25</v>
      </c>
      <c r="F234" s="642" t="s">
        <v>153</v>
      </c>
      <c r="G234" s="903"/>
      <c r="H234" s="648">
        <v>25</v>
      </c>
      <c r="I234" s="648">
        <v>50</v>
      </c>
      <c r="J234" s="648">
        <v>100</v>
      </c>
      <c r="K234" s="648">
        <v>150</v>
      </c>
      <c r="L234" s="648">
        <v>200</v>
      </c>
      <c r="M234" s="648">
        <v>250</v>
      </c>
      <c r="N234" s="648">
        <v>300</v>
      </c>
      <c r="O234" s="494"/>
      <c r="P234" s="361"/>
      <c r="Q234" s="275"/>
      <c r="R234" s="275"/>
      <c r="S234" s="275"/>
      <c r="T234" s="275"/>
      <c r="U234" s="275"/>
      <c r="V234" s="275"/>
      <c r="W234" s="275"/>
      <c r="X234" s="275"/>
      <c r="Y234" s="275"/>
      <c r="Z234" s="275"/>
      <c r="AA234" s="275"/>
      <c r="AB234" s="275"/>
      <c r="AC234" s="275"/>
      <c r="AD234" s="275"/>
      <c r="AE234" s="275"/>
      <c r="AF234" s="275"/>
      <c r="AG234" s="275"/>
    </row>
    <row r="235" spans="1:33" x14ac:dyDescent="0.25">
      <c r="B235" s="86" t="s">
        <v>445</v>
      </c>
      <c r="C235" s="648">
        <v>0</v>
      </c>
      <c r="D235" s="642" t="s">
        <v>153</v>
      </c>
      <c r="E235" s="648">
        <v>0</v>
      </c>
      <c r="F235" s="642" t="s">
        <v>153</v>
      </c>
      <c r="G235" s="903"/>
      <c r="H235" s="648">
        <v>0</v>
      </c>
      <c r="I235" s="648">
        <v>0.02</v>
      </c>
      <c r="J235" s="648">
        <v>0.04</v>
      </c>
      <c r="K235" s="648">
        <v>0.17499999999999999</v>
      </c>
      <c r="L235" s="648">
        <v>0.25</v>
      </c>
      <c r="M235" s="648">
        <v>0.27500000000000002</v>
      </c>
      <c r="N235" s="648">
        <v>0.27500000000000002</v>
      </c>
      <c r="O235" s="494"/>
      <c r="P235" s="361"/>
      <c r="Q235" s="275"/>
      <c r="R235" s="275"/>
      <c r="S235" s="275"/>
      <c r="T235" s="275"/>
      <c r="U235" s="275"/>
      <c r="V235" s="275"/>
      <c r="W235" s="275"/>
      <c r="X235" s="275"/>
      <c r="Y235" s="275"/>
      <c r="Z235" s="275"/>
      <c r="AA235" s="275"/>
      <c r="AB235" s="275"/>
      <c r="AC235" s="275"/>
      <c r="AD235" s="275"/>
      <c r="AE235" s="275"/>
      <c r="AF235" s="275"/>
      <c r="AG235" s="275"/>
    </row>
    <row r="236" spans="1:33" x14ac:dyDescent="0.25">
      <c r="B236" s="86" t="s">
        <v>446</v>
      </c>
      <c r="C236" s="648">
        <v>0</v>
      </c>
      <c r="D236" s="642" t="s">
        <v>153</v>
      </c>
      <c r="E236" s="648">
        <v>72</v>
      </c>
      <c r="F236" s="642" t="s">
        <v>153</v>
      </c>
      <c r="G236" s="903"/>
      <c r="H236" s="648">
        <v>132</v>
      </c>
      <c r="I236" s="648">
        <v>170</v>
      </c>
      <c r="J236" s="648">
        <v>200</v>
      </c>
      <c r="K236" s="648">
        <v>250</v>
      </c>
      <c r="L236" s="648">
        <v>300</v>
      </c>
      <c r="M236" s="648">
        <v>350</v>
      </c>
      <c r="N236" s="648">
        <v>400</v>
      </c>
      <c r="O236" s="494"/>
      <c r="P236" s="361"/>
      <c r="Q236" s="275"/>
      <c r="R236" s="275"/>
      <c r="S236" s="275"/>
      <c r="T236" s="275"/>
      <c r="U236" s="275"/>
      <c r="V236" s="275"/>
      <c r="W236" s="275"/>
      <c r="X236" s="275"/>
      <c r="Y236" s="275"/>
      <c r="Z236" s="275"/>
      <c r="AA236" s="275"/>
      <c r="AB236" s="275"/>
      <c r="AC236" s="275"/>
      <c r="AD236" s="275"/>
      <c r="AE236" s="275"/>
      <c r="AF236" s="275"/>
      <c r="AG236" s="275"/>
    </row>
    <row r="237" spans="1:33" x14ac:dyDescent="0.25">
      <c r="B237" s="86" t="s">
        <v>456</v>
      </c>
      <c r="C237" s="648">
        <v>0</v>
      </c>
      <c r="D237" s="642" t="s">
        <v>153</v>
      </c>
      <c r="E237" s="648">
        <v>0</v>
      </c>
      <c r="F237" s="642" t="s">
        <v>153</v>
      </c>
      <c r="G237" s="903"/>
      <c r="H237" s="648">
        <v>0</v>
      </c>
      <c r="I237" s="648">
        <v>0</v>
      </c>
      <c r="J237" s="648">
        <v>0.01</v>
      </c>
      <c r="K237" s="648">
        <v>0.02</v>
      </c>
      <c r="L237" s="648">
        <v>0.05</v>
      </c>
      <c r="M237" s="648">
        <v>0.1</v>
      </c>
      <c r="N237" s="648">
        <v>0.15</v>
      </c>
      <c r="O237" s="494"/>
      <c r="P237" s="361"/>
      <c r="Q237" s="275"/>
      <c r="R237" s="275"/>
      <c r="S237" s="275"/>
      <c r="T237" s="275"/>
      <c r="U237" s="275"/>
      <c r="V237" s="275"/>
      <c r="W237" s="275"/>
      <c r="X237" s="275"/>
      <c r="Y237" s="275"/>
      <c r="Z237" s="275"/>
      <c r="AA237" s="275"/>
      <c r="AB237" s="275"/>
      <c r="AC237" s="275"/>
      <c r="AD237" s="275"/>
      <c r="AE237" s="275"/>
      <c r="AF237" s="275"/>
      <c r="AG237" s="275"/>
    </row>
    <row r="238" spans="1:33" x14ac:dyDescent="0.25">
      <c r="B238" s="86" t="s">
        <v>455</v>
      </c>
      <c r="C238" s="648">
        <v>0</v>
      </c>
      <c r="D238" s="642" t="s">
        <v>153</v>
      </c>
      <c r="E238" s="648">
        <v>0</v>
      </c>
      <c r="F238" s="642" t="s">
        <v>153</v>
      </c>
      <c r="G238" s="904"/>
      <c r="H238" s="648">
        <v>0</v>
      </c>
      <c r="I238" s="648">
        <v>25</v>
      </c>
      <c r="J238" s="648">
        <v>75</v>
      </c>
      <c r="K238" s="648">
        <v>100</v>
      </c>
      <c r="L238" s="648">
        <v>125</v>
      </c>
      <c r="M238" s="648">
        <v>150</v>
      </c>
      <c r="N238" s="648">
        <v>220</v>
      </c>
      <c r="O238" s="494"/>
      <c r="P238" s="361"/>
      <c r="Q238" s="275"/>
      <c r="R238" s="275"/>
      <c r="S238" s="275"/>
      <c r="T238" s="275"/>
      <c r="U238" s="275"/>
      <c r="V238" s="275"/>
      <c r="W238" s="275"/>
      <c r="X238" s="275"/>
      <c r="Y238" s="275"/>
      <c r="Z238" s="275"/>
      <c r="AA238" s="275"/>
      <c r="AB238" s="275"/>
      <c r="AC238" s="275"/>
      <c r="AD238" s="275"/>
      <c r="AE238" s="275"/>
      <c r="AF238" s="275"/>
      <c r="AG238" s="275"/>
    </row>
    <row r="239" spans="1:33" s="21" customFormat="1" ht="81.75" customHeight="1" x14ac:dyDescent="0.25">
      <c r="A239" s="288" t="s">
        <v>493</v>
      </c>
      <c r="B239" s="43" t="s">
        <v>99</v>
      </c>
      <c r="C239" s="112">
        <f>SUM(C240:C248)</f>
        <v>1</v>
      </c>
      <c r="D239" s="642" t="s">
        <v>153</v>
      </c>
      <c r="E239" s="112">
        <f t="shared" ref="E239:N239" si="1">SUM(E240:E248)</f>
        <v>6</v>
      </c>
      <c r="F239" s="642" t="s">
        <v>153</v>
      </c>
      <c r="G239" s="902" t="s">
        <v>84</v>
      </c>
      <c r="H239" s="112">
        <f t="shared" si="1"/>
        <v>16</v>
      </c>
      <c r="I239" s="112">
        <f t="shared" si="1"/>
        <v>24</v>
      </c>
      <c r="J239" s="112">
        <f t="shared" si="1"/>
        <v>32</v>
      </c>
      <c r="K239" s="112">
        <f t="shared" si="1"/>
        <v>36</v>
      </c>
      <c r="L239" s="112">
        <f t="shared" si="1"/>
        <v>41</v>
      </c>
      <c r="M239" s="112">
        <f t="shared" si="1"/>
        <v>45</v>
      </c>
      <c r="N239" s="112">
        <f t="shared" si="1"/>
        <v>50</v>
      </c>
      <c r="O239" s="604"/>
      <c r="P239" s="367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</row>
    <row r="240" spans="1:33" ht="17.25" customHeight="1" x14ac:dyDescent="0.25">
      <c r="B240" s="86" t="s">
        <v>447</v>
      </c>
      <c r="C240" s="648">
        <v>0</v>
      </c>
      <c r="D240" s="642" t="s">
        <v>153</v>
      </c>
      <c r="E240" s="648">
        <v>1</v>
      </c>
      <c r="F240" s="642" t="s">
        <v>153</v>
      </c>
      <c r="G240" s="903"/>
      <c r="H240" s="648">
        <v>1</v>
      </c>
      <c r="I240" s="648">
        <v>2</v>
      </c>
      <c r="J240" s="648">
        <v>2</v>
      </c>
      <c r="K240" s="648">
        <v>3</v>
      </c>
      <c r="L240" s="648">
        <v>3</v>
      </c>
      <c r="M240" s="648">
        <v>4</v>
      </c>
      <c r="N240" s="648">
        <v>4</v>
      </c>
      <c r="O240" s="494"/>
      <c r="P240" s="361"/>
      <c r="Q240" s="275"/>
      <c r="R240" s="275"/>
      <c r="S240" s="275"/>
      <c r="T240" s="275"/>
      <c r="U240" s="275"/>
      <c r="V240" s="275"/>
      <c r="W240" s="275"/>
      <c r="X240" s="275"/>
      <c r="Y240" s="275"/>
      <c r="Z240" s="275"/>
      <c r="AA240" s="275"/>
      <c r="AB240" s="275"/>
      <c r="AC240" s="275"/>
      <c r="AD240" s="275"/>
      <c r="AE240" s="275"/>
      <c r="AF240" s="275"/>
      <c r="AG240" s="275"/>
    </row>
    <row r="241" spans="1:33" s="176" customFormat="1" ht="31.5" x14ac:dyDescent="0.25">
      <c r="A241" s="295"/>
      <c r="B241" s="25" t="s">
        <v>124</v>
      </c>
      <c r="C241" s="409" t="s">
        <v>129</v>
      </c>
      <c r="D241" s="644" t="s">
        <v>153</v>
      </c>
      <c r="E241" s="409" t="s">
        <v>129</v>
      </c>
      <c r="F241" s="644" t="s">
        <v>153</v>
      </c>
      <c r="G241" s="903"/>
      <c r="H241" s="409">
        <v>3</v>
      </c>
      <c r="I241" s="409">
        <v>5</v>
      </c>
      <c r="J241" s="409">
        <v>6</v>
      </c>
      <c r="K241" s="409">
        <v>7</v>
      </c>
      <c r="L241" s="409">
        <v>8</v>
      </c>
      <c r="M241" s="409">
        <v>8</v>
      </c>
      <c r="N241" s="409">
        <v>8</v>
      </c>
      <c r="O241" s="612" t="s">
        <v>743</v>
      </c>
      <c r="P241" s="383"/>
      <c r="Q241" s="384"/>
      <c r="R241" s="384"/>
      <c r="S241" s="384"/>
      <c r="T241" s="384"/>
      <c r="U241" s="384"/>
      <c r="V241" s="384"/>
      <c r="W241" s="384"/>
      <c r="X241" s="384"/>
      <c r="Y241" s="384"/>
      <c r="Z241" s="384"/>
      <c r="AA241" s="384"/>
      <c r="AB241" s="384"/>
      <c r="AC241" s="384"/>
      <c r="AD241" s="384"/>
      <c r="AE241" s="384"/>
      <c r="AF241" s="384"/>
      <c r="AG241" s="384"/>
    </row>
    <row r="242" spans="1:33" x14ac:dyDescent="0.25">
      <c r="B242" s="86" t="s">
        <v>443</v>
      </c>
      <c r="C242" s="648">
        <v>0</v>
      </c>
      <c r="D242" s="642" t="s">
        <v>153</v>
      </c>
      <c r="E242" s="648">
        <v>0</v>
      </c>
      <c r="F242" s="642" t="s">
        <v>153</v>
      </c>
      <c r="G242" s="903"/>
      <c r="H242" s="648">
        <v>1</v>
      </c>
      <c r="I242" s="648">
        <v>2</v>
      </c>
      <c r="J242" s="648">
        <v>3</v>
      </c>
      <c r="K242" s="648">
        <v>3</v>
      </c>
      <c r="L242" s="648">
        <v>3</v>
      </c>
      <c r="M242" s="648">
        <v>3</v>
      </c>
      <c r="N242" s="648">
        <v>3</v>
      </c>
      <c r="O242" s="494"/>
      <c r="P242" s="361"/>
      <c r="Q242" s="275"/>
      <c r="R242" s="275"/>
      <c r="S242" s="275"/>
      <c r="T242" s="275"/>
      <c r="U242" s="275"/>
      <c r="V242" s="275"/>
      <c r="W242" s="275"/>
      <c r="X242" s="275"/>
      <c r="Y242" s="275"/>
      <c r="Z242" s="275"/>
      <c r="AA242" s="275"/>
      <c r="AB242" s="275"/>
      <c r="AC242" s="275"/>
      <c r="AD242" s="275"/>
      <c r="AE242" s="275"/>
      <c r="AF242" s="275"/>
      <c r="AG242" s="275"/>
    </row>
    <row r="243" spans="1:33" x14ac:dyDescent="0.25">
      <c r="B243" s="86" t="s">
        <v>444</v>
      </c>
      <c r="C243" s="258">
        <v>1</v>
      </c>
      <c r="D243" s="642" t="s">
        <v>153</v>
      </c>
      <c r="E243" s="258">
        <v>5</v>
      </c>
      <c r="F243" s="642" t="s">
        <v>153</v>
      </c>
      <c r="G243" s="903"/>
      <c r="H243" s="258">
        <v>8</v>
      </c>
      <c r="I243" s="258">
        <v>10</v>
      </c>
      <c r="J243" s="258">
        <v>12</v>
      </c>
      <c r="K243" s="258">
        <v>12</v>
      </c>
      <c r="L243" s="258">
        <v>14</v>
      </c>
      <c r="M243" s="258">
        <v>15</v>
      </c>
      <c r="N243" s="258">
        <v>16</v>
      </c>
      <c r="O243" s="494"/>
      <c r="P243" s="361"/>
      <c r="Q243" s="275"/>
      <c r="R243" s="275"/>
      <c r="S243" s="275"/>
      <c r="T243" s="275"/>
      <c r="U243" s="275"/>
      <c r="V243" s="275"/>
      <c r="W243" s="275"/>
      <c r="X243" s="275"/>
      <c r="Y243" s="275"/>
      <c r="Z243" s="275"/>
      <c r="AA243" s="275"/>
      <c r="AB243" s="275"/>
      <c r="AC243" s="275"/>
      <c r="AD243" s="275"/>
      <c r="AE243" s="275"/>
      <c r="AF243" s="275"/>
      <c r="AG243" s="275"/>
    </row>
    <row r="244" spans="1:33" x14ac:dyDescent="0.25">
      <c r="B244" s="86" t="s">
        <v>457</v>
      </c>
      <c r="C244" s="648">
        <v>0</v>
      </c>
      <c r="D244" s="642" t="s">
        <v>153</v>
      </c>
      <c r="E244" s="648">
        <v>0</v>
      </c>
      <c r="F244" s="642" t="s">
        <v>153</v>
      </c>
      <c r="G244" s="903"/>
      <c r="H244" s="648">
        <v>1</v>
      </c>
      <c r="I244" s="648">
        <v>1</v>
      </c>
      <c r="J244" s="648">
        <v>1</v>
      </c>
      <c r="K244" s="648">
        <v>1</v>
      </c>
      <c r="L244" s="648">
        <v>1</v>
      </c>
      <c r="M244" s="648">
        <v>1</v>
      </c>
      <c r="N244" s="648">
        <v>1</v>
      </c>
      <c r="O244" s="494"/>
      <c r="P244" s="361"/>
      <c r="Q244" s="275"/>
      <c r="R244" s="275"/>
      <c r="S244" s="275"/>
      <c r="T244" s="275"/>
      <c r="U244" s="275"/>
      <c r="V244" s="275"/>
      <c r="W244" s="275"/>
      <c r="X244" s="275"/>
      <c r="Y244" s="275"/>
      <c r="Z244" s="275"/>
      <c r="AA244" s="275"/>
      <c r="AB244" s="275"/>
      <c r="AC244" s="275"/>
      <c r="AD244" s="275"/>
      <c r="AE244" s="275"/>
      <c r="AF244" s="275"/>
      <c r="AG244" s="275"/>
    </row>
    <row r="245" spans="1:33" x14ac:dyDescent="0.25">
      <c r="B245" s="86" t="s">
        <v>445</v>
      </c>
      <c r="C245" s="648">
        <v>0</v>
      </c>
      <c r="D245" s="642" t="s">
        <v>153</v>
      </c>
      <c r="E245" s="648">
        <v>0</v>
      </c>
      <c r="F245" s="642" t="s">
        <v>153</v>
      </c>
      <c r="G245" s="903"/>
      <c r="H245" s="648">
        <v>1</v>
      </c>
      <c r="I245" s="648">
        <v>2</v>
      </c>
      <c r="J245" s="648">
        <v>3</v>
      </c>
      <c r="K245" s="648">
        <v>3</v>
      </c>
      <c r="L245" s="648">
        <v>4</v>
      </c>
      <c r="M245" s="648">
        <v>4</v>
      </c>
      <c r="N245" s="648">
        <v>5</v>
      </c>
      <c r="O245" s="494"/>
      <c r="P245" s="361"/>
      <c r="Q245" s="275"/>
      <c r="R245" s="275"/>
      <c r="S245" s="275"/>
      <c r="T245" s="275"/>
      <c r="U245" s="275"/>
      <c r="V245" s="275"/>
      <c r="W245" s="275"/>
      <c r="X245" s="275"/>
      <c r="Y245" s="275"/>
      <c r="Z245" s="275"/>
      <c r="AA245" s="275"/>
      <c r="AB245" s="275"/>
      <c r="AC245" s="275"/>
      <c r="AD245" s="275"/>
      <c r="AE245" s="275"/>
      <c r="AF245" s="275"/>
      <c r="AG245" s="275"/>
    </row>
    <row r="246" spans="1:33" x14ac:dyDescent="0.25">
      <c r="B246" s="86" t="s">
        <v>446</v>
      </c>
      <c r="C246" s="648">
        <v>0</v>
      </c>
      <c r="D246" s="642" t="s">
        <v>153</v>
      </c>
      <c r="E246" s="648">
        <v>0</v>
      </c>
      <c r="F246" s="642" t="s">
        <v>153</v>
      </c>
      <c r="G246" s="903"/>
      <c r="H246" s="648">
        <v>0</v>
      </c>
      <c r="I246" s="648">
        <v>1</v>
      </c>
      <c r="J246" s="648">
        <v>3</v>
      </c>
      <c r="K246" s="648">
        <v>4</v>
      </c>
      <c r="L246" s="648">
        <v>4</v>
      </c>
      <c r="M246" s="648">
        <v>5</v>
      </c>
      <c r="N246" s="648">
        <v>5</v>
      </c>
      <c r="O246" s="494"/>
      <c r="P246" s="361"/>
      <c r="Q246" s="275"/>
      <c r="R246" s="275"/>
      <c r="S246" s="275"/>
      <c r="T246" s="275"/>
      <c r="U246" s="275"/>
      <c r="V246" s="275"/>
      <c r="W246" s="275"/>
      <c r="X246" s="275"/>
      <c r="Y246" s="275"/>
      <c r="Z246" s="275"/>
      <c r="AA246" s="275"/>
      <c r="AB246" s="275"/>
      <c r="AC246" s="275"/>
      <c r="AD246" s="275"/>
      <c r="AE246" s="275"/>
      <c r="AF246" s="275"/>
      <c r="AG246" s="275"/>
    </row>
    <row r="247" spans="1:33" x14ac:dyDescent="0.25">
      <c r="B247" s="86" t="s">
        <v>456</v>
      </c>
      <c r="C247" s="648">
        <v>0</v>
      </c>
      <c r="D247" s="642" t="s">
        <v>153</v>
      </c>
      <c r="E247" s="648">
        <v>0</v>
      </c>
      <c r="F247" s="642" t="s">
        <v>153</v>
      </c>
      <c r="G247" s="903"/>
      <c r="H247" s="648">
        <v>0</v>
      </c>
      <c r="I247" s="648">
        <v>1</v>
      </c>
      <c r="J247" s="648">
        <v>1</v>
      </c>
      <c r="K247" s="648">
        <v>2</v>
      </c>
      <c r="L247" s="648">
        <v>3</v>
      </c>
      <c r="M247" s="648">
        <v>4</v>
      </c>
      <c r="N247" s="648">
        <v>4</v>
      </c>
      <c r="O247" s="494"/>
      <c r="P247" s="361"/>
      <c r="Q247" s="275"/>
      <c r="R247" s="275"/>
      <c r="S247" s="275"/>
      <c r="T247" s="275"/>
      <c r="U247" s="275"/>
      <c r="V247" s="275"/>
      <c r="W247" s="275"/>
      <c r="X247" s="275"/>
      <c r="Y247" s="275"/>
      <c r="Z247" s="275"/>
      <c r="AA247" s="275"/>
      <c r="AB247" s="275"/>
      <c r="AC247" s="275"/>
      <c r="AD247" s="275"/>
      <c r="AE247" s="275"/>
      <c r="AF247" s="275"/>
      <c r="AG247" s="275"/>
    </row>
    <row r="248" spans="1:33" s="176" customFormat="1" ht="31.5" x14ac:dyDescent="0.25">
      <c r="A248" s="295"/>
      <c r="B248" s="25" t="s">
        <v>455</v>
      </c>
      <c r="C248" s="112">
        <v>0</v>
      </c>
      <c r="D248" s="644" t="s">
        <v>153</v>
      </c>
      <c r="E248" s="112">
        <v>0</v>
      </c>
      <c r="F248" s="644" t="s">
        <v>153</v>
      </c>
      <c r="G248" s="904"/>
      <c r="H248" s="443">
        <v>1</v>
      </c>
      <c r="I248" s="443">
        <v>0</v>
      </c>
      <c r="J248" s="443">
        <v>1</v>
      </c>
      <c r="K248" s="443">
        <v>1</v>
      </c>
      <c r="L248" s="443">
        <v>1</v>
      </c>
      <c r="M248" s="443">
        <v>1</v>
      </c>
      <c r="N248" s="443">
        <v>4</v>
      </c>
      <c r="O248" s="612" t="s">
        <v>743</v>
      </c>
      <c r="P248" s="383"/>
      <c r="Q248" s="384"/>
      <c r="R248" s="384"/>
      <c r="S248" s="384"/>
      <c r="T248" s="384"/>
      <c r="U248" s="384"/>
      <c r="V248" s="384"/>
      <c r="W248" s="384"/>
      <c r="X248" s="384"/>
      <c r="Y248" s="384"/>
      <c r="Z248" s="384"/>
      <c r="AA248" s="384"/>
      <c r="AB248" s="384"/>
      <c r="AC248" s="384"/>
      <c r="AD248" s="384"/>
      <c r="AE248" s="384"/>
      <c r="AF248" s="384"/>
      <c r="AG248" s="384"/>
    </row>
    <row r="249" spans="1:33" s="21" customFormat="1" ht="78.75" x14ac:dyDescent="0.25">
      <c r="A249" s="288" t="s">
        <v>494</v>
      </c>
      <c r="B249" s="43" t="s">
        <v>55</v>
      </c>
      <c r="C249" s="644"/>
      <c r="D249" s="642" t="s">
        <v>153</v>
      </c>
      <c r="E249" s="644"/>
      <c r="F249" s="642" t="s">
        <v>153</v>
      </c>
      <c r="G249" s="902" t="s">
        <v>84</v>
      </c>
      <c r="H249" s="644"/>
      <c r="I249" s="644"/>
      <c r="J249" s="644"/>
      <c r="K249" s="644"/>
      <c r="L249" s="644"/>
      <c r="M249" s="644"/>
      <c r="N249" s="644"/>
      <c r="O249" s="604"/>
      <c r="P249" s="367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</row>
    <row r="250" spans="1:33" ht="17.25" customHeight="1" x14ac:dyDescent="0.25">
      <c r="B250" s="86" t="s">
        <v>447</v>
      </c>
      <c r="C250" s="646">
        <v>73.3</v>
      </c>
      <c r="D250" s="426">
        <v>60.760800000000003</v>
      </c>
      <c r="E250" s="646">
        <v>75</v>
      </c>
      <c r="F250" s="642" t="s">
        <v>153</v>
      </c>
      <c r="G250" s="903"/>
      <c r="H250" s="646">
        <v>75</v>
      </c>
      <c r="I250" s="646">
        <v>75</v>
      </c>
      <c r="J250" s="646">
        <v>77</v>
      </c>
      <c r="K250" s="646">
        <v>78</v>
      </c>
      <c r="L250" s="646">
        <v>82</v>
      </c>
      <c r="M250" s="646">
        <v>84</v>
      </c>
      <c r="N250" s="646">
        <v>86</v>
      </c>
      <c r="O250" s="494"/>
      <c r="P250" s="361"/>
      <c r="Q250" s="275"/>
      <c r="R250" s="275"/>
      <c r="S250" s="275"/>
      <c r="T250" s="275"/>
      <c r="U250" s="275"/>
      <c r="V250" s="275"/>
      <c r="W250" s="275"/>
      <c r="X250" s="275"/>
      <c r="Y250" s="275"/>
      <c r="Z250" s="275"/>
      <c r="AA250" s="275"/>
      <c r="AB250" s="275"/>
      <c r="AC250" s="275"/>
      <c r="AD250" s="275"/>
      <c r="AE250" s="275"/>
      <c r="AF250" s="275"/>
      <c r="AG250" s="275"/>
    </row>
    <row r="251" spans="1:33" x14ac:dyDescent="0.25">
      <c r="B251" s="86" t="s">
        <v>124</v>
      </c>
      <c r="C251" s="332">
        <v>72.5</v>
      </c>
      <c r="D251" s="426">
        <v>101.5401</v>
      </c>
      <c r="E251" s="332">
        <v>75</v>
      </c>
      <c r="F251" s="642" t="s">
        <v>153</v>
      </c>
      <c r="G251" s="903"/>
      <c r="H251" s="332">
        <v>75</v>
      </c>
      <c r="I251" s="332">
        <v>75.2</v>
      </c>
      <c r="J251" s="332">
        <v>75.5</v>
      </c>
      <c r="K251" s="332">
        <v>76</v>
      </c>
      <c r="L251" s="332">
        <v>76.5</v>
      </c>
      <c r="M251" s="332">
        <v>77</v>
      </c>
      <c r="N251" s="332">
        <v>77.5</v>
      </c>
      <c r="O251" s="494"/>
      <c r="P251" s="361"/>
      <c r="Q251" s="275"/>
      <c r="R251" s="275"/>
      <c r="S251" s="275"/>
      <c r="T251" s="275"/>
      <c r="U251" s="275"/>
      <c r="V251" s="275"/>
      <c r="W251" s="275"/>
      <c r="X251" s="275"/>
      <c r="Y251" s="275"/>
      <c r="Z251" s="275"/>
      <c r="AA251" s="275"/>
      <c r="AB251" s="275"/>
      <c r="AC251" s="275"/>
      <c r="AD251" s="275"/>
      <c r="AE251" s="275"/>
      <c r="AF251" s="275"/>
      <c r="AG251" s="275"/>
    </row>
    <row r="252" spans="1:33" x14ac:dyDescent="0.25">
      <c r="B252" s="86" t="s">
        <v>443</v>
      </c>
      <c r="C252" s="646">
        <v>71</v>
      </c>
      <c r="D252" s="426">
        <v>58.263300000000001</v>
      </c>
      <c r="E252" s="646">
        <v>72</v>
      </c>
      <c r="F252" s="642" t="s">
        <v>153</v>
      </c>
      <c r="G252" s="903"/>
      <c r="H252" s="646">
        <v>73</v>
      </c>
      <c r="I252" s="646">
        <v>74</v>
      </c>
      <c r="J252" s="646">
        <v>75</v>
      </c>
      <c r="K252" s="646">
        <v>76</v>
      </c>
      <c r="L252" s="646">
        <v>77</v>
      </c>
      <c r="M252" s="646">
        <v>78</v>
      </c>
      <c r="N252" s="646">
        <v>79</v>
      </c>
      <c r="O252" s="494"/>
      <c r="P252" s="361"/>
      <c r="Q252" s="275"/>
      <c r="R252" s="275"/>
      <c r="S252" s="275"/>
      <c r="T252" s="275"/>
      <c r="U252" s="275"/>
      <c r="V252" s="275"/>
      <c r="W252" s="275"/>
      <c r="X252" s="275"/>
      <c r="Y252" s="275"/>
      <c r="Z252" s="275"/>
      <c r="AA252" s="275"/>
      <c r="AB252" s="275"/>
      <c r="AC252" s="275"/>
      <c r="AD252" s="275"/>
      <c r="AE252" s="275"/>
      <c r="AF252" s="275"/>
      <c r="AG252" s="275"/>
    </row>
    <row r="253" spans="1:33" x14ac:dyDescent="0.25">
      <c r="B253" s="86" t="s">
        <v>444</v>
      </c>
      <c r="C253" s="257">
        <v>81</v>
      </c>
      <c r="D253" s="426">
        <v>74.886700000000005</v>
      </c>
      <c r="E253" s="257">
        <v>82</v>
      </c>
      <c r="F253" s="642" t="s">
        <v>153</v>
      </c>
      <c r="G253" s="903"/>
      <c r="H253" s="257">
        <v>83</v>
      </c>
      <c r="I253" s="257">
        <v>84</v>
      </c>
      <c r="J253" s="257">
        <v>85</v>
      </c>
      <c r="K253" s="257" t="s">
        <v>422</v>
      </c>
      <c r="L253" s="257" t="s">
        <v>422</v>
      </c>
      <c r="M253" s="257" t="s">
        <v>422</v>
      </c>
      <c r="N253" s="257" t="s">
        <v>422</v>
      </c>
      <c r="O253" s="494"/>
      <c r="P253" s="361"/>
      <c r="Q253" s="275"/>
      <c r="R253" s="275"/>
      <c r="S253" s="275"/>
      <c r="T253" s="275"/>
      <c r="U253" s="275"/>
      <c r="V253" s="275"/>
      <c r="W253" s="275"/>
      <c r="X253" s="275"/>
      <c r="Y253" s="275"/>
      <c r="Z253" s="275"/>
      <c r="AA253" s="275"/>
      <c r="AB253" s="275"/>
      <c r="AC253" s="275"/>
      <c r="AD253" s="275"/>
      <c r="AE253" s="275"/>
      <c r="AF253" s="275"/>
      <c r="AG253" s="275"/>
    </row>
    <row r="254" spans="1:33" x14ac:dyDescent="0.25">
      <c r="B254" s="86" t="s">
        <v>457</v>
      </c>
      <c r="C254" s="646">
        <v>72</v>
      </c>
      <c r="D254" s="426">
        <v>46.239199999999997</v>
      </c>
      <c r="E254" s="646">
        <v>72</v>
      </c>
      <c r="F254" s="642" t="s">
        <v>153</v>
      </c>
      <c r="G254" s="903"/>
      <c r="H254" s="646">
        <v>74</v>
      </c>
      <c r="I254" s="646">
        <v>74.5</v>
      </c>
      <c r="J254" s="646">
        <v>75</v>
      </c>
      <c r="K254" s="646">
        <v>75</v>
      </c>
      <c r="L254" s="646">
        <v>75</v>
      </c>
      <c r="M254" s="646">
        <v>75</v>
      </c>
      <c r="N254" s="646">
        <v>75</v>
      </c>
      <c r="O254" s="494"/>
      <c r="P254" s="361"/>
      <c r="Q254" s="275"/>
      <c r="R254" s="275"/>
      <c r="S254" s="275"/>
      <c r="T254" s="275"/>
      <c r="U254" s="275"/>
      <c r="V254" s="275"/>
      <c r="W254" s="275"/>
      <c r="X254" s="275"/>
      <c r="Y254" s="275"/>
      <c r="Z254" s="275"/>
      <c r="AA254" s="275"/>
      <c r="AB254" s="275"/>
      <c r="AC254" s="275"/>
      <c r="AD254" s="275"/>
      <c r="AE254" s="275"/>
      <c r="AF254" s="275"/>
      <c r="AG254" s="275"/>
    </row>
    <row r="255" spans="1:33" x14ac:dyDescent="0.25">
      <c r="B255" s="86" t="s">
        <v>445</v>
      </c>
      <c r="C255" s="646">
        <v>82.5</v>
      </c>
      <c r="D255" s="426">
        <v>82.333799999999997</v>
      </c>
      <c r="E255" s="646">
        <v>89.7</v>
      </c>
      <c r="F255" s="642" t="s">
        <v>153</v>
      </c>
      <c r="G255" s="903"/>
      <c r="H255" s="646">
        <v>94</v>
      </c>
      <c r="I255" s="646">
        <v>95</v>
      </c>
      <c r="J255" s="646">
        <v>95</v>
      </c>
      <c r="K255" s="646">
        <v>95</v>
      </c>
      <c r="L255" s="646">
        <v>95</v>
      </c>
      <c r="M255" s="646">
        <v>95</v>
      </c>
      <c r="N255" s="646">
        <v>95</v>
      </c>
      <c r="O255" s="494"/>
      <c r="P255" s="361"/>
      <c r="Q255" s="275"/>
      <c r="R255" s="275"/>
      <c r="S255" s="275"/>
      <c r="T255" s="275"/>
      <c r="U255" s="275"/>
      <c r="V255" s="275"/>
      <c r="W255" s="275"/>
      <c r="X255" s="275"/>
      <c r="Y255" s="275"/>
      <c r="Z255" s="275"/>
      <c r="AA255" s="275"/>
      <c r="AB255" s="275"/>
      <c r="AC255" s="275"/>
      <c r="AD255" s="275"/>
      <c r="AE255" s="275"/>
      <c r="AF255" s="275"/>
      <c r="AG255" s="275"/>
    </row>
    <row r="256" spans="1:33" x14ac:dyDescent="0.25">
      <c r="B256" s="86" t="s">
        <v>446</v>
      </c>
      <c r="C256" s="646">
        <v>70</v>
      </c>
      <c r="D256" s="426">
        <v>50.6432</v>
      </c>
      <c r="E256" s="646">
        <v>71.400000000000006</v>
      </c>
      <c r="F256" s="642" t="s">
        <v>153</v>
      </c>
      <c r="G256" s="903"/>
      <c r="H256" s="646">
        <v>72</v>
      </c>
      <c r="I256" s="646">
        <v>73</v>
      </c>
      <c r="J256" s="646">
        <v>74</v>
      </c>
      <c r="K256" s="646">
        <v>75</v>
      </c>
      <c r="L256" s="646">
        <v>75</v>
      </c>
      <c r="M256" s="646">
        <v>75</v>
      </c>
      <c r="N256" s="646">
        <v>75</v>
      </c>
      <c r="O256" s="494"/>
      <c r="P256" s="361"/>
      <c r="Q256" s="275"/>
      <c r="R256" s="275"/>
      <c r="S256" s="275"/>
      <c r="T256" s="275"/>
      <c r="U256" s="275"/>
      <c r="V256" s="275"/>
      <c r="W256" s="275"/>
      <c r="X256" s="275"/>
      <c r="Y256" s="275"/>
      <c r="Z256" s="275"/>
      <c r="AA256" s="275"/>
      <c r="AB256" s="275"/>
      <c r="AC256" s="275"/>
      <c r="AD256" s="275"/>
      <c r="AE256" s="275"/>
      <c r="AF256" s="275"/>
      <c r="AG256" s="275"/>
    </row>
    <row r="257" spans="1:33" x14ac:dyDescent="0.25">
      <c r="B257" s="86" t="s">
        <v>456</v>
      </c>
      <c r="C257" s="646">
        <v>71</v>
      </c>
      <c r="D257" s="426">
        <v>52.5505</v>
      </c>
      <c r="E257" s="646">
        <v>71</v>
      </c>
      <c r="F257" s="642" t="s">
        <v>153</v>
      </c>
      <c r="G257" s="903"/>
      <c r="H257" s="646">
        <v>71</v>
      </c>
      <c r="I257" s="646">
        <v>73</v>
      </c>
      <c r="J257" s="646">
        <v>75</v>
      </c>
      <c r="K257" s="646">
        <v>77</v>
      </c>
      <c r="L257" s="646">
        <v>77</v>
      </c>
      <c r="M257" s="646">
        <v>77</v>
      </c>
      <c r="N257" s="646">
        <v>77</v>
      </c>
      <c r="O257" s="494"/>
      <c r="P257" s="361"/>
      <c r="Q257" s="275"/>
      <c r="R257" s="275"/>
      <c r="S257" s="275"/>
      <c r="T257" s="275"/>
      <c r="U257" s="275"/>
      <c r="V257" s="275"/>
      <c r="W257" s="275"/>
      <c r="X257" s="275"/>
      <c r="Y257" s="275"/>
      <c r="Z257" s="275"/>
      <c r="AA257" s="275"/>
      <c r="AB257" s="275"/>
      <c r="AC257" s="275"/>
      <c r="AD257" s="275"/>
      <c r="AE257" s="275"/>
      <c r="AF257" s="275"/>
      <c r="AG257" s="275"/>
    </row>
    <row r="258" spans="1:33" x14ac:dyDescent="0.25">
      <c r="B258" s="86" t="s">
        <v>455</v>
      </c>
      <c r="C258" s="646">
        <v>77</v>
      </c>
      <c r="D258" s="426">
        <v>75.3767</v>
      </c>
      <c r="E258" s="646">
        <v>80</v>
      </c>
      <c r="F258" s="642" t="s">
        <v>153</v>
      </c>
      <c r="G258" s="904"/>
      <c r="H258" s="646">
        <v>82</v>
      </c>
      <c r="I258" s="646">
        <v>82</v>
      </c>
      <c r="J258" s="646">
        <v>83</v>
      </c>
      <c r="K258" s="646">
        <v>83</v>
      </c>
      <c r="L258" s="646">
        <v>84</v>
      </c>
      <c r="M258" s="646">
        <v>84</v>
      </c>
      <c r="N258" s="646">
        <v>85</v>
      </c>
      <c r="O258" s="494"/>
      <c r="P258" s="361"/>
      <c r="Q258" s="275"/>
      <c r="R258" s="275"/>
      <c r="S258" s="275"/>
      <c r="T258" s="275"/>
      <c r="U258" s="275"/>
      <c r="V258" s="275"/>
      <c r="W258" s="275"/>
      <c r="X258" s="275"/>
      <c r="Y258" s="275"/>
      <c r="Z258" s="275"/>
      <c r="AA258" s="275"/>
      <c r="AB258" s="275"/>
      <c r="AC258" s="275"/>
      <c r="AD258" s="275"/>
      <c r="AE258" s="275"/>
      <c r="AF258" s="275"/>
      <c r="AG258" s="275"/>
    </row>
    <row r="259" spans="1:33" s="190" customFormat="1" x14ac:dyDescent="0.25">
      <c r="A259" s="404" t="s">
        <v>495</v>
      </c>
      <c r="B259" s="47" t="s">
        <v>284</v>
      </c>
      <c r="C259" s="642"/>
      <c r="D259" s="642" t="s">
        <v>153</v>
      </c>
      <c r="E259" s="642"/>
      <c r="F259" s="642" t="s">
        <v>153</v>
      </c>
      <c r="G259" s="753"/>
      <c r="H259" s="150"/>
      <c r="I259" s="150"/>
      <c r="J259" s="150"/>
      <c r="K259" s="150"/>
      <c r="L259" s="150"/>
      <c r="M259" s="150"/>
      <c r="N259" s="150"/>
      <c r="O259" s="603"/>
      <c r="P259" s="368"/>
      <c r="Q259" s="369"/>
      <c r="R259" s="369"/>
      <c r="S259" s="369"/>
      <c r="T259" s="369"/>
      <c r="U259" s="369"/>
      <c r="V259" s="369"/>
      <c r="W259" s="369"/>
      <c r="X259" s="369"/>
      <c r="Y259" s="369"/>
      <c r="Z259" s="369"/>
      <c r="AA259" s="369"/>
      <c r="AB259" s="369"/>
      <c r="AC259" s="369"/>
      <c r="AD259" s="369"/>
      <c r="AE259" s="369"/>
      <c r="AF259" s="369"/>
      <c r="AG259" s="369"/>
    </row>
    <row r="260" spans="1:33" s="190" customFormat="1" ht="15" customHeight="1" x14ac:dyDescent="0.25">
      <c r="A260" s="404"/>
      <c r="B260" s="86" t="s">
        <v>447</v>
      </c>
      <c r="C260" s="642">
        <v>2950</v>
      </c>
      <c r="D260" s="642" t="s">
        <v>153</v>
      </c>
      <c r="E260" s="642">
        <v>3000</v>
      </c>
      <c r="F260" s="642" t="s">
        <v>153</v>
      </c>
      <c r="G260" s="753" t="s">
        <v>84</v>
      </c>
      <c r="H260" s="150">
        <v>3000</v>
      </c>
      <c r="I260" s="150">
        <v>3010</v>
      </c>
      <c r="J260" s="150">
        <v>3020</v>
      </c>
      <c r="K260" s="150">
        <v>3030</v>
      </c>
      <c r="L260" s="150">
        <v>3050</v>
      </c>
      <c r="M260" s="150">
        <v>3050</v>
      </c>
      <c r="N260" s="150">
        <v>3050</v>
      </c>
      <c r="O260" s="603"/>
      <c r="P260" s="368"/>
      <c r="Q260" s="369"/>
      <c r="R260" s="369"/>
      <c r="S260" s="369"/>
      <c r="T260" s="369"/>
      <c r="U260" s="369"/>
      <c r="V260" s="369"/>
      <c r="W260" s="369"/>
      <c r="X260" s="369"/>
      <c r="Y260" s="369"/>
      <c r="Z260" s="369"/>
      <c r="AA260" s="369"/>
      <c r="AB260" s="369"/>
      <c r="AC260" s="369"/>
      <c r="AD260" s="369"/>
      <c r="AE260" s="369"/>
      <c r="AF260" s="369"/>
      <c r="AG260" s="369"/>
    </row>
    <row r="261" spans="1:33" s="190" customFormat="1" ht="47.25" x14ac:dyDescent="0.25">
      <c r="A261" s="404" t="s">
        <v>496</v>
      </c>
      <c r="B261" s="47" t="s">
        <v>285</v>
      </c>
      <c r="C261" s="642"/>
      <c r="D261" s="642" t="s">
        <v>153</v>
      </c>
      <c r="E261" s="642"/>
      <c r="F261" s="642" t="s">
        <v>153</v>
      </c>
      <c r="G261" s="753"/>
      <c r="H261" s="642"/>
      <c r="I261" s="642"/>
      <c r="J261" s="642"/>
      <c r="K261" s="642"/>
      <c r="L261" s="642"/>
      <c r="M261" s="642"/>
      <c r="N261" s="642"/>
      <c r="O261" s="603"/>
      <c r="P261" s="368"/>
      <c r="Q261" s="369"/>
      <c r="R261" s="369"/>
      <c r="S261" s="369"/>
      <c r="T261" s="369"/>
      <c r="U261" s="369"/>
      <c r="V261" s="369"/>
      <c r="W261" s="369"/>
      <c r="X261" s="369"/>
      <c r="Y261" s="369"/>
      <c r="Z261" s="369"/>
      <c r="AA261" s="369"/>
      <c r="AB261" s="369"/>
      <c r="AC261" s="369"/>
      <c r="AD261" s="369"/>
      <c r="AE261" s="369"/>
      <c r="AF261" s="369"/>
      <c r="AG261" s="369"/>
    </row>
    <row r="262" spans="1:33" s="520" customFormat="1" ht="15" customHeight="1" x14ac:dyDescent="0.25">
      <c r="A262" s="418"/>
      <c r="B262" s="517" t="s">
        <v>447</v>
      </c>
      <c r="C262" s="646">
        <v>78.5</v>
      </c>
      <c r="D262" s="646" t="s">
        <v>153</v>
      </c>
      <c r="E262" s="646">
        <v>80</v>
      </c>
      <c r="F262" s="646" t="s">
        <v>153</v>
      </c>
      <c r="G262" s="756" t="s">
        <v>84</v>
      </c>
      <c r="H262" s="646">
        <v>88</v>
      </c>
      <c r="I262" s="646">
        <v>95</v>
      </c>
      <c r="J262" s="646">
        <v>95</v>
      </c>
      <c r="K262" s="646">
        <v>96</v>
      </c>
      <c r="L262" s="646">
        <v>97</v>
      </c>
      <c r="M262" s="646">
        <v>100</v>
      </c>
      <c r="N262" s="646">
        <v>100</v>
      </c>
      <c r="O262" s="613"/>
      <c r="P262" s="518"/>
      <c r="Q262" s="519"/>
      <c r="R262" s="519"/>
      <c r="S262" s="519"/>
      <c r="T262" s="519"/>
      <c r="U262" s="519"/>
      <c r="V262" s="519"/>
      <c r="W262" s="519"/>
      <c r="X262" s="519"/>
      <c r="Y262" s="519"/>
      <c r="Z262" s="519"/>
      <c r="AA262" s="519"/>
      <c r="AB262" s="519"/>
      <c r="AC262" s="519"/>
      <c r="AD262" s="519"/>
      <c r="AE262" s="519"/>
      <c r="AF262" s="519"/>
      <c r="AG262" s="519"/>
    </row>
    <row r="263" spans="1:33" s="190" customFormat="1" ht="31.5" x14ac:dyDescent="0.25">
      <c r="A263" s="404" t="s">
        <v>497</v>
      </c>
      <c r="B263" s="47" t="s">
        <v>286</v>
      </c>
      <c r="C263" s="642"/>
      <c r="D263" s="642" t="s">
        <v>153</v>
      </c>
      <c r="E263" s="642"/>
      <c r="F263" s="642" t="s">
        <v>153</v>
      </c>
      <c r="G263" s="753"/>
      <c r="H263" s="642"/>
      <c r="I263" s="642"/>
      <c r="J263" s="642"/>
      <c r="K263" s="642"/>
      <c r="L263" s="642"/>
      <c r="M263" s="642"/>
      <c r="N263" s="642"/>
      <c r="O263" s="603"/>
      <c r="P263" s="368"/>
      <c r="Q263" s="369"/>
      <c r="R263" s="369"/>
      <c r="S263" s="369"/>
      <c r="T263" s="369"/>
      <c r="U263" s="369"/>
      <c r="V263" s="369"/>
      <c r="W263" s="369"/>
      <c r="X263" s="369"/>
      <c r="Y263" s="369"/>
      <c r="Z263" s="369"/>
      <c r="AA263" s="369"/>
      <c r="AB263" s="369"/>
      <c r="AC263" s="369"/>
      <c r="AD263" s="369"/>
      <c r="AE263" s="369"/>
      <c r="AF263" s="369"/>
      <c r="AG263" s="369"/>
    </row>
    <row r="264" spans="1:33" s="520" customFormat="1" ht="15" customHeight="1" x14ac:dyDescent="0.25">
      <c r="A264" s="418"/>
      <c r="B264" s="517" t="s">
        <v>447</v>
      </c>
      <c r="C264" s="646">
        <v>0.1</v>
      </c>
      <c r="D264" s="646" t="s">
        <v>153</v>
      </c>
      <c r="E264" s="646">
        <v>1.6</v>
      </c>
      <c r="F264" s="646" t="s">
        <v>153</v>
      </c>
      <c r="G264" s="756" t="s">
        <v>84</v>
      </c>
      <c r="H264" s="646">
        <v>3</v>
      </c>
      <c r="I264" s="646">
        <v>7.5</v>
      </c>
      <c r="J264" s="646">
        <v>9</v>
      </c>
      <c r="K264" s="646">
        <v>12</v>
      </c>
      <c r="L264" s="646">
        <v>15</v>
      </c>
      <c r="M264" s="646">
        <v>15</v>
      </c>
      <c r="N264" s="646">
        <v>15</v>
      </c>
      <c r="O264" s="613"/>
      <c r="P264" s="518"/>
      <c r="Q264" s="519"/>
      <c r="R264" s="519"/>
      <c r="S264" s="519"/>
      <c r="T264" s="519"/>
      <c r="U264" s="519"/>
      <c r="V264" s="519"/>
      <c r="W264" s="519"/>
      <c r="X264" s="519"/>
      <c r="Y264" s="519"/>
      <c r="Z264" s="519"/>
      <c r="AA264" s="519"/>
      <c r="AB264" s="519"/>
      <c r="AC264" s="519"/>
      <c r="AD264" s="519"/>
      <c r="AE264" s="519"/>
      <c r="AF264" s="519"/>
      <c r="AG264" s="519"/>
    </row>
    <row r="265" spans="1:33" s="164" customFormat="1" ht="139.5" customHeight="1" x14ac:dyDescent="0.25">
      <c r="A265" s="449" t="s">
        <v>498</v>
      </c>
      <c r="B265" s="43" t="s">
        <v>287</v>
      </c>
      <c r="C265" s="644"/>
      <c r="D265" s="644" t="s">
        <v>153</v>
      </c>
      <c r="E265" s="644"/>
      <c r="F265" s="644" t="s">
        <v>153</v>
      </c>
      <c r="G265" s="753"/>
      <c r="H265" s="644"/>
      <c r="I265" s="644"/>
      <c r="J265" s="644"/>
      <c r="K265" s="644"/>
      <c r="L265" s="644"/>
      <c r="M265" s="644"/>
      <c r="N265" s="644"/>
      <c r="O265" s="614"/>
      <c r="P265" s="372"/>
      <c r="Q265" s="373"/>
      <c r="R265" s="373"/>
      <c r="S265" s="373"/>
      <c r="T265" s="373"/>
      <c r="U265" s="373"/>
      <c r="V265" s="373"/>
      <c r="W265" s="373"/>
      <c r="X265" s="373"/>
      <c r="Y265" s="373"/>
      <c r="Z265" s="373"/>
      <c r="AA265" s="373"/>
      <c r="AB265" s="373"/>
      <c r="AC265" s="373"/>
      <c r="AD265" s="373"/>
      <c r="AE265" s="373"/>
      <c r="AF265" s="373"/>
      <c r="AG265" s="373"/>
    </row>
    <row r="266" spans="1:33" s="164" customFormat="1" ht="15" customHeight="1" x14ac:dyDescent="0.25">
      <c r="A266" s="449"/>
      <c r="B266" s="25" t="s">
        <v>447</v>
      </c>
      <c r="C266" s="644" t="s">
        <v>84</v>
      </c>
      <c r="D266" s="644" t="s">
        <v>153</v>
      </c>
      <c r="E266" s="644">
        <v>18</v>
      </c>
      <c r="F266" s="644" t="s">
        <v>153</v>
      </c>
      <c r="G266" s="753" t="s">
        <v>84</v>
      </c>
      <c r="H266" s="644">
        <v>20</v>
      </c>
      <c r="I266" s="644">
        <v>40</v>
      </c>
      <c r="J266" s="644">
        <v>50</v>
      </c>
      <c r="K266" s="644">
        <v>60</v>
      </c>
      <c r="L266" s="644">
        <v>70</v>
      </c>
      <c r="M266" s="644">
        <v>80</v>
      </c>
      <c r="N266" s="644">
        <v>85</v>
      </c>
      <c r="O266" s="614"/>
      <c r="P266" s="372"/>
      <c r="Q266" s="373"/>
      <c r="R266" s="373"/>
      <c r="S266" s="373"/>
      <c r="T266" s="373"/>
      <c r="U266" s="373"/>
      <c r="V266" s="373"/>
      <c r="W266" s="373"/>
      <c r="X266" s="373"/>
      <c r="Y266" s="373"/>
      <c r="Z266" s="373"/>
      <c r="AA266" s="373"/>
      <c r="AB266" s="373"/>
      <c r="AC266" s="373"/>
      <c r="AD266" s="373"/>
      <c r="AE266" s="373"/>
      <c r="AF266" s="373"/>
      <c r="AG266" s="373"/>
    </row>
    <row r="267" spans="1:33" s="190" customFormat="1" ht="31.5" x14ac:dyDescent="0.25">
      <c r="A267" s="404" t="s">
        <v>499</v>
      </c>
      <c r="B267" s="450" t="s">
        <v>288</v>
      </c>
      <c r="C267" s="642"/>
      <c r="D267" s="642" t="s">
        <v>153</v>
      </c>
      <c r="E267" s="642"/>
      <c r="F267" s="642" t="s">
        <v>153</v>
      </c>
      <c r="G267" s="753"/>
      <c r="H267" s="150"/>
      <c r="I267" s="150"/>
      <c r="J267" s="150"/>
      <c r="K267" s="150"/>
      <c r="L267" s="150"/>
      <c r="M267" s="642"/>
      <c r="N267" s="642"/>
      <c r="O267" s="603"/>
      <c r="P267" s="368"/>
      <c r="Q267" s="369"/>
      <c r="R267" s="369"/>
      <c r="S267" s="369"/>
      <c r="T267" s="369"/>
      <c r="U267" s="369"/>
      <c r="V267" s="369"/>
      <c r="W267" s="369"/>
      <c r="X267" s="369"/>
      <c r="Y267" s="369"/>
      <c r="Z267" s="369"/>
      <c r="AA267" s="369"/>
      <c r="AB267" s="369"/>
      <c r="AC267" s="369"/>
      <c r="AD267" s="369"/>
      <c r="AE267" s="369"/>
      <c r="AF267" s="369"/>
      <c r="AG267" s="369"/>
    </row>
    <row r="268" spans="1:33" s="524" customFormat="1" ht="15" customHeight="1" x14ac:dyDescent="0.25">
      <c r="A268" s="268"/>
      <c r="B268" s="521" t="s">
        <v>447</v>
      </c>
      <c r="C268" s="648">
        <v>9</v>
      </c>
      <c r="D268" s="648" t="s">
        <v>153</v>
      </c>
      <c r="E268" s="648">
        <v>9</v>
      </c>
      <c r="F268" s="648" t="s">
        <v>153</v>
      </c>
      <c r="G268" s="112" t="s">
        <v>84</v>
      </c>
      <c r="H268" s="330">
        <v>9</v>
      </c>
      <c r="I268" s="330">
        <v>12</v>
      </c>
      <c r="J268" s="330">
        <v>13</v>
      </c>
      <c r="K268" s="330">
        <v>14</v>
      </c>
      <c r="L268" s="330">
        <v>15</v>
      </c>
      <c r="M268" s="648">
        <v>16</v>
      </c>
      <c r="N268" s="648">
        <v>17</v>
      </c>
      <c r="O268" s="615"/>
      <c r="P268" s="522"/>
      <c r="Q268" s="523"/>
      <c r="R268" s="523"/>
      <c r="S268" s="523"/>
      <c r="T268" s="523"/>
      <c r="U268" s="523"/>
      <c r="V268" s="523"/>
      <c r="W268" s="523"/>
      <c r="X268" s="523"/>
      <c r="Y268" s="523"/>
      <c r="Z268" s="523"/>
      <c r="AA268" s="523"/>
      <c r="AB268" s="523"/>
      <c r="AC268" s="523"/>
      <c r="AD268" s="523"/>
      <c r="AE268" s="523"/>
      <c r="AF268" s="523"/>
      <c r="AG268" s="523"/>
    </row>
    <row r="269" spans="1:33" s="164" customFormat="1" ht="63" x14ac:dyDescent="0.25">
      <c r="A269" s="401" t="s">
        <v>500</v>
      </c>
      <c r="B269" s="39" t="s">
        <v>658</v>
      </c>
      <c r="C269" s="644"/>
      <c r="D269" s="642" t="s">
        <v>153</v>
      </c>
      <c r="E269" s="644"/>
      <c r="F269" s="642" t="s">
        <v>153</v>
      </c>
      <c r="G269" s="753"/>
      <c r="H269" s="312"/>
      <c r="I269" s="312"/>
      <c r="J269" s="312"/>
      <c r="K269" s="312"/>
      <c r="L269" s="312"/>
      <c r="M269" s="644"/>
      <c r="N269" s="644"/>
      <c r="O269" s="614"/>
      <c r="P269" s="372"/>
      <c r="Q269" s="373"/>
      <c r="R269" s="373"/>
      <c r="S269" s="373"/>
      <c r="T269" s="373"/>
      <c r="U269" s="373"/>
      <c r="V269" s="373"/>
      <c r="W269" s="373"/>
      <c r="X269" s="373"/>
      <c r="Y269" s="373"/>
      <c r="Z269" s="373"/>
      <c r="AA269" s="373"/>
      <c r="AB269" s="373"/>
      <c r="AC269" s="373"/>
      <c r="AD269" s="373"/>
      <c r="AE269" s="373"/>
      <c r="AF269" s="373"/>
      <c r="AG269" s="373"/>
    </row>
    <row r="270" spans="1:33" s="528" customFormat="1" ht="15" customHeight="1" x14ac:dyDescent="0.25">
      <c r="A270" s="40"/>
      <c r="B270" s="525" t="s">
        <v>447</v>
      </c>
      <c r="C270" s="647">
        <v>0</v>
      </c>
      <c r="D270" s="646" t="s">
        <v>153</v>
      </c>
      <c r="E270" s="647">
        <v>1</v>
      </c>
      <c r="F270" s="646" t="s">
        <v>153</v>
      </c>
      <c r="G270" s="756" t="s">
        <v>84</v>
      </c>
      <c r="H270" s="318">
        <v>3</v>
      </c>
      <c r="I270" s="318">
        <v>6</v>
      </c>
      <c r="J270" s="318">
        <v>9</v>
      </c>
      <c r="K270" s="318">
        <v>12</v>
      </c>
      <c r="L270" s="318">
        <v>15</v>
      </c>
      <c r="M270" s="647">
        <v>18</v>
      </c>
      <c r="N270" s="647">
        <v>21</v>
      </c>
      <c r="O270" s="616"/>
      <c r="P270" s="526"/>
      <c r="Q270" s="527"/>
      <c r="R270" s="527"/>
      <c r="S270" s="527"/>
      <c r="T270" s="527"/>
      <c r="U270" s="527"/>
      <c r="V270" s="527"/>
      <c r="W270" s="527"/>
      <c r="X270" s="527"/>
      <c r="Y270" s="527"/>
      <c r="Z270" s="527"/>
      <c r="AA270" s="527"/>
      <c r="AB270" s="527"/>
      <c r="AC270" s="527"/>
      <c r="AD270" s="527"/>
      <c r="AE270" s="527"/>
      <c r="AF270" s="527"/>
      <c r="AG270" s="527"/>
    </row>
    <row r="271" spans="1:33" s="190" customFormat="1" ht="63" x14ac:dyDescent="0.25">
      <c r="A271" s="404" t="s">
        <v>501</v>
      </c>
      <c r="B271" s="450" t="s">
        <v>290</v>
      </c>
      <c r="C271" s="642"/>
      <c r="D271" s="642" t="s">
        <v>153</v>
      </c>
      <c r="E271" s="642"/>
      <c r="F271" s="642" t="s">
        <v>153</v>
      </c>
      <c r="G271" s="753"/>
      <c r="H271" s="151"/>
      <c r="I271" s="151"/>
      <c r="J271" s="151"/>
      <c r="K271" s="151"/>
      <c r="L271" s="151"/>
      <c r="M271" s="151"/>
      <c r="N271" s="151"/>
      <c r="O271" s="603"/>
      <c r="P271" s="368"/>
      <c r="Q271" s="369"/>
      <c r="R271" s="369"/>
      <c r="S271" s="369"/>
      <c r="T271" s="369"/>
      <c r="U271" s="369"/>
      <c r="V271" s="369"/>
      <c r="W271" s="369"/>
      <c r="X271" s="369"/>
      <c r="Y271" s="369"/>
      <c r="Z271" s="369"/>
      <c r="AA271" s="369"/>
      <c r="AB271" s="369"/>
      <c r="AC271" s="369"/>
      <c r="AD271" s="369"/>
      <c r="AE271" s="369"/>
      <c r="AF271" s="369"/>
      <c r="AG271" s="369"/>
    </row>
    <row r="272" spans="1:33" s="190" customFormat="1" ht="15" customHeight="1" x14ac:dyDescent="0.25">
      <c r="A272" s="404"/>
      <c r="B272" s="86" t="s">
        <v>447</v>
      </c>
      <c r="C272" s="642" t="s">
        <v>84</v>
      </c>
      <c r="D272" s="642" t="s">
        <v>153</v>
      </c>
      <c r="E272" s="642" t="s">
        <v>84</v>
      </c>
      <c r="F272" s="642" t="s">
        <v>153</v>
      </c>
      <c r="G272" s="753" t="s">
        <v>84</v>
      </c>
      <c r="H272" s="151" t="s">
        <v>84</v>
      </c>
      <c r="I272" s="151">
        <v>150</v>
      </c>
      <c r="J272" s="151">
        <v>150</v>
      </c>
      <c r="K272" s="151">
        <v>150</v>
      </c>
      <c r="L272" s="151">
        <v>150</v>
      </c>
      <c r="M272" s="151">
        <v>150</v>
      </c>
      <c r="N272" s="151">
        <v>150</v>
      </c>
      <c r="O272" s="603"/>
      <c r="P272" s="368"/>
      <c r="Q272" s="369"/>
      <c r="R272" s="369"/>
      <c r="S272" s="369"/>
      <c r="T272" s="369"/>
      <c r="U272" s="369"/>
      <c r="V272" s="369"/>
      <c r="W272" s="369"/>
      <c r="X272" s="369"/>
      <c r="Y272" s="369"/>
      <c r="Z272" s="369"/>
      <c r="AA272" s="369"/>
      <c r="AB272" s="369"/>
      <c r="AC272" s="369"/>
      <c r="AD272" s="369"/>
      <c r="AE272" s="369"/>
      <c r="AF272" s="369"/>
      <c r="AG272" s="369"/>
    </row>
    <row r="273" spans="1:16334" s="21" customFormat="1" ht="47.25" x14ac:dyDescent="0.25">
      <c r="A273" s="404" t="s">
        <v>502</v>
      </c>
      <c r="B273" s="39" t="s">
        <v>421</v>
      </c>
      <c r="C273" s="644"/>
      <c r="D273" s="642" t="s">
        <v>153</v>
      </c>
      <c r="E273" s="644"/>
      <c r="F273" s="642" t="s">
        <v>153</v>
      </c>
      <c r="G273" s="753"/>
      <c r="H273" s="135"/>
      <c r="I273" s="135"/>
      <c r="J273" s="135"/>
      <c r="K273" s="135"/>
      <c r="L273" s="135"/>
      <c r="M273" s="135"/>
      <c r="N273" s="135"/>
      <c r="O273" s="234"/>
      <c r="P273" s="367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</row>
    <row r="274" spans="1:16334" s="31" customFormat="1" ht="15" customHeight="1" x14ac:dyDescent="0.25">
      <c r="A274" s="40"/>
      <c r="B274" s="517" t="s">
        <v>444</v>
      </c>
      <c r="C274" s="647">
        <v>7.5</v>
      </c>
      <c r="D274" s="646" t="s">
        <v>153</v>
      </c>
      <c r="E274" s="647">
        <v>8.9</v>
      </c>
      <c r="F274" s="646" t="s">
        <v>153</v>
      </c>
      <c r="G274" s="756" t="s">
        <v>84</v>
      </c>
      <c r="H274" s="135">
        <v>9</v>
      </c>
      <c r="I274" s="135">
        <v>9.5</v>
      </c>
      <c r="J274" s="135">
        <v>10</v>
      </c>
      <c r="K274" s="135">
        <v>10.5</v>
      </c>
      <c r="L274" s="135">
        <v>11</v>
      </c>
      <c r="M274" s="135">
        <v>11.5</v>
      </c>
      <c r="N274" s="135">
        <v>12</v>
      </c>
      <c r="O274" s="606"/>
      <c r="P274" s="529"/>
      <c r="Q274" s="530"/>
      <c r="R274" s="530"/>
      <c r="S274" s="530"/>
      <c r="T274" s="530"/>
      <c r="U274" s="530"/>
      <c r="V274" s="530"/>
      <c r="W274" s="530"/>
      <c r="X274" s="530"/>
      <c r="Y274" s="530"/>
      <c r="Z274" s="530"/>
      <c r="AA274" s="530"/>
      <c r="AB274" s="530"/>
      <c r="AC274" s="530"/>
      <c r="AD274" s="530"/>
      <c r="AE274" s="530"/>
      <c r="AF274" s="530"/>
      <c r="AG274" s="530"/>
    </row>
    <row r="275" spans="1:16334" s="21" customFormat="1" ht="63" x14ac:dyDescent="0.25">
      <c r="A275" s="401" t="s">
        <v>503</v>
      </c>
      <c r="B275" s="43" t="s">
        <v>168</v>
      </c>
      <c r="C275" s="644"/>
      <c r="D275" s="642" t="s">
        <v>153</v>
      </c>
      <c r="E275" s="644"/>
      <c r="F275" s="642" t="s">
        <v>153</v>
      </c>
      <c r="G275" s="753"/>
      <c r="H275" s="644"/>
      <c r="I275" s="644"/>
      <c r="J275" s="644"/>
      <c r="K275" s="644"/>
      <c r="L275" s="644"/>
      <c r="M275" s="644"/>
      <c r="N275" s="644"/>
      <c r="O275" s="604"/>
      <c r="P275" s="367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</row>
    <row r="276" spans="1:16334" s="21" customFormat="1" ht="15" customHeight="1" x14ac:dyDescent="0.25">
      <c r="A276" s="401"/>
      <c r="B276" s="86" t="s">
        <v>445</v>
      </c>
      <c r="C276" s="644">
        <v>2323</v>
      </c>
      <c r="D276" s="642" t="s">
        <v>153</v>
      </c>
      <c r="E276" s="644">
        <v>2669</v>
      </c>
      <c r="F276" s="642" t="s">
        <v>153</v>
      </c>
      <c r="G276" s="753" t="s">
        <v>84</v>
      </c>
      <c r="H276" s="644">
        <v>2670</v>
      </c>
      <c r="I276" s="644">
        <v>2675</v>
      </c>
      <c r="J276" s="644">
        <v>2680</v>
      </c>
      <c r="K276" s="644">
        <v>2690</v>
      </c>
      <c r="L276" s="644">
        <v>2700</v>
      </c>
      <c r="M276" s="644">
        <v>2725</v>
      </c>
      <c r="N276" s="644">
        <v>2750</v>
      </c>
      <c r="O276" s="604"/>
      <c r="P276" s="367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</row>
    <row r="277" spans="1:16334" s="21" customFormat="1" ht="47.25" x14ac:dyDescent="0.25">
      <c r="A277" s="401" t="s">
        <v>504</v>
      </c>
      <c r="B277" s="43" t="s">
        <v>169</v>
      </c>
      <c r="C277" s="644"/>
      <c r="D277" s="644" t="s">
        <v>153</v>
      </c>
      <c r="E277" s="644"/>
      <c r="F277" s="644" t="s">
        <v>153</v>
      </c>
      <c r="G277" s="753"/>
      <c r="H277" s="644"/>
      <c r="I277" s="644"/>
      <c r="J277" s="644"/>
      <c r="K277" s="644"/>
      <c r="L277" s="644"/>
      <c r="M277" s="644"/>
      <c r="N277" s="644"/>
      <c r="O277" s="604"/>
      <c r="P277" s="367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</row>
    <row r="278" spans="1:16334" s="21" customFormat="1" ht="15" customHeight="1" x14ac:dyDescent="0.25">
      <c r="A278" s="401"/>
      <c r="B278" s="86" t="s">
        <v>445</v>
      </c>
      <c r="C278" s="644">
        <v>25</v>
      </c>
      <c r="D278" s="644" t="s">
        <v>153</v>
      </c>
      <c r="E278" s="644">
        <v>103</v>
      </c>
      <c r="F278" s="644" t="s">
        <v>153</v>
      </c>
      <c r="G278" s="753" t="s">
        <v>84</v>
      </c>
      <c r="H278" s="644">
        <v>314</v>
      </c>
      <c r="I278" s="644">
        <v>479</v>
      </c>
      <c r="J278" s="644">
        <v>750</v>
      </c>
      <c r="K278" s="644">
        <v>900</v>
      </c>
      <c r="L278" s="644">
        <v>1000</v>
      </c>
      <c r="M278" s="644">
        <v>1250</v>
      </c>
      <c r="N278" s="644">
        <v>1500</v>
      </c>
      <c r="O278" s="604"/>
      <c r="P278" s="367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</row>
    <row r="279" spans="1:16334" s="21" customFormat="1" ht="63" x14ac:dyDescent="0.25">
      <c r="A279" s="401" t="s">
        <v>505</v>
      </c>
      <c r="B279" s="43" t="s">
        <v>171</v>
      </c>
      <c r="C279" s="644"/>
      <c r="D279" s="644" t="s">
        <v>153</v>
      </c>
      <c r="E279" s="644"/>
      <c r="F279" s="644" t="s">
        <v>153</v>
      </c>
      <c r="G279" s="753"/>
      <c r="H279" s="644"/>
      <c r="I279" s="644"/>
      <c r="J279" s="644"/>
      <c r="K279" s="644"/>
      <c r="L279" s="644"/>
      <c r="M279" s="644"/>
      <c r="N279" s="644"/>
      <c r="O279" s="604"/>
      <c r="P279" s="367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</row>
    <row r="280" spans="1:16334" s="21" customFormat="1" ht="15" customHeight="1" x14ac:dyDescent="0.25">
      <c r="A280" s="401"/>
      <c r="B280" s="86" t="s">
        <v>445</v>
      </c>
      <c r="C280" s="644">
        <v>5</v>
      </c>
      <c r="D280" s="644" t="s">
        <v>153</v>
      </c>
      <c r="E280" s="644">
        <v>8</v>
      </c>
      <c r="F280" s="644" t="s">
        <v>153</v>
      </c>
      <c r="G280" s="753" t="s">
        <v>84</v>
      </c>
      <c r="H280" s="644">
        <v>8</v>
      </c>
      <c r="I280" s="644">
        <v>8</v>
      </c>
      <c r="J280" s="644">
        <v>8</v>
      </c>
      <c r="K280" s="644">
        <v>8</v>
      </c>
      <c r="L280" s="644">
        <v>8</v>
      </c>
      <c r="M280" s="644">
        <v>8</v>
      </c>
      <c r="N280" s="644">
        <v>8</v>
      </c>
      <c r="O280" s="604"/>
      <c r="P280" s="367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</row>
    <row r="281" spans="1:16334" s="21" customFormat="1" ht="47.25" x14ac:dyDescent="0.25">
      <c r="A281" s="401" t="s">
        <v>506</v>
      </c>
      <c r="B281" s="43" t="s">
        <v>173</v>
      </c>
      <c r="C281" s="644"/>
      <c r="D281" s="644" t="s">
        <v>153</v>
      </c>
      <c r="E281" s="644"/>
      <c r="F281" s="644" t="s">
        <v>153</v>
      </c>
      <c r="G281" s="753"/>
      <c r="H281" s="644"/>
      <c r="I281" s="644"/>
      <c r="J281" s="644"/>
      <c r="K281" s="644"/>
      <c r="L281" s="644"/>
      <c r="M281" s="644"/>
      <c r="N281" s="644"/>
      <c r="O281" s="536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</row>
    <row r="282" spans="1:16334" s="21" customFormat="1" ht="15" customHeight="1" x14ac:dyDescent="0.25">
      <c r="A282" s="401"/>
      <c r="B282" s="86" t="s">
        <v>445</v>
      </c>
      <c r="C282" s="644">
        <v>1</v>
      </c>
      <c r="D282" s="644" t="s">
        <v>153</v>
      </c>
      <c r="E282" s="644">
        <v>3</v>
      </c>
      <c r="F282" s="644" t="s">
        <v>153</v>
      </c>
      <c r="G282" s="753" t="s">
        <v>84</v>
      </c>
      <c r="H282" s="644">
        <v>5</v>
      </c>
      <c r="I282" s="644">
        <v>5</v>
      </c>
      <c r="J282" s="644">
        <v>5</v>
      </c>
      <c r="K282" s="644">
        <v>5</v>
      </c>
      <c r="L282" s="644">
        <v>5</v>
      </c>
      <c r="M282" s="644">
        <v>5</v>
      </c>
      <c r="N282" s="644">
        <v>5</v>
      </c>
      <c r="O282" s="250"/>
      <c r="P282" s="496"/>
      <c r="Q282" s="497"/>
      <c r="R282" s="496"/>
      <c r="S282" s="497"/>
      <c r="T282" s="496"/>
      <c r="U282" s="495"/>
      <c r="V282" s="86"/>
      <c r="W282" s="25"/>
      <c r="X282" s="86"/>
      <c r="Y282" s="25"/>
      <c r="Z282" s="86"/>
      <c r="AA282" s="25"/>
      <c r="AB282" s="86"/>
      <c r="AC282" s="25"/>
      <c r="AD282" s="86"/>
      <c r="AE282" s="25"/>
      <c r="AF282" s="86"/>
      <c r="AG282" s="25"/>
      <c r="AH282" s="86"/>
      <c r="AI282" s="25"/>
      <c r="AJ282" s="86"/>
      <c r="AK282" s="25"/>
      <c r="AL282" s="86"/>
      <c r="AM282" s="25"/>
      <c r="AN282" s="86"/>
      <c r="AO282" s="25"/>
      <c r="AP282" s="86"/>
      <c r="AQ282" s="25"/>
      <c r="AR282" s="86" t="s">
        <v>445</v>
      </c>
      <c r="AS282" s="25"/>
      <c r="AT282" s="86" t="s">
        <v>445</v>
      </c>
      <c r="AU282" s="25"/>
      <c r="AV282" s="86" t="s">
        <v>445</v>
      </c>
      <c r="AW282" s="25"/>
      <c r="AX282" s="86" t="s">
        <v>445</v>
      </c>
      <c r="AY282" s="25"/>
      <c r="AZ282" s="86" t="s">
        <v>445</v>
      </c>
      <c r="BA282" s="25"/>
      <c r="BB282" s="86" t="s">
        <v>445</v>
      </c>
      <c r="BC282" s="25"/>
      <c r="BD282" s="86" t="s">
        <v>445</v>
      </c>
      <c r="BE282" s="25"/>
      <c r="BF282" s="86" t="s">
        <v>445</v>
      </c>
      <c r="BG282" s="25"/>
      <c r="BH282" s="86" t="s">
        <v>445</v>
      </c>
      <c r="BI282" s="25"/>
      <c r="BJ282" s="86" t="s">
        <v>445</v>
      </c>
      <c r="BK282" s="25"/>
      <c r="BL282" s="86" t="s">
        <v>445</v>
      </c>
      <c r="BM282" s="25"/>
      <c r="BN282" s="86" t="s">
        <v>445</v>
      </c>
      <c r="BO282" s="25"/>
      <c r="BP282" s="86" t="s">
        <v>445</v>
      </c>
      <c r="BQ282" s="25"/>
      <c r="BR282" s="86" t="s">
        <v>445</v>
      </c>
      <c r="BS282" s="25"/>
      <c r="BT282" s="86" t="s">
        <v>445</v>
      </c>
      <c r="BU282" s="25"/>
      <c r="BV282" s="86" t="s">
        <v>445</v>
      </c>
      <c r="BW282" s="25"/>
      <c r="BX282" s="86" t="s">
        <v>445</v>
      </c>
      <c r="BY282" s="25"/>
      <c r="BZ282" s="86" t="s">
        <v>445</v>
      </c>
      <c r="CA282" s="25"/>
      <c r="CB282" s="86" t="s">
        <v>445</v>
      </c>
      <c r="CC282" s="25"/>
      <c r="CD282" s="86" t="s">
        <v>445</v>
      </c>
      <c r="CE282" s="25"/>
      <c r="CF282" s="86" t="s">
        <v>445</v>
      </c>
      <c r="CG282" s="25"/>
      <c r="CH282" s="86" t="s">
        <v>445</v>
      </c>
      <c r="CI282" s="25"/>
      <c r="CJ282" s="86" t="s">
        <v>445</v>
      </c>
      <c r="CK282" s="25"/>
      <c r="CL282" s="86" t="s">
        <v>445</v>
      </c>
      <c r="CM282" s="25"/>
      <c r="CN282" s="86" t="s">
        <v>445</v>
      </c>
      <c r="CO282" s="25"/>
      <c r="CP282" s="86" t="s">
        <v>445</v>
      </c>
      <c r="CQ282" s="25"/>
      <c r="CR282" s="86" t="s">
        <v>445</v>
      </c>
      <c r="CS282" s="25"/>
      <c r="CT282" s="86" t="s">
        <v>445</v>
      </c>
      <c r="CU282" s="25"/>
      <c r="CV282" s="86" t="s">
        <v>445</v>
      </c>
      <c r="CW282" s="25"/>
      <c r="CX282" s="86" t="s">
        <v>445</v>
      </c>
      <c r="CY282" s="25"/>
      <c r="CZ282" s="86" t="s">
        <v>445</v>
      </c>
      <c r="DA282" s="25"/>
      <c r="DB282" s="86" t="s">
        <v>445</v>
      </c>
      <c r="DC282" s="25"/>
      <c r="DD282" s="86" t="s">
        <v>445</v>
      </c>
      <c r="DE282" s="25"/>
      <c r="DF282" s="86" t="s">
        <v>445</v>
      </c>
      <c r="DG282" s="25"/>
      <c r="DH282" s="86" t="s">
        <v>445</v>
      </c>
      <c r="DI282" s="25"/>
      <c r="DJ282" s="86" t="s">
        <v>445</v>
      </c>
      <c r="DK282" s="25"/>
      <c r="DL282" s="86" t="s">
        <v>445</v>
      </c>
      <c r="DM282" s="25"/>
      <c r="DN282" s="86" t="s">
        <v>445</v>
      </c>
      <c r="DO282" s="25"/>
      <c r="DP282" s="86" t="s">
        <v>445</v>
      </c>
      <c r="DQ282" s="25"/>
      <c r="DR282" s="86" t="s">
        <v>445</v>
      </c>
      <c r="DS282" s="25"/>
      <c r="DT282" s="86" t="s">
        <v>445</v>
      </c>
      <c r="DU282" s="25"/>
      <c r="DV282" s="86" t="s">
        <v>445</v>
      </c>
      <c r="DW282" s="25"/>
      <c r="DX282" s="86" t="s">
        <v>445</v>
      </c>
      <c r="DY282" s="25"/>
      <c r="DZ282" s="86" t="s">
        <v>445</v>
      </c>
      <c r="EA282" s="25"/>
      <c r="EB282" s="86" t="s">
        <v>445</v>
      </c>
      <c r="EC282" s="25"/>
      <c r="ED282" s="86" t="s">
        <v>445</v>
      </c>
      <c r="EE282" s="25"/>
      <c r="EF282" s="86" t="s">
        <v>445</v>
      </c>
      <c r="EG282" s="25"/>
      <c r="EH282" s="86" t="s">
        <v>445</v>
      </c>
      <c r="EI282" s="25"/>
      <c r="EJ282" s="86" t="s">
        <v>445</v>
      </c>
      <c r="EK282" s="25"/>
      <c r="EL282" s="86" t="s">
        <v>445</v>
      </c>
      <c r="EM282" s="25"/>
      <c r="EN282" s="86" t="s">
        <v>445</v>
      </c>
      <c r="EO282" s="25"/>
      <c r="EP282" s="86" t="s">
        <v>445</v>
      </c>
      <c r="EQ282" s="25"/>
      <c r="ER282" s="86" t="s">
        <v>445</v>
      </c>
      <c r="ES282" s="25"/>
      <c r="ET282" s="86" t="s">
        <v>445</v>
      </c>
      <c r="EU282" s="25"/>
      <c r="EV282" s="86" t="s">
        <v>445</v>
      </c>
      <c r="EW282" s="25"/>
      <c r="EX282" s="86" t="s">
        <v>445</v>
      </c>
      <c r="EY282" s="25"/>
      <c r="EZ282" s="86" t="s">
        <v>445</v>
      </c>
      <c r="FA282" s="25"/>
      <c r="FB282" s="86" t="s">
        <v>445</v>
      </c>
      <c r="FC282" s="25"/>
      <c r="FD282" s="86" t="s">
        <v>445</v>
      </c>
      <c r="FE282" s="25"/>
      <c r="FF282" s="86" t="s">
        <v>445</v>
      </c>
      <c r="FG282" s="25"/>
      <c r="FH282" s="86" t="s">
        <v>445</v>
      </c>
      <c r="FI282" s="25"/>
      <c r="FJ282" s="86" t="s">
        <v>445</v>
      </c>
      <c r="FK282" s="25"/>
      <c r="FL282" s="86" t="s">
        <v>445</v>
      </c>
      <c r="FM282" s="25"/>
      <c r="FN282" s="86" t="s">
        <v>445</v>
      </c>
      <c r="FO282" s="25"/>
      <c r="FP282" s="86" t="s">
        <v>445</v>
      </c>
      <c r="FQ282" s="25"/>
      <c r="FR282" s="86" t="s">
        <v>445</v>
      </c>
      <c r="FS282" s="25"/>
      <c r="FT282" s="86" t="s">
        <v>445</v>
      </c>
      <c r="FU282" s="25"/>
      <c r="FV282" s="86" t="s">
        <v>445</v>
      </c>
      <c r="FW282" s="25"/>
      <c r="FX282" s="86" t="s">
        <v>445</v>
      </c>
      <c r="FY282" s="25"/>
      <c r="FZ282" s="86" t="s">
        <v>445</v>
      </c>
      <c r="GA282" s="25"/>
      <c r="GB282" s="86" t="s">
        <v>445</v>
      </c>
      <c r="GC282" s="25"/>
      <c r="GD282" s="86" t="s">
        <v>445</v>
      </c>
      <c r="GE282" s="25"/>
      <c r="GF282" s="86" t="s">
        <v>445</v>
      </c>
      <c r="GG282" s="25"/>
      <c r="GH282" s="86" t="s">
        <v>445</v>
      </c>
      <c r="GI282" s="25"/>
      <c r="GJ282" s="86" t="s">
        <v>445</v>
      </c>
      <c r="GK282" s="25"/>
      <c r="GL282" s="86" t="s">
        <v>445</v>
      </c>
      <c r="GM282" s="25"/>
      <c r="GN282" s="86" t="s">
        <v>445</v>
      </c>
      <c r="GO282" s="25"/>
      <c r="GP282" s="86" t="s">
        <v>445</v>
      </c>
      <c r="GQ282" s="25"/>
      <c r="GR282" s="86" t="s">
        <v>445</v>
      </c>
      <c r="GS282" s="25"/>
      <c r="GT282" s="86" t="s">
        <v>445</v>
      </c>
      <c r="GU282" s="25"/>
      <c r="GV282" s="86" t="s">
        <v>445</v>
      </c>
      <c r="GW282" s="25"/>
      <c r="GX282" s="86" t="s">
        <v>445</v>
      </c>
      <c r="GY282" s="25"/>
      <c r="GZ282" s="86" t="s">
        <v>445</v>
      </c>
      <c r="HA282" s="25"/>
      <c r="HB282" s="86" t="s">
        <v>445</v>
      </c>
      <c r="HC282" s="25"/>
      <c r="HD282" s="86" t="s">
        <v>445</v>
      </c>
      <c r="HE282" s="25"/>
      <c r="HF282" s="86" t="s">
        <v>445</v>
      </c>
      <c r="HG282" s="25"/>
      <c r="HH282" s="86" t="s">
        <v>445</v>
      </c>
      <c r="HI282" s="25"/>
      <c r="HJ282" s="86" t="s">
        <v>445</v>
      </c>
      <c r="HK282" s="25"/>
      <c r="HL282" s="86" t="s">
        <v>445</v>
      </c>
      <c r="HM282" s="25"/>
      <c r="HN282" s="86" t="s">
        <v>445</v>
      </c>
      <c r="HO282" s="25"/>
      <c r="HP282" s="86" t="s">
        <v>445</v>
      </c>
      <c r="HQ282" s="25"/>
      <c r="HR282" s="86" t="s">
        <v>445</v>
      </c>
      <c r="HS282" s="25"/>
      <c r="HT282" s="86" t="s">
        <v>445</v>
      </c>
      <c r="HU282" s="25"/>
      <c r="HV282" s="86" t="s">
        <v>445</v>
      </c>
      <c r="HW282" s="25"/>
      <c r="HX282" s="86" t="s">
        <v>445</v>
      </c>
      <c r="HY282" s="25"/>
      <c r="HZ282" s="86" t="s">
        <v>445</v>
      </c>
      <c r="IA282" s="25"/>
      <c r="IB282" s="86" t="s">
        <v>445</v>
      </c>
      <c r="IC282" s="25"/>
      <c r="ID282" s="86" t="s">
        <v>445</v>
      </c>
      <c r="IE282" s="25"/>
      <c r="IF282" s="86" t="s">
        <v>445</v>
      </c>
      <c r="IG282" s="25"/>
      <c r="IH282" s="86" t="s">
        <v>445</v>
      </c>
      <c r="II282" s="25"/>
      <c r="IJ282" s="86" t="s">
        <v>445</v>
      </c>
      <c r="IK282" s="25"/>
      <c r="IL282" s="86" t="s">
        <v>445</v>
      </c>
      <c r="IM282" s="25"/>
      <c r="IN282" s="86" t="s">
        <v>445</v>
      </c>
      <c r="IO282" s="25"/>
      <c r="IP282" s="86" t="s">
        <v>445</v>
      </c>
      <c r="IQ282" s="25"/>
      <c r="IR282" s="86" t="s">
        <v>445</v>
      </c>
      <c r="IS282" s="25"/>
      <c r="IT282" s="86" t="s">
        <v>445</v>
      </c>
      <c r="IU282" s="25"/>
      <c r="IV282" s="86" t="s">
        <v>445</v>
      </c>
      <c r="IW282" s="25"/>
      <c r="IX282" s="86" t="s">
        <v>445</v>
      </c>
      <c r="IY282" s="25"/>
      <c r="IZ282" s="86" t="s">
        <v>445</v>
      </c>
      <c r="JA282" s="25"/>
      <c r="JB282" s="86" t="s">
        <v>445</v>
      </c>
      <c r="JC282" s="25"/>
      <c r="JD282" s="86" t="s">
        <v>445</v>
      </c>
      <c r="JE282" s="25"/>
      <c r="JF282" s="86" t="s">
        <v>445</v>
      </c>
      <c r="JG282" s="25"/>
      <c r="JH282" s="86" t="s">
        <v>445</v>
      </c>
      <c r="JI282" s="25"/>
      <c r="JJ282" s="86" t="s">
        <v>445</v>
      </c>
      <c r="JK282" s="25"/>
      <c r="JL282" s="86" t="s">
        <v>445</v>
      </c>
      <c r="JM282" s="25"/>
      <c r="JN282" s="86" t="s">
        <v>445</v>
      </c>
      <c r="JO282" s="25"/>
      <c r="JP282" s="86" t="s">
        <v>445</v>
      </c>
      <c r="JQ282" s="25"/>
      <c r="JR282" s="86" t="s">
        <v>445</v>
      </c>
      <c r="JS282" s="25"/>
      <c r="JT282" s="86" t="s">
        <v>445</v>
      </c>
      <c r="JU282" s="25"/>
      <c r="JV282" s="86" t="s">
        <v>445</v>
      </c>
      <c r="JW282" s="25"/>
      <c r="JX282" s="86" t="s">
        <v>445</v>
      </c>
      <c r="JY282" s="25"/>
      <c r="JZ282" s="86" t="s">
        <v>445</v>
      </c>
      <c r="KA282" s="25"/>
      <c r="KB282" s="86" t="s">
        <v>445</v>
      </c>
      <c r="KC282" s="25"/>
      <c r="KD282" s="86" t="s">
        <v>445</v>
      </c>
      <c r="KE282" s="25"/>
      <c r="KF282" s="86" t="s">
        <v>445</v>
      </c>
      <c r="KG282" s="25"/>
      <c r="KH282" s="86" t="s">
        <v>445</v>
      </c>
      <c r="KI282" s="25"/>
      <c r="KJ282" s="86" t="s">
        <v>445</v>
      </c>
      <c r="KK282" s="25"/>
      <c r="KL282" s="86" t="s">
        <v>445</v>
      </c>
      <c r="KM282" s="25"/>
      <c r="KN282" s="86" t="s">
        <v>445</v>
      </c>
      <c r="KO282" s="25"/>
      <c r="KP282" s="86" t="s">
        <v>445</v>
      </c>
      <c r="KQ282" s="25"/>
      <c r="KR282" s="86" t="s">
        <v>445</v>
      </c>
      <c r="KS282" s="25"/>
      <c r="KT282" s="86" t="s">
        <v>445</v>
      </c>
      <c r="KU282" s="25"/>
      <c r="KV282" s="86" t="s">
        <v>445</v>
      </c>
      <c r="KW282" s="25"/>
      <c r="KX282" s="86" t="s">
        <v>445</v>
      </c>
      <c r="KY282" s="25"/>
      <c r="KZ282" s="86" t="s">
        <v>445</v>
      </c>
      <c r="LA282" s="25"/>
      <c r="LB282" s="86" t="s">
        <v>445</v>
      </c>
      <c r="LC282" s="25"/>
      <c r="LD282" s="86" t="s">
        <v>445</v>
      </c>
      <c r="LE282" s="25"/>
      <c r="LF282" s="86" t="s">
        <v>445</v>
      </c>
      <c r="LG282" s="25"/>
      <c r="LH282" s="86" t="s">
        <v>445</v>
      </c>
      <c r="LI282" s="25"/>
      <c r="LJ282" s="86" t="s">
        <v>445</v>
      </c>
      <c r="LK282" s="25"/>
      <c r="LL282" s="86" t="s">
        <v>445</v>
      </c>
      <c r="LM282" s="25"/>
      <c r="LN282" s="86" t="s">
        <v>445</v>
      </c>
      <c r="LO282" s="25"/>
      <c r="LP282" s="86" t="s">
        <v>445</v>
      </c>
      <c r="LQ282" s="25"/>
      <c r="LR282" s="86" t="s">
        <v>445</v>
      </c>
      <c r="LS282" s="25"/>
      <c r="LT282" s="86" t="s">
        <v>445</v>
      </c>
      <c r="LU282" s="25"/>
      <c r="LV282" s="86" t="s">
        <v>445</v>
      </c>
      <c r="LW282" s="25"/>
      <c r="LX282" s="86" t="s">
        <v>445</v>
      </c>
      <c r="LY282" s="25"/>
      <c r="LZ282" s="86" t="s">
        <v>445</v>
      </c>
      <c r="MA282" s="25"/>
      <c r="MB282" s="86" t="s">
        <v>445</v>
      </c>
      <c r="MC282" s="25"/>
      <c r="MD282" s="86" t="s">
        <v>445</v>
      </c>
      <c r="ME282" s="25"/>
      <c r="MF282" s="86" t="s">
        <v>445</v>
      </c>
      <c r="MG282" s="25"/>
      <c r="MH282" s="86" t="s">
        <v>445</v>
      </c>
      <c r="MI282" s="25"/>
      <c r="MJ282" s="86" t="s">
        <v>445</v>
      </c>
      <c r="MK282" s="25"/>
      <c r="ML282" s="86" t="s">
        <v>445</v>
      </c>
      <c r="MM282" s="25"/>
      <c r="MN282" s="86" t="s">
        <v>445</v>
      </c>
      <c r="MO282" s="25"/>
      <c r="MP282" s="86" t="s">
        <v>445</v>
      </c>
      <c r="MQ282" s="25"/>
      <c r="MR282" s="86" t="s">
        <v>445</v>
      </c>
      <c r="MS282" s="25"/>
      <c r="MT282" s="86" t="s">
        <v>445</v>
      </c>
      <c r="MU282" s="25"/>
      <c r="MV282" s="86" t="s">
        <v>445</v>
      </c>
      <c r="MW282" s="25"/>
      <c r="MX282" s="86" t="s">
        <v>445</v>
      </c>
      <c r="MY282" s="25"/>
      <c r="MZ282" s="86" t="s">
        <v>445</v>
      </c>
      <c r="NA282" s="25"/>
      <c r="NB282" s="86" t="s">
        <v>445</v>
      </c>
      <c r="NC282" s="25"/>
      <c r="ND282" s="86" t="s">
        <v>445</v>
      </c>
      <c r="NE282" s="25"/>
      <c r="NF282" s="86" t="s">
        <v>445</v>
      </c>
      <c r="NG282" s="25"/>
      <c r="NH282" s="86" t="s">
        <v>445</v>
      </c>
      <c r="NI282" s="25"/>
      <c r="NJ282" s="86" t="s">
        <v>445</v>
      </c>
      <c r="NK282" s="25"/>
      <c r="NL282" s="86" t="s">
        <v>445</v>
      </c>
      <c r="NM282" s="25"/>
      <c r="NN282" s="86" t="s">
        <v>445</v>
      </c>
      <c r="NO282" s="25"/>
      <c r="NP282" s="86" t="s">
        <v>445</v>
      </c>
      <c r="NQ282" s="25"/>
      <c r="NR282" s="86" t="s">
        <v>445</v>
      </c>
      <c r="NS282" s="25"/>
      <c r="NT282" s="86" t="s">
        <v>445</v>
      </c>
      <c r="NU282" s="25"/>
      <c r="NV282" s="86" t="s">
        <v>445</v>
      </c>
      <c r="NW282" s="25"/>
      <c r="NX282" s="86" t="s">
        <v>445</v>
      </c>
      <c r="NY282" s="25"/>
      <c r="NZ282" s="86" t="s">
        <v>445</v>
      </c>
      <c r="OA282" s="25"/>
      <c r="OB282" s="86" t="s">
        <v>445</v>
      </c>
      <c r="OC282" s="25"/>
      <c r="OD282" s="86" t="s">
        <v>445</v>
      </c>
      <c r="OE282" s="25"/>
      <c r="OF282" s="86" t="s">
        <v>445</v>
      </c>
      <c r="OG282" s="25"/>
      <c r="OH282" s="86" t="s">
        <v>445</v>
      </c>
      <c r="OI282" s="25"/>
      <c r="OJ282" s="86" t="s">
        <v>445</v>
      </c>
      <c r="OK282" s="25"/>
      <c r="OL282" s="86" t="s">
        <v>445</v>
      </c>
      <c r="OM282" s="25"/>
      <c r="ON282" s="86" t="s">
        <v>445</v>
      </c>
      <c r="OO282" s="25"/>
      <c r="OP282" s="86" t="s">
        <v>445</v>
      </c>
      <c r="OQ282" s="25"/>
      <c r="OR282" s="86" t="s">
        <v>445</v>
      </c>
      <c r="OS282" s="25"/>
      <c r="OT282" s="86" t="s">
        <v>445</v>
      </c>
      <c r="OU282" s="25"/>
      <c r="OV282" s="86" t="s">
        <v>445</v>
      </c>
      <c r="OW282" s="25"/>
      <c r="OX282" s="86" t="s">
        <v>445</v>
      </c>
      <c r="OY282" s="25"/>
      <c r="OZ282" s="86" t="s">
        <v>445</v>
      </c>
      <c r="PA282" s="25"/>
      <c r="PB282" s="86" t="s">
        <v>445</v>
      </c>
      <c r="PC282" s="25"/>
      <c r="PD282" s="86" t="s">
        <v>445</v>
      </c>
      <c r="PE282" s="25"/>
      <c r="PF282" s="86" t="s">
        <v>445</v>
      </c>
      <c r="PG282" s="25"/>
      <c r="PH282" s="86" t="s">
        <v>445</v>
      </c>
      <c r="PI282" s="25"/>
      <c r="PJ282" s="86" t="s">
        <v>445</v>
      </c>
      <c r="PK282" s="25"/>
      <c r="PL282" s="86" t="s">
        <v>445</v>
      </c>
      <c r="PM282" s="25"/>
      <c r="PN282" s="86" t="s">
        <v>445</v>
      </c>
      <c r="PO282" s="25"/>
      <c r="PP282" s="86" t="s">
        <v>445</v>
      </c>
      <c r="PQ282" s="25"/>
      <c r="PR282" s="86" t="s">
        <v>445</v>
      </c>
      <c r="PS282" s="25"/>
      <c r="PT282" s="86" t="s">
        <v>445</v>
      </c>
      <c r="PU282" s="25"/>
      <c r="PV282" s="86" t="s">
        <v>445</v>
      </c>
      <c r="PW282" s="25"/>
      <c r="PX282" s="86" t="s">
        <v>445</v>
      </c>
      <c r="PY282" s="25"/>
      <c r="PZ282" s="86" t="s">
        <v>445</v>
      </c>
      <c r="QA282" s="25"/>
      <c r="QB282" s="86" t="s">
        <v>445</v>
      </c>
      <c r="QC282" s="25"/>
      <c r="QD282" s="86" t="s">
        <v>445</v>
      </c>
      <c r="QE282" s="25"/>
      <c r="QF282" s="86" t="s">
        <v>445</v>
      </c>
      <c r="QG282" s="25"/>
      <c r="QH282" s="86" t="s">
        <v>445</v>
      </c>
      <c r="QI282" s="25"/>
      <c r="QJ282" s="86" t="s">
        <v>445</v>
      </c>
      <c r="QK282" s="25"/>
      <c r="QL282" s="86" t="s">
        <v>445</v>
      </c>
      <c r="QM282" s="25"/>
      <c r="QN282" s="86" t="s">
        <v>445</v>
      </c>
      <c r="QO282" s="25"/>
      <c r="QP282" s="86" t="s">
        <v>445</v>
      </c>
      <c r="QQ282" s="25"/>
      <c r="QR282" s="86" t="s">
        <v>445</v>
      </c>
      <c r="QS282" s="25"/>
      <c r="QT282" s="86" t="s">
        <v>445</v>
      </c>
      <c r="QU282" s="25"/>
      <c r="QV282" s="86" t="s">
        <v>445</v>
      </c>
      <c r="QW282" s="25"/>
      <c r="QX282" s="86" t="s">
        <v>445</v>
      </c>
      <c r="QY282" s="25"/>
      <c r="QZ282" s="86" t="s">
        <v>445</v>
      </c>
      <c r="RA282" s="25"/>
      <c r="RB282" s="86" t="s">
        <v>445</v>
      </c>
      <c r="RC282" s="25"/>
      <c r="RD282" s="86" t="s">
        <v>445</v>
      </c>
      <c r="RE282" s="25"/>
      <c r="RF282" s="86" t="s">
        <v>445</v>
      </c>
      <c r="RG282" s="25"/>
      <c r="RH282" s="86" t="s">
        <v>445</v>
      </c>
      <c r="RI282" s="25"/>
      <c r="RJ282" s="86" t="s">
        <v>445</v>
      </c>
      <c r="RK282" s="25"/>
      <c r="RL282" s="86" t="s">
        <v>445</v>
      </c>
      <c r="RM282" s="25"/>
      <c r="RN282" s="86" t="s">
        <v>445</v>
      </c>
      <c r="RO282" s="25"/>
      <c r="RP282" s="86" t="s">
        <v>445</v>
      </c>
      <c r="RQ282" s="25"/>
      <c r="RR282" s="86" t="s">
        <v>445</v>
      </c>
      <c r="RS282" s="25"/>
      <c r="RT282" s="86" t="s">
        <v>445</v>
      </c>
      <c r="RU282" s="25"/>
      <c r="RV282" s="86" t="s">
        <v>445</v>
      </c>
      <c r="RW282" s="25"/>
      <c r="RX282" s="86" t="s">
        <v>445</v>
      </c>
      <c r="RY282" s="25"/>
      <c r="RZ282" s="86" t="s">
        <v>445</v>
      </c>
      <c r="SA282" s="25"/>
      <c r="SB282" s="86" t="s">
        <v>445</v>
      </c>
      <c r="SC282" s="25"/>
      <c r="SD282" s="86" t="s">
        <v>445</v>
      </c>
      <c r="SE282" s="25"/>
      <c r="SF282" s="86" t="s">
        <v>445</v>
      </c>
      <c r="SG282" s="25"/>
      <c r="SH282" s="86" t="s">
        <v>445</v>
      </c>
      <c r="SI282" s="25"/>
      <c r="SJ282" s="86" t="s">
        <v>445</v>
      </c>
      <c r="SK282" s="25"/>
      <c r="SL282" s="86" t="s">
        <v>445</v>
      </c>
      <c r="SM282" s="25"/>
      <c r="SN282" s="86" t="s">
        <v>445</v>
      </c>
      <c r="SO282" s="25"/>
      <c r="SP282" s="86" t="s">
        <v>445</v>
      </c>
      <c r="SQ282" s="25"/>
      <c r="SR282" s="86" t="s">
        <v>445</v>
      </c>
      <c r="SS282" s="25"/>
      <c r="ST282" s="86" t="s">
        <v>445</v>
      </c>
      <c r="SU282" s="25"/>
      <c r="SV282" s="86" t="s">
        <v>445</v>
      </c>
      <c r="SW282" s="25"/>
      <c r="SX282" s="86" t="s">
        <v>445</v>
      </c>
      <c r="SY282" s="25"/>
      <c r="SZ282" s="86" t="s">
        <v>445</v>
      </c>
      <c r="TA282" s="25"/>
      <c r="TB282" s="86" t="s">
        <v>445</v>
      </c>
      <c r="TC282" s="25"/>
      <c r="TD282" s="86" t="s">
        <v>445</v>
      </c>
      <c r="TE282" s="25"/>
      <c r="TF282" s="86" t="s">
        <v>445</v>
      </c>
      <c r="TG282" s="25"/>
      <c r="TH282" s="86" t="s">
        <v>445</v>
      </c>
      <c r="TI282" s="25"/>
      <c r="TJ282" s="86" t="s">
        <v>445</v>
      </c>
      <c r="TK282" s="25"/>
      <c r="TL282" s="86" t="s">
        <v>445</v>
      </c>
      <c r="TM282" s="25"/>
      <c r="TN282" s="86" t="s">
        <v>445</v>
      </c>
      <c r="TO282" s="25"/>
      <c r="TP282" s="86" t="s">
        <v>445</v>
      </c>
      <c r="TQ282" s="25"/>
      <c r="TR282" s="86" t="s">
        <v>445</v>
      </c>
      <c r="TS282" s="25"/>
      <c r="TT282" s="86" t="s">
        <v>445</v>
      </c>
      <c r="TU282" s="25"/>
      <c r="TV282" s="86" t="s">
        <v>445</v>
      </c>
      <c r="TW282" s="25"/>
      <c r="TX282" s="86" t="s">
        <v>445</v>
      </c>
      <c r="TY282" s="25"/>
      <c r="TZ282" s="86" t="s">
        <v>445</v>
      </c>
      <c r="UA282" s="25"/>
      <c r="UB282" s="86" t="s">
        <v>445</v>
      </c>
      <c r="UC282" s="25"/>
      <c r="UD282" s="86" t="s">
        <v>445</v>
      </c>
      <c r="UE282" s="25"/>
      <c r="UF282" s="86" t="s">
        <v>445</v>
      </c>
      <c r="UG282" s="25"/>
      <c r="UH282" s="86" t="s">
        <v>445</v>
      </c>
      <c r="UI282" s="25"/>
      <c r="UJ282" s="86" t="s">
        <v>445</v>
      </c>
      <c r="UK282" s="25"/>
      <c r="UL282" s="86" t="s">
        <v>445</v>
      </c>
      <c r="UM282" s="25"/>
      <c r="UN282" s="86" t="s">
        <v>445</v>
      </c>
      <c r="UO282" s="25"/>
      <c r="UP282" s="86" t="s">
        <v>445</v>
      </c>
      <c r="UQ282" s="25"/>
      <c r="UR282" s="86" t="s">
        <v>445</v>
      </c>
      <c r="US282" s="25"/>
      <c r="UT282" s="86" t="s">
        <v>445</v>
      </c>
      <c r="UU282" s="25"/>
      <c r="UV282" s="86" t="s">
        <v>445</v>
      </c>
      <c r="UW282" s="25"/>
      <c r="UX282" s="86" t="s">
        <v>445</v>
      </c>
      <c r="UY282" s="25"/>
      <c r="UZ282" s="86" t="s">
        <v>445</v>
      </c>
      <c r="VA282" s="25"/>
      <c r="VB282" s="86" t="s">
        <v>445</v>
      </c>
      <c r="VC282" s="25"/>
      <c r="VD282" s="86" t="s">
        <v>445</v>
      </c>
      <c r="VE282" s="25"/>
      <c r="VF282" s="86" t="s">
        <v>445</v>
      </c>
      <c r="VG282" s="25"/>
      <c r="VH282" s="86" t="s">
        <v>445</v>
      </c>
      <c r="VI282" s="25"/>
      <c r="VJ282" s="86" t="s">
        <v>445</v>
      </c>
      <c r="VK282" s="25"/>
      <c r="VL282" s="86" t="s">
        <v>445</v>
      </c>
      <c r="VM282" s="25"/>
      <c r="VN282" s="86" t="s">
        <v>445</v>
      </c>
      <c r="VO282" s="25"/>
      <c r="VP282" s="86" t="s">
        <v>445</v>
      </c>
      <c r="VQ282" s="25"/>
      <c r="VR282" s="86" t="s">
        <v>445</v>
      </c>
      <c r="VS282" s="25"/>
      <c r="VT282" s="86" t="s">
        <v>445</v>
      </c>
      <c r="VU282" s="25"/>
      <c r="VV282" s="86" t="s">
        <v>445</v>
      </c>
      <c r="VW282" s="25"/>
      <c r="VX282" s="86" t="s">
        <v>445</v>
      </c>
      <c r="VY282" s="25"/>
      <c r="VZ282" s="86" t="s">
        <v>445</v>
      </c>
      <c r="WA282" s="25"/>
      <c r="WB282" s="86" t="s">
        <v>445</v>
      </c>
      <c r="WC282" s="25"/>
      <c r="WD282" s="86" t="s">
        <v>445</v>
      </c>
      <c r="WE282" s="25"/>
      <c r="WF282" s="86" t="s">
        <v>445</v>
      </c>
      <c r="WG282" s="25"/>
      <c r="WH282" s="86" t="s">
        <v>445</v>
      </c>
      <c r="WI282" s="25"/>
      <c r="WJ282" s="86" t="s">
        <v>445</v>
      </c>
      <c r="WK282" s="25"/>
      <c r="WL282" s="86" t="s">
        <v>445</v>
      </c>
      <c r="WM282" s="25"/>
      <c r="WN282" s="86" t="s">
        <v>445</v>
      </c>
      <c r="WO282" s="25"/>
      <c r="WP282" s="86" t="s">
        <v>445</v>
      </c>
      <c r="WQ282" s="25"/>
      <c r="WR282" s="86" t="s">
        <v>445</v>
      </c>
      <c r="WS282" s="25"/>
      <c r="WT282" s="86" t="s">
        <v>445</v>
      </c>
      <c r="WU282" s="25"/>
      <c r="WV282" s="86" t="s">
        <v>445</v>
      </c>
      <c r="WW282" s="25"/>
      <c r="WX282" s="86" t="s">
        <v>445</v>
      </c>
      <c r="WY282" s="25"/>
      <c r="WZ282" s="86" t="s">
        <v>445</v>
      </c>
      <c r="XA282" s="25"/>
      <c r="XB282" s="86" t="s">
        <v>445</v>
      </c>
      <c r="XC282" s="25"/>
      <c r="XD282" s="86" t="s">
        <v>445</v>
      </c>
      <c r="XE282" s="25"/>
      <c r="XF282" s="86" t="s">
        <v>445</v>
      </c>
      <c r="XG282" s="25"/>
      <c r="XH282" s="86" t="s">
        <v>445</v>
      </c>
      <c r="XI282" s="25"/>
      <c r="XJ282" s="86" t="s">
        <v>445</v>
      </c>
      <c r="XK282" s="25"/>
      <c r="XL282" s="86" t="s">
        <v>445</v>
      </c>
      <c r="XM282" s="25"/>
      <c r="XN282" s="86" t="s">
        <v>445</v>
      </c>
      <c r="XO282" s="25"/>
      <c r="XP282" s="86" t="s">
        <v>445</v>
      </c>
      <c r="XQ282" s="25"/>
      <c r="XR282" s="86" t="s">
        <v>445</v>
      </c>
      <c r="XS282" s="25"/>
      <c r="XT282" s="86" t="s">
        <v>445</v>
      </c>
      <c r="XU282" s="25"/>
      <c r="XV282" s="86" t="s">
        <v>445</v>
      </c>
      <c r="XW282" s="25"/>
      <c r="XX282" s="86" t="s">
        <v>445</v>
      </c>
      <c r="XY282" s="25"/>
      <c r="XZ282" s="86" t="s">
        <v>445</v>
      </c>
      <c r="YA282" s="25"/>
      <c r="YB282" s="86" t="s">
        <v>445</v>
      </c>
      <c r="YC282" s="25"/>
      <c r="YD282" s="86" t="s">
        <v>445</v>
      </c>
      <c r="YE282" s="25"/>
      <c r="YF282" s="86" t="s">
        <v>445</v>
      </c>
      <c r="YG282" s="25"/>
      <c r="YH282" s="86" t="s">
        <v>445</v>
      </c>
      <c r="YI282" s="25"/>
      <c r="YJ282" s="86" t="s">
        <v>445</v>
      </c>
      <c r="YK282" s="25"/>
      <c r="YL282" s="86" t="s">
        <v>445</v>
      </c>
      <c r="YM282" s="25"/>
      <c r="YN282" s="86" t="s">
        <v>445</v>
      </c>
      <c r="YO282" s="25"/>
      <c r="YP282" s="86" t="s">
        <v>445</v>
      </c>
      <c r="YQ282" s="25"/>
      <c r="YR282" s="86" t="s">
        <v>445</v>
      </c>
      <c r="YS282" s="25"/>
      <c r="YT282" s="86" t="s">
        <v>445</v>
      </c>
      <c r="YU282" s="25"/>
      <c r="YV282" s="86" t="s">
        <v>445</v>
      </c>
      <c r="YW282" s="25"/>
      <c r="YX282" s="86" t="s">
        <v>445</v>
      </c>
      <c r="YY282" s="25"/>
      <c r="YZ282" s="86" t="s">
        <v>445</v>
      </c>
      <c r="ZA282" s="25"/>
      <c r="ZB282" s="86" t="s">
        <v>445</v>
      </c>
      <c r="ZC282" s="25"/>
      <c r="ZD282" s="86" t="s">
        <v>445</v>
      </c>
      <c r="ZE282" s="25"/>
      <c r="ZF282" s="86" t="s">
        <v>445</v>
      </c>
      <c r="ZG282" s="25"/>
      <c r="ZH282" s="86" t="s">
        <v>445</v>
      </c>
      <c r="ZI282" s="25"/>
      <c r="ZJ282" s="86" t="s">
        <v>445</v>
      </c>
      <c r="ZK282" s="25"/>
      <c r="ZL282" s="86" t="s">
        <v>445</v>
      </c>
      <c r="ZM282" s="25"/>
      <c r="ZN282" s="86" t="s">
        <v>445</v>
      </c>
      <c r="ZO282" s="25"/>
      <c r="ZP282" s="86" t="s">
        <v>445</v>
      </c>
      <c r="ZQ282" s="25"/>
      <c r="ZR282" s="86" t="s">
        <v>445</v>
      </c>
      <c r="ZS282" s="25"/>
      <c r="ZT282" s="86" t="s">
        <v>445</v>
      </c>
      <c r="ZU282" s="25"/>
      <c r="ZV282" s="86" t="s">
        <v>445</v>
      </c>
      <c r="ZW282" s="25"/>
      <c r="ZX282" s="86" t="s">
        <v>445</v>
      </c>
      <c r="ZY282" s="25"/>
      <c r="ZZ282" s="86" t="s">
        <v>445</v>
      </c>
      <c r="AAA282" s="25"/>
      <c r="AAB282" s="86" t="s">
        <v>445</v>
      </c>
      <c r="AAC282" s="25"/>
      <c r="AAD282" s="86" t="s">
        <v>445</v>
      </c>
      <c r="AAE282" s="25"/>
      <c r="AAF282" s="86" t="s">
        <v>445</v>
      </c>
      <c r="AAG282" s="25"/>
      <c r="AAH282" s="86" t="s">
        <v>445</v>
      </c>
      <c r="AAI282" s="25"/>
      <c r="AAJ282" s="86" t="s">
        <v>445</v>
      </c>
      <c r="AAK282" s="25"/>
      <c r="AAL282" s="86" t="s">
        <v>445</v>
      </c>
      <c r="AAM282" s="25"/>
      <c r="AAN282" s="86" t="s">
        <v>445</v>
      </c>
      <c r="AAO282" s="25"/>
      <c r="AAP282" s="86" t="s">
        <v>445</v>
      </c>
      <c r="AAQ282" s="25"/>
      <c r="AAR282" s="86" t="s">
        <v>445</v>
      </c>
      <c r="AAS282" s="25"/>
      <c r="AAT282" s="86" t="s">
        <v>445</v>
      </c>
      <c r="AAU282" s="25"/>
      <c r="AAV282" s="86" t="s">
        <v>445</v>
      </c>
      <c r="AAW282" s="25"/>
      <c r="AAX282" s="86" t="s">
        <v>445</v>
      </c>
      <c r="AAY282" s="25"/>
      <c r="AAZ282" s="86" t="s">
        <v>445</v>
      </c>
      <c r="ABA282" s="25"/>
      <c r="ABB282" s="86" t="s">
        <v>445</v>
      </c>
      <c r="ABC282" s="25"/>
      <c r="ABD282" s="86" t="s">
        <v>445</v>
      </c>
      <c r="ABE282" s="25"/>
      <c r="ABF282" s="86" t="s">
        <v>445</v>
      </c>
      <c r="ABG282" s="25"/>
      <c r="ABH282" s="86" t="s">
        <v>445</v>
      </c>
      <c r="ABI282" s="25"/>
      <c r="ABJ282" s="86" t="s">
        <v>445</v>
      </c>
      <c r="ABK282" s="25"/>
      <c r="ABL282" s="86" t="s">
        <v>445</v>
      </c>
      <c r="ABM282" s="25"/>
      <c r="ABN282" s="86" t="s">
        <v>445</v>
      </c>
      <c r="ABO282" s="25"/>
      <c r="ABP282" s="86" t="s">
        <v>445</v>
      </c>
      <c r="ABQ282" s="25"/>
      <c r="ABR282" s="86" t="s">
        <v>445</v>
      </c>
      <c r="ABS282" s="25"/>
      <c r="ABT282" s="86" t="s">
        <v>445</v>
      </c>
      <c r="ABU282" s="25"/>
      <c r="ABV282" s="86" t="s">
        <v>445</v>
      </c>
      <c r="ABW282" s="25"/>
      <c r="ABX282" s="86" t="s">
        <v>445</v>
      </c>
      <c r="ABY282" s="25"/>
      <c r="ABZ282" s="86" t="s">
        <v>445</v>
      </c>
      <c r="ACA282" s="25"/>
      <c r="ACB282" s="86" t="s">
        <v>445</v>
      </c>
      <c r="ACC282" s="25"/>
      <c r="ACD282" s="86" t="s">
        <v>445</v>
      </c>
      <c r="ACE282" s="25"/>
      <c r="ACF282" s="86" t="s">
        <v>445</v>
      </c>
      <c r="ACG282" s="25"/>
      <c r="ACH282" s="86" t="s">
        <v>445</v>
      </c>
      <c r="ACI282" s="25"/>
      <c r="ACJ282" s="86" t="s">
        <v>445</v>
      </c>
      <c r="ACK282" s="25"/>
      <c r="ACL282" s="86" t="s">
        <v>445</v>
      </c>
      <c r="ACM282" s="25"/>
      <c r="ACN282" s="86" t="s">
        <v>445</v>
      </c>
      <c r="ACO282" s="25"/>
      <c r="ACP282" s="86" t="s">
        <v>445</v>
      </c>
      <c r="ACQ282" s="25"/>
      <c r="ACR282" s="86" t="s">
        <v>445</v>
      </c>
      <c r="ACS282" s="25"/>
      <c r="ACT282" s="86" t="s">
        <v>445</v>
      </c>
      <c r="ACU282" s="25"/>
      <c r="ACV282" s="86" t="s">
        <v>445</v>
      </c>
      <c r="ACW282" s="25"/>
      <c r="ACX282" s="86" t="s">
        <v>445</v>
      </c>
      <c r="ACY282" s="25"/>
      <c r="ACZ282" s="86" t="s">
        <v>445</v>
      </c>
      <c r="ADA282" s="25"/>
      <c r="ADB282" s="86" t="s">
        <v>445</v>
      </c>
      <c r="ADC282" s="25"/>
      <c r="ADD282" s="86" t="s">
        <v>445</v>
      </c>
      <c r="ADE282" s="25"/>
      <c r="ADF282" s="86" t="s">
        <v>445</v>
      </c>
      <c r="ADG282" s="25"/>
      <c r="ADH282" s="86" t="s">
        <v>445</v>
      </c>
      <c r="ADI282" s="25"/>
      <c r="ADJ282" s="86" t="s">
        <v>445</v>
      </c>
      <c r="ADK282" s="25"/>
      <c r="ADL282" s="86" t="s">
        <v>445</v>
      </c>
      <c r="ADM282" s="25"/>
      <c r="ADN282" s="86" t="s">
        <v>445</v>
      </c>
      <c r="ADO282" s="25"/>
      <c r="ADP282" s="86" t="s">
        <v>445</v>
      </c>
      <c r="ADQ282" s="25"/>
      <c r="ADR282" s="86" t="s">
        <v>445</v>
      </c>
      <c r="ADS282" s="25"/>
      <c r="ADT282" s="86" t="s">
        <v>445</v>
      </c>
      <c r="ADU282" s="25"/>
      <c r="ADV282" s="86" t="s">
        <v>445</v>
      </c>
      <c r="ADW282" s="25"/>
      <c r="ADX282" s="86" t="s">
        <v>445</v>
      </c>
      <c r="ADY282" s="25"/>
      <c r="ADZ282" s="86" t="s">
        <v>445</v>
      </c>
      <c r="AEA282" s="25"/>
      <c r="AEB282" s="86" t="s">
        <v>445</v>
      </c>
      <c r="AEC282" s="25"/>
      <c r="AED282" s="86" t="s">
        <v>445</v>
      </c>
      <c r="AEE282" s="25"/>
      <c r="AEF282" s="86" t="s">
        <v>445</v>
      </c>
      <c r="AEG282" s="25"/>
      <c r="AEH282" s="86" t="s">
        <v>445</v>
      </c>
      <c r="AEI282" s="25"/>
      <c r="AEJ282" s="86" t="s">
        <v>445</v>
      </c>
      <c r="AEK282" s="25"/>
      <c r="AEL282" s="86" t="s">
        <v>445</v>
      </c>
      <c r="AEM282" s="25"/>
      <c r="AEN282" s="86" t="s">
        <v>445</v>
      </c>
      <c r="AEO282" s="25"/>
      <c r="AEP282" s="86" t="s">
        <v>445</v>
      </c>
      <c r="AEQ282" s="25"/>
      <c r="AER282" s="86" t="s">
        <v>445</v>
      </c>
      <c r="AES282" s="25"/>
      <c r="AET282" s="86" t="s">
        <v>445</v>
      </c>
      <c r="AEU282" s="25"/>
      <c r="AEV282" s="86" t="s">
        <v>445</v>
      </c>
      <c r="AEW282" s="25"/>
      <c r="AEX282" s="86" t="s">
        <v>445</v>
      </c>
      <c r="AEY282" s="25"/>
      <c r="AEZ282" s="86" t="s">
        <v>445</v>
      </c>
      <c r="AFA282" s="25"/>
      <c r="AFB282" s="86" t="s">
        <v>445</v>
      </c>
      <c r="AFC282" s="25"/>
      <c r="AFD282" s="86" t="s">
        <v>445</v>
      </c>
      <c r="AFE282" s="25"/>
      <c r="AFF282" s="86" t="s">
        <v>445</v>
      </c>
      <c r="AFG282" s="25"/>
      <c r="AFH282" s="86" t="s">
        <v>445</v>
      </c>
      <c r="AFI282" s="25"/>
      <c r="AFJ282" s="86" t="s">
        <v>445</v>
      </c>
      <c r="AFK282" s="25"/>
      <c r="AFL282" s="86" t="s">
        <v>445</v>
      </c>
      <c r="AFM282" s="25"/>
      <c r="AFN282" s="86" t="s">
        <v>445</v>
      </c>
      <c r="AFO282" s="25"/>
      <c r="AFP282" s="86" t="s">
        <v>445</v>
      </c>
      <c r="AFQ282" s="25"/>
      <c r="AFR282" s="86" t="s">
        <v>445</v>
      </c>
      <c r="AFS282" s="25"/>
      <c r="AFT282" s="86" t="s">
        <v>445</v>
      </c>
      <c r="AFU282" s="25"/>
      <c r="AFV282" s="86" t="s">
        <v>445</v>
      </c>
      <c r="AFW282" s="25"/>
      <c r="AFX282" s="86" t="s">
        <v>445</v>
      </c>
      <c r="AFY282" s="25"/>
      <c r="AFZ282" s="86" t="s">
        <v>445</v>
      </c>
      <c r="AGA282" s="25"/>
      <c r="AGB282" s="86" t="s">
        <v>445</v>
      </c>
      <c r="AGC282" s="25"/>
      <c r="AGD282" s="86" t="s">
        <v>445</v>
      </c>
      <c r="AGE282" s="25"/>
      <c r="AGF282" s="86" t="s">
        <v>445</v>
      </c>
      <c r="AGG282" s="25"/>
      <c r="AGH282" s="86" t="s">
        <v>445</v>
      </c>
      <c r="AGI282" s="25"/>
      <c r="AGJ282" s="86" t="s">
        <v>445</v>
      </c>
      <c r="AGK282" s="25"/>
      <c r="AGL282" s="86" t="s">
        <v>445</v>
      </c>
      <c r="AGM282" s="25"/>
      <c r="AGN282" s="86" t="s">
        <v>445</v>
      </c>
      <c r="AGO282" s="25"/>
      <c r="AGP282" s="86" t="s">
        <v>445</v>
      </c>
      <c r="AGQ282" s="25"/>
      <c r="AGR282" s="86" t="s">
        <v>445</v>
      </c>
      <c r="AGS282" s="25"/>
      <c r="AGT282" s="86" t="s">
        <v>445</v>
      </c>
      <c r="AGU282" s="25"/>
      <c r="AGV282" s="86" t="s">
        <v>445</v>
      </c>
      <c r="AGW282" s="25"/>
      <c r="AGX282" s="86" t="s">
        <v>445</v>
      </c>
      <c r="AGY282" s="25"/>
      <c r="AGZ282" s="86" t="s">
        <v>445</v>
      </c>
      <c r="AHA282" s="25"/>
      <c r="AHB282" s="86" t="s">
        <v>445</v>
      </c>
      <c r="AHC282" s="25"/>
      <c r="AHD282" s="86" t="s">
        <v>445</v>
      </c>
      <c r="AHE282" s="25"/>
      <c r="AHF282" s="86" t="s">
        <v>445</v>
      </c>
      <c r="AHG282" s="25"/>
      <c r="AHH282" s="86" t="s">
        <v>445</v>
      </c>
      <c r="AHI282" s="25"/>
      <c r="AHJ282" s="86" t="s">
        <v>445</v>
      </c>
      <c r="AHK282" s="25"/>
      <c r="AHL282" s="86" t="s">
        <v>445</v>
      </c>
      <c r="AHM282" s="25"/>
      <c r="AHN282" s="86" t="s">
        <v>445</v>
      </c>
      <c r="AHO282" s="25"/>
      <c r="AHP282" s="86" t="s">
        <v>445</v>
      </c>
      <c r="AHQ282" s="25"/>
      <c r="AHR282" s="86" t="s">
        <v>445</v>
      </c>
      <c r="AHS282" s="25"/>
      <c r="AHT282" s="86" t="s">
        <v>445</v>
      </c>
      <c r="AHU282" s="25"/>
      <c r="AHV282" s="86" t="s">
        <v>445</v>
      </c>
      <c r="AHW282" s="25"/>
      <c r="AHX282" s="86" t="s">
        <v>445</v>
      </c>
      <c r="AHY282" s="25"/>
      <c r="AHZ282" s="86" t="s">
        <v>445</v>
      </c>
      <c r="AIA282" s="25"/>
      <c r="AIB282" s="86" t="s">
        <v>445</v>
      </c>
      <c r="AIC282" s="25"/>
      <c r="AID282" s="86" t="s">
        <v>445</v>
      </c>
      <c r="AIE282" s="25"/>
      <c r="AIF282" s="86" t="s">
        <v>445</v>
      </c>
      <c r="AIG282" s="25"/>
      <c r="AIH282" s="86" t="s">
        <v>445</v>
      </c>
      <c r="AII282" s="25"/>
      <c r="AIJ282" s="86" t="s">
        <v>445</v>
      </c>
      <c r="AIK282" s="25"/>
      <c r="AIL282" s="86" t="s">
        <v>445</v>
      </c>
      <c r="AIM282" s="25"/>
      <c r="AIN282" s="86" t="s">
        <v>445</v>
      </c>
      <c r="AIO282" s="25"/>
      <c r="AIP282" s="86" t="s">
        <v>445</v>
      </c>
      <c r="AIQ282" s="25"/>
      <c r="AIR282" s="86" t="s">
        <v>445</v>
      </c>
      <c r="AIS282" s="25"/>
      <c r="AIT282" s="86" t="s">
        <v>445</v>
      </c>
      <c r="AIU282" s="25"/>
      <c r="AIV282" s="86" t="s">
        <v>445</v>
      </c>
      <c r="AIW282" s="25"/>
      <c r="AIX282" s="86" t="s">
        <v>445</v>
      </c>
      <c r="AIY282" s="25"/>
      <c r="AIZ282" s="86" t="s">
        <v>445</v>
      </c>
      <c r="AJA282" s="25"/>
      <c r="AJB282" s="86" t="s">
        <v>445</v>
      </c>
      <c r="AJC282" s="25"/>
      <c r="AJD282" s="86" t="s">
        <v>445</v>
      </c>
      <c r="AJE282" s="25"/>
      <c r="AJF282" s="86" t="s">
        <v>445</v>
      </c>
      <c r="AJG282" s="25"/>
      <c r="AJH282" s="86" t="s">
        <v>445</v>
      </c>
      <c r="AJI282" s="25"/>
      <c r="AJJ282" s="86" t="s">
        <v>445</v>
      </c>
      <c r="AJK282" s="25"/>
      <c r="AJL282" s="86" t="s">
        <v>445</v>
      </c>
      <c r="AJM282" s="25"/>
      <c r="AJN282" s="86" t="s">
        <v>445</v>
      </c>
      <c r="AJO282" s="25"/>
      <c r="AJP282" s="86" t="s">
        <v>445</v>
      </c>
      <c r="AJQ282" s="25"/>
      <c r="AJR282" s="86" t="s">
        <v>445</v>
      </c>
      <c r="AJS282" s="25"/>
      <c r="AJT282" s="86" t="s">
        <v>445</v>
      </c>
      <c r="AJU282" s="25"/>
      <c r="AJV282" s="86" t="s">
        <v>445</v>
      </c>
      <c r="AJW282" s="25"/>
      <c r="AJX282" s="86" t="s">
        <v>445</v>
      </c>
      <c r="AJY282" s="25"/>
      <c r="AJZ282" s="86" t="s">
        <v>445</v>
      </c>
      <c r="AKA282" s="25"/>
      <c r="AKB282" s="86" t="s">
        <v>445</v>
      </c>
      <c r="AKC282" s="25"/>
      <c r="AKD282" s="86" t="s">
        <v>445</v>
      </c>
      <c r="AKE282" s="25"/>
      <c r="AKF282" s="86" t="s">
        <v>445</v>
      </c>
      <c r="AKG282" s="25"/>
      <c r="AKH282" s="86" t="s">
        <v>445</v>
      </c>
      <c r="AKI282" s="25"/>
      <c r="AKJ282" s="86" t="s">
        <v>445</v>
      </c>
      <c r="AKK282" s="25"/>
      <c r="AKL282" s="86" t="s">
        <v>445</v>
      </c>
      <c r="AKM282" s="25"/>
      <c r="AKN282" s="86" t="s">
        <v>445</v>
      </c>
      <c r="AKO282" s="25"/>
      <c r="AKP282" s="86" t="s">
        <v>445</v>
      </c>
      <c r="AKQ282" s="25"/>
      <c r="AKR282" s="86" t="s">
        <v>445</v>
      </c>
      <c r="AKS282" s="25"/>
      <c r="AKT282" s="86" t="s">
        <v>445</v>
      </c>
      <c r="AKU282" s="25"/>
      <c r="AKV282" s="86" t="s">
        <v>445</v>
      </c>
      <c r="AKW282" s="25"/>
      <c r="AKX282" s="86" t="s">
        <v>445</v>
      </c>
      <c r="AKY282" s="25"/>
      <c r="AKZ282" s="86" t="s">
        <v>445</v>
      </c>
      <c r="ALA282" s="25"/>
      <c r="ALB282" s="86" t="s">
        <v>445</v>
      </c>
      <c r="ALC282" s="25"/>
      <c r="ALD282" s="86" t="s">
        <v>445</v>
      </c>
      <c r="ALE282" s="25"/>
      <c r="ALF282" s="86" t="s">
        <v>445</v>
      </c>
      <c r="ALG282" s="25"/>
      <c r="ALH282" s="86" t="s">
        <v>445</v>
      </c>
      <c r="ALI282" s="25"/>
      <c r="ALJ282" s="86" t="s">
        <v>445</v>
      </c>
      <c r="ALK282" s="25"/>
      <c r="ALL282" s="86" t="s">
        <v>445</v>
      </c>
      <c r="ALM282" s="25"/>
      <c r="ALN282" s="86" t="s">
        <v>445</v>
      </c>
      <c r="ALO282" s="25"/>
      <c r="ALP282" s="86" t="s">
        <v>445</v>
      </c>
      <c r="ALQ282" s="25"/>
      <c r="ALR282" s="86" t="s">
        <v>445</v>
      </c>
      <c r="ALS282" s="25"/>
      <c r="ALT282" s="86" t="s">
        <v>445</v>
      </c>
      <c r="ALU282" s="25"/>
      <c r="ALV282" s="86" t="s">
        <v>445</v>
      </c>
      <c r="ALW282" s="25"/>
      <c r="ALX282" s="86" t="s">
        <v>445</v>
      </c>
      <c r="ALY282" s="25"/>
      <c r="ALZ282" s="86" t="s">
        <v>445</v>
      </c>
      <c r="AMA282" s="25"/>
      <c r="AMB282" s="86" t="s">
        <v>445</v>
      </c>
      <c r="AMC282" s="25"/>
      <c r="AMD282" s="86" t="s">
        <v>445</v>
      </c>
      <c r="AME282" s="25"/>
      <c r="AMF282" s="86" t="s">
        <v>445</v>
      </c>
      <c r="AMG282" s="25"/>
      <c r="AMH282" s="86" t="s">
        <v>445</v>
      </c>
      <c r="AMI282" s="25"/>
      <c r="AMJ282" s="86" t="s">
        <v>445</v>
      </c>
      <c r="AMK282" s="25"/>
      <c r="AML282" s="86" t="s">
        <v>445</v>
      </c>
      <c r="AMM282" s="25"/>
      <c r="AMN282" s="86" t="s">
        <v>445</v>
      </c>
      <c r="AMO282" s="25"/>
      <c r="AMP282" s="86" t="s">
        <v>445</v>
      </c>
      <c r="AMQ282" s="25"/>
      <c r="AMR282" s="86" t="s">
        <v>445</v>
      </c>
      <c r="AMS282" s="25"/>
      <c r="AMT282" s="86" t="s">
        <v>445</v>
      </c>
      <c r="AMU282" s="25"/>
      <c r="AMV282" s="86" t="s">
        <v>445</v>
      </c>
      <c r="AMW282" s="25"/>
      <c r="AMX282" s="86" t="s">
        <v>445</v>
      </c>
      <c r="AMY282" s="25"/>
      <c r="AMZ282" s="86" t="s">
        <v>445</v>
      </c>
      <c r="ANA282" s="25"/>
      <c r="ANB282" s="86" t="s">
        <v>445</v>
      </c>
      <c r="ANC282" s="25"/>
      <c r="AND282" s="86" t="s">
        <v>445</v>
      </c>
      <c r="ANE282" s="25"/>
      <c r="ANF282" s="86" t="s">
        <v>445</v>
      </c>
      <c r="ANG282" s="25"/>
      <c r="ANH282" s="86" t="s">
        <v>445</v>
      </c>
      <c r="ANI282" s="25"/>
      <c r="ANJ282" s="86" t="s">
        <v>445</v>
      </c>
      <c r="ANK282" s="25"/>
      <c r="ANL282" s="86" t="s">
        <v>445</v>
      </c>
      <c r="ANM282" s="25"/>
      <c r="ANN282" s="86" t="s">
        <v>445</v>
      </c>
      <c r="ANO282" s="25"/>
      <c r="ANP282" s="86" t="s">
        <v>445</v>
      </c>
      <c r="ANQ282" s="25"/>
      <c r="ANR282" s="86" t="s">
        <v>445</v>
      </c>
      <c r="ANS282" s="25"/>
      <c r="ANT282" s="86" t="s">
        <v>445</v>
      </c>
      <c r="ANU282" s="25"/>
      <c r="ANV282" s="86" t="s">
        <v>445</v>
      </c>
      <c r="ANW282" s="25"/>
      <c r="ANX282" s="86" t="s">
        <v>445</v>
      </c>
      <c r="ANY282" s="25"/>
      <c r="ANZ282" s="86" t="s">
        <v>445</v>
      </c>
      <c r="AOA282" s="25"/>
      <c r="AOB282" s="86" t="s">
        <v>445</v>
      </c>
      <c r="AOC282" s="25"/>
      <c r="AOD282" s="86" t="s">
        <v>445</v>
      </c>
      <c r="AOE282" s="25"/>
      <c r="AOF282" s="86" t="s">
        <v>445</v>
      </c>
      <c r="AOG282" s="25"/>
      <c r="AOH282" s="86" t="s">
        <v>445</v>
      </c>
      <c r="AOI282" s="25"/>
      <c r="AOJ282" s="86" t="s">
        <v>445</v>
      </c>
      <c r="AOK282" s="25"/>
      <c r="AOL282" s="86" t="s">
        <v>445</v>
      </c>
      <c r="AOM282" s="25"/>
      <c r="AON282" s="86" t="s">
        <v>445</v>
      </c>
      <c r="AOO282" s="25"/>
      <c r="AOP282" s="86" t="s">
        <v>445</v>
      </c>
      <c r="AOQ282" s="25"/>
      <c r="AOR282" s="86" t="s">
        <v>445</v>
      </c>
      <c r="AOS282" s="25"/>
      <c r="AOT282" s="86" t="s">
        <v>445</v>
      </c>
      <c r="AOU282" s="25"/>
      <c r="AOV282" s="86" t="s">
        <v>445</v>
      </c>
      <c r="AOW282" s="25"/>
      <c r="AOX282" s="86" t="s">
        <v>445</v>
      </c>
      <c r="AOY282" s="25"/>
      <c r="AOZ282" s="86" t="s">
        <v>445</v>
      </c>
      <c r="APA282" s="25"/>
      <c r="APB282" s="86" t="s">
        <v>445</v>
      </c>
      <c r="APC282" s="25"/>
      <c r="APD282" s="86" t="s">
        <v>445</v>
      </c>
      <c r="APE282" s="25"/>
      <c r="APF282" s="86" t="s">
        <v>445</v>
      </c>
      <c r="APG282" s="25"/>
      <c r="APH282" s="86" t="s">
        <v>445</v>
      </c>
      <c r="API282" s="25"/>
      <c r="APJ282" s="86" t="s">
        <v>445</v>
      </c>
      <c r="APK282" s="25"/>
      <c r="APL282" s="86" t="s">
        <v>445</v>
      </c>
      <c r="APM282" s="25"/>
      <c r="APN282" s="86" t="s">
        <v>445</v>
      </c>
      <c r="APO282" s="25"/>
      <c r="APP282" s="86" t="s">
        <v>445</v>
      </c>
      <c r="APQ282" s="25"/>
      <c r="APR282" s="86" t="s">
        <v>445</v>
      </c>
      <c r="APS282" s="25"/>
      <c r="APT282" s="86" t="s">
        <v>445</v>
      </c>
      <c r="APU282" s="25"/>
      <c r="APV282" s="86" t="s">
        <v>445</v>
      </c>
      <c r="APW282" s="25"/>
      <c r="APX282" s="86" t="s">
        <v>445</v>
      </c>
      <c r="APY282" s="25"/>
      <c r="APZ282" s="86" t="s">
        <v>445</v>
      </c>
      <c r="AQA282" s="25"/>
      <c r="AQB282" s="86" t="s">
        <v>445</v>
      </c>
      <c r="AQC282" s="25"/>
      <c r="AQD282" s="86" t="s">
        <v>445</v>
      </c>
      <c r="AQE282" s="25"/>
      <c r="AQF282" s="86" t="s">
        <v>445</v>
      </c>
      <c r="AQG282" s="25"/>
      <c r="AQH282" s="86" t="s">
        <v>445</v>
      </c>
      <c r="AQI282" s="25"/>
      <c r="AQJ282" s="86" t="s">
        <v>445</v>
      </c>
      <c r="AQK282" s="25"/>
      <c r="AQL282" s="86" t="s">
        <v>445</v>
      </c>
      <c r="AQM282" s="25"/>
      <c r="AQN282" s="86" t="s">
        <v>445</v>
      </c>
      <c r="AQO282" s="25"/>
      <c r="AQP282" s="86" t="s">
        <v>445</v>
      </c>
      <c r="AQQ282" s="25"/>
      <c r="AQR282" s="86" t="s">
        <v>445</v>
      </c>
      <c r="AQS282" s="25"/>
      <c r="AQT282" s="86" t="s">
        <v>445</v>
      </c>
      <c r="AQU282" s="25"/>
      <c r="AQV282" s="86" t="s">
        <v>445</v>
      </c>
      <c r="AQW282" s="25"/>
      <c r="AQX282" s="86" t="s">
        <v>445</v>
      </c>
      <c r="AQY282" s="25"/>
      <c r="AQZ282" s="86" t="s">
        <v>445</v>
      </c>
      <c r="ARA282" s="25"/>
      <c r="ARB282" s="86" t="s">
        <v>445</v>
      </c>
      <c r="ARC282" s="25"/>
      <c r="ARD282" s="86" t="s">
        <v>445</v>
      </c>
      <c r="ARE282" s="25"/>
      <c r="ARF282" s="86" t="s">
        <v>445</v>
      </c>
      <c r="ARG282" s="25"/>
      <c r="ARH282" s="86" t="s">
        <v>445</v>
      </c>
      <c r="ARI282" s="25"/>
      <c r="ARJ282" s="86" t="s">
        <v>445</v>
      </c>
      <c r="ARK282" s="25"/>
      <c r="ARL282" s="86" t="s">
        <v>445</v>
      </c>
      <c r="ARM282" s="25"/>
      <c r="ARN282" s="86" t="s">
        <v>445</v>
      </c>
      <c r="ARO282" s="25"/>
      <c r="ARP282" s="86" t="s">
        <v>445</v>
      </c>
      <c r="ARQ282" s="25"/>
      <c r="ARR282" s="86" t="s">
        <v>445</v>
      </c>
      <c r="ARS282" s="25"/>
      <c r="ART282" s="86" t="s">
        <v>445</v>
      </c>
      <c r="ARU282" s="25"/>
      <c r="ARV282" s="86" t="s">
        <v>445</v>
      </c>
      <c r="ARW282" s="25"/>
      <c r="ARX282" s="86" t="s">
        <v>445</v>
      </c>
      <c r="ARY282" s="25"/>
      <c r="ARZ282" s="86" t="s">
        <v>445</v>
      </c>
      <c r="ASA282" s="25"/>
      <c r="ASB282" s="86" t="s">
        <v>445</v>
      </c>
      <c r="ASC282" s="25"/>
      <c r="ASD282" s="86" t="s">
        <v>445</v>
      </c>
      <c r="ASE282" s="25"/>
      <c r="ASF282" s="86" t="s">
        <v>445</v>
      </c>
      <c r="ASG282" s="25"/>
      <c r="ASH282" s="86" t="s">
        <v>445</v>
      </c>
      <c r="ASI282" s="25"/>
      <c r="ASJ282" s="86" t="s">
        <v>445</v>
      </c>
      <c r="ASK282" s="25"/>
      <c r="ASL282" s="86" t="s">
        <v>445</v>
      </c>
      <c r="ASM282" s="25"/>
      <c r="ASN282" s="86" t="s">
        <v>445</v>
      </c>
      <c r="ASO282" s="25"/>
      <c r="ASP282" s="86" t="s">
        <v>445</v>
      </c>
      <c r="ASQ282" s="25"/>
      <c r="ASR282" s="86" t="s">
        <v>445</v>
      </c>
      <c r="ASS282" s="25"/>
      <c r="AST282" s="86" t="s">
        <v>445</v>
      </c>
      <c r="ASU282" s="25"/>
      <c r="ASV282" s="86" t="s">
        <v>445</v>
      </c>
      <c r="ASW282" s="25"/>
      <c r="ASX282" s="86" t="s">
        <v>445</v>
      </c>
      <c r="ASY282" s="25"/>
      <c r="ASZ282" s="86" t="s">
        <v>445</v>
      </c>
      <c r="ATA282" s="25"/>
      <c r="ATB282" s="86" t="s">
        <v>445</v>
      </c>
      <c r="ATC282" s="25"/>
      <c r="ATD282" s="86" t="s">
        <v>445</v>
      </c>
      <c r="ATE282" s="25"/>
      <c r="ATF282" s="86" t="s">
        <v>445</v>
      </c>
      <c r="ATG282" s="25"/>
      <c r="ATH282" s="86" t="s">
        <v>445</v>
      </c>
      <c r="ATI282" s="25"/>
      <c r="ATJ282" s="86" t="s">
        <v>445</v>
      </c>
      <c r="ATK282" s="25"/>
      <c r="ATL282" s="86" t="s">
        <v>445</v>
      </c>
      <c r="ATM282" s="25"/>
      <c r="ATN282" s="86" t="s">
        <v>445</v>
      </c>
      <c r="ATO282" s="25"/>
      <c r="ATP282" s="86" t="s">
        <v>445</v>
      </c>
      <c r="ATQ282" s="25"/>
      <c r="ATR282" s="86" t="s">
        <v>445</v>
      </c>
      <c r="ATS282" s="25"/>
      <c r="ATT282" s="86" t="s">
        <v>445</v>
      </c>
      <c r="ATU282" s="25"/>
      <c r="ATV282" s="86" t="s">
        <v>445</v>
      </c>
      <c r="ATW282" s="25"/>
      <c r="ATX282" s="86" t="s">
        <v>445</v>
      </c>
      <c r="ATY282" s="25"/>
      <c r="ATZ282" s="86" t="s">
        <v>445</v>
      </c>
      <c r="AUA282" s="25"/>
      <c r="AUB282" s="86" t="s">
        <v>445</v>
      </c>
      <c r="AUC282" s="25"/>
      <c r="AUD282" s="86" t="s">
        <v>445</v>
      </c>
      <c r="AUE282" s="25"/>
      <c r="AUF282" s="86" t="s">
        <v>445</v>
      </c>
      <c r="AUG282" s="25"/>
      <c r="AUH282" s="86" t="s">
        <v>445</v>
      </c>
      <c r="AUI282" s="25"/>
      <c r="AUJ282" s="86" t="s">
        <v>445</v>
      </c>
      <c r="AUK282" s="25"/>
      <c r="AUL282" s="86" t="s">
        <v>445</v>
      </c>
      <c r="AUM282" s="25"/>
      <c r="AUN282" s="86" t="s">
        <v>445</v>
      </c>
      <c r="AUO282" s="25"/>
      <c r="AUP282" s="86" t="s">
        <v>445</v>
      </c>
      <c r="AUQ282" s="25"/>
      <c r="AUR282" s="86" t="s">
        <v>445</v>
      </c>
      <c r="AUS282" s="25"/>
      <c r="AUT282" s="86" t="s">
        <v>445</v>
      </c>
      <c r="AUU282" s="25"/>
      <c r="AUV282" s="86" t="s">
        <v>445</v>
      </c>
      <c r="AUW282" s="25"/>
      <c r="AUX282" s="86" t="s">
        <v>445</v>
      </c>
      <c r="AUY282" s="25"/>
      <c r="AUZ282" s="86" t="s">
        <v>445</v>
      </c>
      <c r="AVA282" s="25"/>
      <c r="AVB282" s="86" t="s">
        <v>445</v>
      </c>
      <c r="AVC282" s="25"/>
      <c r="AVD282" s="86" t="s">
        <v>445</v>
      </c>
      <c r="AVE282" s="25"/>
      <c r="AVF282" s="86" t="s">
        <v>445</v>
      </c>
      <c r="AVG282" s="25"/>
      <c r="AVH282" s="86" t="s">
        <v>445</v>
      </c>
      <c r="AVI282" s="25"/>
      <c r="AVJ282" s="86" t="s">
        <v>445</v>
      </c>
      <c r="AVK282" s="25"/>
      <c r="AVL282" s="86" t="s">
        <v>445</v>
      </c>
      <c r="AVM282" s="25"/>
      <c r="AVN282" s="86" t="s">
        <v>445</v>
      </c>
      <c r="AVO282" s="25"/>
      <c r="AVP282" s="86" t="s">
        <v>445</v>
      </c>
      <c r="AVQ282" s="25"/>
      <c r="AVR282" s="86" t="s">
        <v>445</v>
      </c>
      <c r="AVS282" s="25"/>
      <c r="AVT282" s="86" t="s">
        <v>445</v>
      </c>
      <c r="AVU282" s="25"/>
      <c r="AVV282" s="86" t="s">
        <v>445</v>
      </c>
      <c r="AVW282" s="25"/>
      <c r="AVX282" s="86" t="s">
        <v>445</v>
      </c>
      <c r="AVY282" s="25"/>
      <c r="AVZ282" s="86" t="s">
        <v>445</v>
      </c>
      <c r="AWA282" s="25"/>
      <c r="AWB282" s="86" t="s">
        <v>445</v>
      </c>
      <c r="AWC282" s="25"/>
      <c r="AWD282" s="86" t="s">
        <v>445</v>
      </c>
      <c r="AWE282" s="25"/>
      <c r="AWF282" s="86" t="s">
        <v>445</v>
      </c>
      <c r="AWG282" s="25"/>
      <c r="AWH282" s="86" t="s">
        <v>445</v>
      </c>
      <c r="AWI282" s="25"/>
      <c r="AWJ282" s="86" t="s">
        <v>445</v>
      </c>
      <c r="AWK282" s="25"/>
      <c r="AWL282" s="86" t="s">
        <v>445</v>
      </c>
      <c r="AWM282" s="25"/>
      <c r="AWN282" s="86" t="s">
        <v>445</v>
      </c>
      <c r="AWO282" s="25"/>
      <c r="AWP282" s="86" t="s">
        <v>445</v>
      </c>
      <c r="AWQ282" s="25"/>
      <c r="AWR282" s="86" t="s">
        <v>445</v>
      </c>
      <c r="AWS282" s="25"/>
      <c r="AWT282" s="86" t="s">
        <v>445</v>
      </c>
      <c r="AWU282" s="25"/>
      <c r="AWV282" s="86" t="s">
        <v>445</v>
      </c>
      <c r="AWW282" s="25"/>
      <c r="AWX282" s="86" t="s">
        <v>445</v>
      </c>
      <c r="AWY282" s="25"/>
      <c r="AWZ282" s="86" t="s">
        <v>445</v>
      </c>
      <c r="AXA282" s="25"/>
      <c r="AXB282" s="86" t="s">
        <v>445</v>
      </c>
      <c r="AXC282" s="25"/>
      <c r="AXD282" s="86" t="s">
        <v>445</v>
      </c>
      <c r="AXE282" s="25"/>
      <c r="AXF282" s="86" t="s">
        <v>445</v>
      </c>
      <c r="AXG282" s="25"/>
      <c r="AXH282" s="86" t="s">
        <v>445</v>
      </c>
      <c r="AXI282" s="25"/>
      <c r="AXJ282" s="86" t="s">
        <v>445</v>
      </c>
      <c r="AXK282" s="25"/>
      <c r="AXL282" s="86" t="s">
        <v>445</v>
      </c>
      <c r="AXM282" s="25"/>
      <c r="AXN282" s="86" t="s">
        <v>445</v>
      </c>
      <c r="AXO282" s="25"/>
      <c r="AXP282" s="86" t="s">
        <v>445</v>
      </c>
      <c r="AXQ282" s="25"/>
      <c r="AXR282" s="86" t="s">
        <v>445</v>
      </c>
      <c r="AXS282" s="25"/>
      <c r="AXT282" s="86" t="s">
        <v>445</v>
      </c>
      <c r="AXU282" s="25"/>
      <c r="AXV282" s="86" t="s">
        <v>445</v>
      </c>
      <c r="AXW282" s="25"/>
      <c r="AXX282" s="86" t="s">
        <v>445</v>
      </c>
      <c r="AXY282" s="25"/>
      <c r="AXZ282" s="86" t="s">
        <v>445</v>
      </c>
      <c r="AYA282" s="25"/>
      <c r="AYB282" s="86" t="s">
        <v>445</v>
      </c>
      <c r="AYC282" s="25"/>
      <c r="AYD282" s="86" t="s">
        <v>445</v>
      </c>
      <c r="AYE282" s="25"/>
      <c r="AYF282" s="86" t="s">
        <v>445</v>
      </c>
      <c r="AYG282" s="25"/>
      <c r="AYH282" s="86" t="s">
        <v>445</v>
      </c>
      <c r="AYI282" s="25"/>
      <c r="AYJ282" s="86" t="s">
        <v>445</v>
      </c>
      <c r="AYK282" s="25"/>
      <c r="AYL282" s="86" t="s">
        <v>445</v>
      </c>
      <c r="AYM282" s="25"/>
      <c r="AYN282" s="86" t="s">
        <v>445</v>
      </c>
      <c r="AYO282" s="25"/>
      <c r="AYP282" s="86" t="s">
        <v>445</v>
      </c>
      <c r="AYQ282" s="25"/>
      <c r="AYR282" s="86" t="s">
        <v>445</v>
      </c>
      <c r="AYS282" s="25"/>
      <c r="AYT282" s="86" t="s">
        <v>445</v>
      </c>
      <c r="AYU282" s="25"/>
      <c r="AYV282" s="86" t="s">
        <v>445</v>
      </c>
      <c r="AYW282" s="25"/>
      <c r="AYX282" s="86" t="s">
        <v>445</v>
      </c>
      <c r="AYY282" s="25"/>
      <c r="AYZ282" s="86" t="s">
        <v>445</v>
      </c>
      <c r="AZA282" s="25"/>
      <c r="AZB282" s="86" t="s">
        <v>445</v>
      </c>
      <c r="AZC282" s="25"/>
      <c r="AZD282" s="86" t="s">
        <v>445</v>
      </c>
      <c r="AZE282" s="25"/>
      <c r="AZF282" s="86" t="s">
        <v>445</v>
      </c>
      <c r="AZG282" s="25"/>
      <c r="AZH282" s="86" t="s">
        <v>445</v>
      </c>
      <c r="AZI282" s="25"/>
      <c r="AZJ282" s="86" t="s">
        <v>445</v>
      </c>
      <c r="AZK282" s="25"/>
      <c r="AZL282" s="86" t="s">
        <v>445</v>
      </c>
      <c r="AZM282" s="25"/>
      <c r="AZN282" s="86" t="s">
        <v>445</v>
      </c>
      <c r="AZO282" s="25"/>
      <c r="AZP282" s="86" t="s">
        <v>445</v>
      </c>
      <c r="AZQ282" s="25"/>
      <c r="AZR282" s="86" t="s">
        <v>445</v>
      </c>
      <c r="AZS282" s="25"/>
      <c r="AZT282" s="86" t="s">
        <v>445</v>
      </c>
      <c r="AZU282" s="25"/>
      <c r="AZV282" s="86" t="s">
        <v>445</v>
      </c>
      <c r="AZW282" s="25"/>
      <c r="AZX282" s="86" t="s">
        <v>445</v>
      </c>
      <c r="AZY282" s="25"/>
      <c r="AZZ282" s="86" t="s">
        <v>445</v>
      </c>
      <c r="BAA282" s="25"/>
      <c r="BAB282" s="86" t="s">
        <v>445</v>
      </c>
      <c r="BAC282" s="25"/>
      <c r="BAD282" s="86" t="s">
        <v>445</v>
      </c>
      <c r="BAE282" s="25"/>
      <c r="BAF282" s="86" t="s">
        <v>445</v>
      </c>
      <c r="BAG282" s="25"/>
      <c r="BAH282" s="86" t="s">
        <v>445</v>
      </c>
      <c r="BAI282" s="25"/>
      <c r="BAJ282" s="86" t="s">
        <v>445</v>
      </c>
      <c r="BAK282" s="25"/>
      <c r="BAL282" s="86" t="s">
        <v>445</v>
      </c>
      <c r="BAM282" s="25"/>
      <c r="BAN282" s="86" t="s">
        <v>445</v>
      </c>
      <c r="BAO282" s="25"/>
      <c r="BAP282" s="86" t="s">
        <v>445</v>
      </c>
      <c r="BAQ282" s="25"/>
      <c r="BAR282" s="86" t="s">
        <v>445</v>
      </c>
      <c r="BAS282" s="25"/>
      <c r="BAT282" s="86" t="s">
        <v>445</v>
      </c>
      <c r="BAU282" s="25"/>
      <c r="BAV282" s="86" t="s">
        <v>445</v>
      </c>
      <c r="BAW282" s="25"/>
      <c r="BAX282" s="86" t="s">
        <v>445</v>
      </c>
      <c r="BAY282" s="25"/>
      <c r="BAZ282" s="86" t="s">
        <v>445</v>
      </c>
      <c r="BBA282" s="25"/>
      <c r="BBB282" s="86" t="s">
        <v>445</v>
      </c>
      <c r="BBC282" s="25"/>
      <c r="BBD282" s="86" t="s">
        <v>445</v>
      </c>
      <c r="BBE282" s="25"/>
      <c r="BBF282" s="86" t="s">
        <v>445</v>
      </c>
      <c r="BBG282" s="25"/>
      <c r="BBH282" s="86" t="s">
        <v>445</v>
      </c>
      <c r="BBI282" s="25"/>
      <c r="BBJ282" s="86" t="s">
        <v>445</v>
      </c>
      <c r="BBK282" s="25"/>
      <c r="BBL282" s="86" t="s">
        <v>445</v>
      </c>
      <c r="BBM282" s="25"/>
      <c r="BBN282" s="86" t="s">
        <v>445</v>
      </c>
      <c r="BBO282" s="25"/>
      <c r="BBP282" s="86" t="s">
        <v>445</v>
      </c>
      <c r="BBQ282" s="25"/>
      <c r="BBR282" s="86" t="s">
        <v>445</v>
      </c>
      <c r="BBS282" s="25"/>
      <c r="BBT282" s="86" t="s">
        <v>445</v>
      </c>
      <c r="BBU282" s="25"/>
      <c r="BBV282" s="86" t="s">
        <v>445</v>
      </c>
      <c r="BBW282" s="25"/>
      <c r="BBX282" s="86" t="s">
        <v>445</v>
      </c>
      <c r="BBY282" s="25"/>
      <c r="BBZ282" s="86" t="s">
        <v>445</v>
      </c>
      <c r="BCA282" s="25"/>
      <c r="BCB282" s="86" t="s">
        <v>445</v>
      </c>
      <c r="BCC282" s="25"/>
      <c r="BCD282" s="86" t="s">
        <v>445</v>
      </c>
      <c r="BCE282" s="25"/>
      <c r="BCF282" s="86" t="s">
        <v>445</v>
      </c>
      <c r="BCG282" s="25"/>
      <c r="BCH282" s="86" t="s">
        <v>445</v>
      </c>
      <c r="BCI282" s="25"/>
      <c r="BCJ282" s="86" t="s">
        <v>445</v>
      </c>
      <c r="BCK282" s="25"/>
      <c r="BCL282" s="86" t="s">
        <v>445</v>
      </c>
      <c r="BCM282" s="25"/>
      <c r="BCN282" s="86" t="s">
        <v>445</v>
      </c>
      <c r="BCO282" s="25"/>
      <c r="BCP282" s="86" t="s">
        <v>445</v>
      </c>
      <c r="BCQ282" s="25"/>
      <c r="BCR282" s="86" t="s">
        <v>445</v>
      </c>
      <c r="BCS282" s="25"/>
      <c r="BCT282" s="86" t="s">
        <v>445</v>
      </c>
      <c r="BCU282" s="25"/>
      <c r="BCV282" s="86" t="s">
        <v>445</v>
      </c>
      <c r="BCW282" s="25"/>
      <c r="BCX282" s="86" t="s">
        <v>445</v>
      </c>
      <c r="BCY282" s="25"/>
      <c r="BCZ282" s="86" t="s">
        <v>445</v>
      </c>
      <c r="BDA282" s="25"/>
      <c r="BDB282" s="86" t="s">
        <v>445</v>
      </c>
      <c r="BDC282" s="25"/>
      <c r="BDD282" s="86" t="s">
        <v>445</v>
      </c>
      <c r="BDE282" s="25"/>
      <c r="BDF282" s="86" t="s">
        <v>445</v>
      </c>
      <c r="BDG282" s="25"/>
      <c r="BDH282" s="86" t="s">
        <v>445</v>
      </c>
      <c r="BDI282" s="25"/>
      <c r="BDJ282" s="86" t="s">
        <v>445</v>
      </c>
      <c r="BDK282" s="25"/>
      <c r="BDL282" s="86" t="s">
        <v>445</v>
      </c>
      <c r="BDM282" s="25"/>
      <c r="BDN282" s="86" t="s">
        <v>445</v>
      </c>
      <c r="BDO282" s="25"/>
      <c r="BDP282" s="86" t="s">
        <v>445</v>
      </c>
      <c r="BDQ282" s="25"/>
      <c r="BDR282" s="86" t="s">
        <v>445</v>
      </c>
      <c r="BDS282" s="25"/>
      <c r="BDT282" s="86" t="s">
        <v>445</v>
      </c>
      <c r="BDU282" s="25"/>
      <c r="BDV282" s="86" t="s">
        <v>445</v>
      </c>
      <c r="BDW282" s="25"/>
      <c r="BDX282" s="86" t="s">
        <v>445</v>
      </c>
      <c r="BDY282" s="25"/>
      <c r="BDZ282" s="86" t="s">
        <v>445</v>
      </c>
      <c r="BEA282" s="25"/>
      <c r="BEB282" s="86" t="s">
        <v>445</v>
      </c>
      <c r="BEC282" s="25"/>
      <c r="BED282" s="86" t="s">
        <v>445</v>
      </c>
      <c r="BEE282" s="25"/>
      <c r="BEF282" s="86" t="s">
        <v>445</v>
      </c>
      <c r="BEG282" s="25"/>
      <c r="BEH282" s="86" t="s">
        <v>445</v>
      </c>
      <c r="BEI282" s="25"/>
      <c r="BEJ282" s="86" t="s">
        <v>445</v>
      </c>
      <c r="BEK282" s="25"/>
      <c r="BEL282" s="86" t="s">
        <v>445</v>
      </c>
      <c r="BEM282" s="25"/>
      <c r="BEN282" s="86" t="s">
        <v>445</v>
      </c>
      <c r="BEO282" s="25"/>
      <c r="BEP282" s="86" t="s">
        <v>445</v>
      </c>
      <c r="BEQ282" s="25"/>
      <c r="BER282" s="86" t="s">
        <v>445</v>
      </c>
      <c r="BES282" s="25"/>
      <c r="BET282" s="86" t="s">
        <v>445</v>
      </c>
      <c r="BEU282" s="25"/>
      <c r="BEV282" s="86" t="s">
        <v>445</v>
      </c>
      <c r="BEW282" s="25"/>
      <c r="BEX282" s="86" t="s">
        <v>445</v>
      </c>
      <c r="BEY282" s="25"/>
      <c r="BEZ282" s="86" t="s">
        <v>445</v>
      </c>
      <c r="BFA282" s="25"/>
      <c r="BFB282" s="86" t="s">
        <v>445</v>
      </c>
      <c r="BFC282" s="25"/>
      <c r="BFD282" s="86" t="s">
        <v>445</v>
      </c>
      <c r="BFE282" s="25"/>
      <c r="BFF282" s="86" t="s">
        <v>445</v>
      </c>
      <c r="BFG282" s="25"/>
      <c r="BFH282" s="86" t="s">
        <v>445</v>
      </c>
      <c r="BFI282" s="25"/>
      <c r="BFJ282" s="86" t="s">
        <v>445</v>
      </c>
      <c r="BFK282" s="25"/>
      <c r="BFL282" s="86" t="s">
        <v>445</v>
      </c>
      <c r="BFM282" s="25"/>
      <c r="BFN282" s="86" t="s">
        <v>445</v>
      </c>
      <c r="BFO282" s="25"/>
      <c r="BFP282" s="86" t="s">
        <v>445</v>
      </c>
      <c r="BFQ282" s="25"/>
      <c r="BFR282" s="86" t="s">
        <v>445</v>
      </c>
      <c r="BFS282" s="25"/>
      <c r="BFT282" s="86" t="s">
        <v>445</v>
      </c>
      <c r="BFU282" s="25"/>
      <c r="BFV282" s="86" t="s">
        <v>445</v>
      </c>
      <c r="BFW282" s="25"/>
      <c r="BFX282" s="86" t="s">
        <v>445</v>
      </c>
      <c r="BFY282" s="25"/>
      <c r="BFZ282" s="86" t="s">
        <v>445</v>
      </c>
      <c r="BGA282" s="25"/>
      <c r="BGB282" s="86" t="s">
        <v>445</v>
      </c>
      <c r="BGC282" s="25"/>
      <c r="BGD282" s="86" t="s">
        <v>445</v>
      </c>
      <c r="BGE282" s="25"/>
      <c r="BGF282" s="86" t="s">
        <v>445</v>
      </c>
      <c r="BGG282" s="25"/>
      <c r="BGH282" s="86" t="s">
        <v>445</v>
      </c>
      <c r="BGI282" s="25"/>
      <c r="BGJ282" s="86" t="s">
        <v>445</v>
      </c>
      <c r="BGK282" s="25"/>
      <c r="BGL282" s="86" t="s">
        <v>445</v>
      </c>
      <c r="BGM282" s="25"/>
      <c r="BGN282" s="86" t="s">
        <v>445</v>
      </c>
      <c r="BGO282" s="25"/>
      <c r="BGP282" s="86" t="s">
        <v>445</v>
      </c>
      <c r="BGQ282" s="25"/>
      <c r="BGR282" s="86" t="s">
        <v>445</v>
      </c>
      <c r="BGS282" s="25"/>
      <c r="BGT282" s="86" t="s">
        <v>445</v>
      </c>
      <c r="BGU282" s="25"/>
      <c r="BGV282" s="86" t="s">
        <v>445</v>
      </c>
      <c r="BGW282" s="25"/>
      <c r="BGX282" s="86" t="s">
        <v>445</v>
      </c>
      <c r="BGY282" s="25"/>
      <c r="BGZ282" s="86" t="s">
        <v>445</v>
      </c>
      <c r="BHA282" s="25"/>
      <c r="BHB282" s="86" t="s">
        <v>445</v>
      </c>
      <c r="BHC282" s="25"/>
      <c r="BHD282" s="86" t="s">
        <v>445</v>
      </c>
      <c r="BHE282" s="25"/>
      <c r="BHF282" s="86" t="s">
        <v>445</v>
      </c>
      <c r="BHG282" s="25"/>
      <c r="BHH282" s="86" t="s">
        <v>445</v>
      </c>
      <c r="BHI282" s="25"/>
      <c r="BHJ282" s="86" t="s">
        <v>445</v>
      </c>
      <c r="BHK282" s="25"/>
      <c r="BHL282" s="86" t="s">
        <v>445</v>
      </c>
      <c r="BHM282" s="25"/>
      <c r="BHN282" s="86" t="s">
        <v>445</v>
      </c>
      <c r="BHO282" s="25"/>
      <c r="BHP282" s="86" t="s">
        <v>445</v>
      </c>
      <c r="BHQ282" s="25"/>
      <c r="BHR282" s="86" t="s">
        <v>445</v>
      </c>
      <c r="BHS282" s="25"/>
      <c r="BHT282" s="86" t="s">
        <v>445</v>
      </c>
      <c r="BHU282" s="25"/>
      <c r="BHV282" s="86" t="s">
        <v>445</v>
      </c>
      <c r="BHW282" s="25"/>
      <c r="BHX282" s="86" t="s">
        <v>445</v>
      </c>
      <c r="BHY282" s="25"/>
      <c r="BHZ282" s="86" t="s">
        <v>445</v>
      </c>
      <c r="BIA282" s="25"/>
      <c r="BIB282" s="86" t="s">
        <v>445</v>
      </c>
      <c r="BIC282" s="25"/>
      <c r="BID282" s="86" t="s">
        <v>445</v>
      </c>
      <c r="BIE282" s="25"/>
      <c r="BIF282" s="86" t="s">
        <v>445</v>
      </c>
      <c r="BIG282" s="25"/>
      <c r="BIH282" s="86" t="s">
        <v>445</v>
      </c>
      <c r="BII282" s="25"/>
      <c r="BIJ282" s="86" t="s">
        <v>445</v>
      </c>
      <c r="BIK282" s="25"/>
      <c r="BIL282" s="86" t="s">
        <v>445</v>
      </c>
      <c r="BIM282" s="25"/>
      <c r="BIN282" s="86" t="s">
        <v>445</v>
      </c>
      <c r="BIO282" s="25"/>
      <c r="BIP282" s="86" t="s">
        <v>445</v>
      </c>
      <c r="BIQ282" s="25"/>
      <c r="BIR282" s="86" t="s">
        <v>445</v>
      </c>
      <c r="BIS282" s="25"/>
      <c r="BIT282" s="86" t="s">
        <v>445</v>
      </c>
      <c r="BIU282" s="25"/>
      <c r="BIV282" s="86" t="s">
        <v>445</v>
      </c>
      <c r="BIW282" s="25"/>
      <c r="BIX282" s="86" t="s">
        <v>445</v>
      </c>
      <c r="BIY282" s="25"/>
      <c r="BIZ282" s="86" t="s">
        <v>445</v>
      </c>
      <c r="BJA282" s="25"/>
      <c r="BJB282" s="86" t="s">
        <v>445</v>
      </c>
      <c r="BJC282" s="25"/>
      <c r="BJD282" s="86" t="s">
        <v>445</v>
      </c>
      <c r="BJE282" s="25"/>
      <c r="BJF282" s="86" t="s">
        <v>445</v>
      </c>
      <c r="BJG282" s="25"/>
      <c r="BJH282" s="86" t="s">
        <v>445</v>
      </c>
      <c r="BJI282" s="25"/>
      <c r="BJJ282" s="86" t="s">
        <v>445</v>
      </c>
      <c r="BJK282" s="25"/>
      <c r="BJL282" s="86" t="s">
        <v>445</v>
      </c>
      <c r="BJM282" s="25"/>
      <c r="BJN282" s="86" t="s">
        <v>445</v>
      </c>
      <c r="BJO282" s="25"/>
      <c r="BJP282" s="86" t="s">
        <v>445</v>
      </c>
      <c r="BJQ282" s="25"/>
      <c r="BJR282" s="86" t="s">
        <v>445</v>
      </c>
      <c r="BJS282" s="25"/>
      <c r="BJT282" s="86" t="s">
        <v>445</v>
      </c>
      <c r="BJU282" s="25"/>
      <c r="BJV282" s="86" t="s">
        <v>445</v>
      </c>
      <c r="BJW282" s="25"/>
      <c r="BJX282" s="86" t="s">
        <v>445</v>
      </c>
      <c r="BJY282" s="25"/>
      <c r="BJZ282" s="86" t="s">
        <v>445</v>
      </c>
      <c r="BKA282" s="25"/>
      <c r="BKB282" s="86" t="s">
        <v>445</v>
      </c>
      <c r="BKC282" s="25"/>
      <c r="BKD282" s="86" t="s">
        <v>445</v>
      </c>
      <c r="BKE282" s="25"/>
      <c r="BKF282" s="86" t="s">
        <v>445</v>
      </c>
      <c r="BKG282" s="25"/>
      <c r="BKH282" s="86" t="s">
        <v>445</v>
      </c>
      <c r="BKI282" s="25"/>
      <c r="BKJ282" s="86" t="s">
        <v>445</v>
      </c>
      <c r="BKK282" s="25"/>
      <c r="BKL282" s="86" t="s">
        <v>445</v>
      </c>
      <c r="BKM282" s="25"/>
      <c r="BKN282" s="86" t="s">
        <v>445</v>
      </c>
      <c r="BKO282" s="25"/>
      <c r="BKP282" s="86" t="s">
        <v>445</v>
      </c>
      <c r="BKQ282" s="25"/>
      <c r="BKR282" s="86" t="s">
        <v>445</v>
      </c>
      <c r="BKS282" s="25"/>
      <c r="BKT282" s="86" t="s">
        <v>445</v>
      </c>
      <c r="BKU282" s="25"/>
      <c r="BKV282" s="86" t="s">
        <v>445</v>
      </c>
      <c r="BKW282" s="25"/>
      <c r="BKX282" s="86" t="s">
        <v>445</v>
      </c>
      <c r="BKY282" s="25"/>
      <c r="BKZ282" s="86" t="s">
        <v>445</v>
      </c>
      <c r="BLA282" s="25"/>
      <c r="BLB282" s="86" t="s">
        <v>445</v>
      </c>
      <c r="BLC282" s="25"/>
      <c r="BLD282" s="86" t="s">
        <v>445</v>
      </c>
      <c r="BLE282" s="25"/>
      <c r="BLF282" s="86" t="s">
        <v>445</v>
      </c>
      <c r="BLG282" s="25"/>
      <c r="BLH282" s="86" t="s">
        <v>445</v>
      </c>
      <c r="BLI282" s="25"/>
      <c r="BLJ282" s="86" t="s">
        <v>445</v>
      </c>
      <c r="BLK282" s="25"/>
      <c r="BLL282" s="86" t="s">
        <v>445</v>
      </c>
      <c r="BLM282" s="25"/>
      <c r="BLN282" s="86" t="s">
        <v>445</v>
      </c>
      <c r="BLO282" s="25"/>
      <c r="BLP282" s="86" t="s">
        <v>445</v>
      </c>
      <c r="BLQ282" s="25"/>
      <c r="BLR282" s="86" t="s">
        <v>445</v>
      </c>
      <c r="BLS282" s="25"/>
      <c r="BLT282" s="86" t="s">
        <v>445</v>
      </c>
      <c r="BLU282" s="25"/>
      <c r="BLV282" s="86" t="s">
        <v>445</v>
      </c>
      <c r="BLW282" s="25"/>
      <c r="BLX282" s="86" t="s">
        <v>445</v>
      </c>
      <c r="BLY282" s="25"/>
      <c r="BLZ282" s="86" t="s">
        <v>445</v>
      </c>
      <c r="BMA282" s="25"/>
      <c r="BMB282" s="86" t="s">
        <v>445</v>
      </c>
      <c r="BMC282" s="25"/>
      <c r="BMD282" s="86" t="s">
        <v>445</v>
      </c>
      <c r="BME282" s="25"/>
      <c r="BMF282" s="86" t="s">
        <v>445</v>
      </c>
      <c r="BMG282" s="25"/>
      <c r="BMH282" s="86" t="s">
        <v>445</v>
      </c>
      <c r="BMI282" s="25"/>
      <c r="BMJ282" s="86" t="s">
        <v>445</v>
      </c>
      <c r="BMK282" s="25"/>
      <c r="BML282" s="86" t="s">
        <v>445</v>
      </c>
      <c r="BMM282" s="25"/>
      <c r="BMN282" s="86" t="s">
        <v>445</v>
      </c>
      <c r="BMO282" s="25"/>
      <c r="BMP282" s="86" t="s">
        <v>445</v>
      </c>
      <c r="BMQ282" s="25"/>
      <c r="BMR282" s="86" t="s">
        <v>445</v>
      </c>
      <c r="BMS282" s="25"/>
      <c r="BMT282" s="86" t="s">
        <v>445</v>
      </c>
      <c r="BMU282" s="25"/>
      <c r="BMV282" s="86" t="s">
        <v>445</v>
      </c>
      <c r="BMW282" s="25"/>
      <c r="BMX282" s="86" t="s">
        <v>445</v>
      </c>
      <c r="BMY282" s="25"/>
      <c r="BMZ282" s="86" t="s">
        <v>445</v>
      </c>
      <c r="BNA282" s="25"/>
      <c r="BNB282" s="86" t="s">
        <v>445</v>
      </c>
      <c r="BNC282" s="25"/>
      <c r="BND282" s="86" t="s">
        <v>445</v>
      </c>
      <c r="BNE282" s="25"/>
      <c r="BNF282" s="86" t="s">
        <v>445</v>
      </c>
      <c r="BNG282" s="25"/>
      <c r="BNH282" s="86" t="s">
        <v>445</v>
      </c>
      <c r="BNI282" s="25"/>
      <c r="BNJ282" s="86" t="s">
        <v>445</v>
      </c>
      <c r="BNK282" s="25"/>
      <c r="BNL282" s="86" t="s">
        <v>445</v>
      </c>
      <c r="BNM282" s="25"/>
      <c r="BNN282" s="86" t="s">
        <v>445</v>
      </c>
      <c r="BNO282" s="25"/>
      <c r="BNP282" s="86" t="s">
        <v>445</v>
      </c>
      <c r="BNQ282" s="25"/>
      <c r="BNR282" s="86" t="s">
        <v>445</v>
      </c>
      <c r="BNS282" s="25"/>
      <c r="BNT282" s="86" t="s">
        <v>445</v>
      </c>
      <c r="BNU282" s="25"/>
      <c r="BNV282" s="86" t="s">
        <v>445</v>
      </c>
      <c r="BNW282" s="25"/>
      <c r="BNX282" s="86" t="s">
        <v>445</v>
      </c>
      <c r="BNY282" s="25"/>
      <c r="BNZ282" s="86" t="s">
        <v>445</v>
      </c>
      <c r="BOA282" s="25"/>
      <c r="BOB282" s="86" t="s">
        <v>445</v>
      </c>
      <c r="BOC282" s="25"/>
      <c r="BOD282" s="86" t="s">
        <v>445</v>
      </c>
      <c r="BOE282" s="25"/>
      <c r="BOF282" s="86" t="s">
        <v>445</v>
      </c>
      <c r="BOG282" s="25"/>
      <c r="BOH282" s="86" t="s">
        <v>445</v>
      </c>
      <c r="BOI282" s="25"/>
      <c r="BOJ282" s="86" t="s">
        <v>445</v>
      </c>
      <c r="BOK282" s="25"/>
      <c r="BOL282" s="86" t="s">
        <v>445</v>
      </c>
      <c r="BOM282" s="25"/>
      <c r="BON282" s="86" t="s">
        <v>445</v>
      </c>
      <c r="BOO282" s="25"/>
      <c r="BOP282" s="86" t="s">
        <v>445</v>
      </c>
      <c r="BOQ282" s="25"/>
      <c r="BOR282" s="86" t="s">
        <v>445</v>
      </c>
      <c r="BOS282" s="25"/>
      <c r="BOT282" s="86" t="s">
        <v>445</v>
      </c>
      <c r="BOU282" s="25"/>
      <c r="BOV282" s="86" t="s">
        <v>445</v>
      </c>
      <c r="BOW282" s="25"/>
      <c r="BOX282" s="86" t="s">
        <v>445</v>
      </c>
      <c r="BOY282" s="25"/>
      <c r="BOZ282" s="86" t="s">
        <v>445</v>
      </c>
      <c r="BPA282" s="25"/>
      <c r="BPB282" s="86" t="s">
        <v>445</v>
      </c>
      <c r="BPC282" s="25"/>
      <c r="BPD282" s="86" t="s">
        <v>445</v>
      </c>
      <c r="BPE282" s="25"/>
      <c r="BPF282" s="86" t="s">
        <v>445</v>
      </c>
      <c r="BPG282" s="25"/>
      <c r="BPH282" s="86" t="s">
        <v>445</v>
      </c>
      <c r="BPI282" s="25"/>
      <c r="BPJ282" s="86" t="s">
        <v>445</v>
      </c>
      <c r="BPK282" s="25"/>
      <c r="BPL282" s="86" t="s">
        <v>445</v>
      </c>
      <c r="BPM282" s="25"/>
      <c r="BPN282" s="86" t="s">
        <v>445</v>
      </c>
      <c r="BPO282" s="25"/>
      <c r="BPP282" s="86" t="s">
        <v>445</v>
      </c>
      <c r="BPQ282" s="25"/>
      <c r="BPR282" s="86" t="s">
        <v>445</v>
      </c>
      <c r="BPS282" s="25"/>
      <c r="BPT282" s="86" t="s">
        <v>445</v>
      </c>
      <c r="BPU282" s="25"/>
      <c r="BPV282" s="86" t="s">
        <v>445</v>
      </c>
      <c r="BPW282" s="25"/>
      <c r="BPX282" s="86" t="s">
        <v>445</v>
      </c>
      <c r="BPY282" s="25"/>
      <c r="BPZ282" s="86" t="s">
        <v>445</v>
      </c>
      <c r="BQA282" s="25"/>
      <c r="BQB282" s="86" t="s">
        <v>445</v>
      </c>
      <c r="BQC282" s="25"/>
      <c r="BQD282" s="86" t="s">
        <v>445</v>
      </c>
      <c r="BQE282" s="25"/>
      <c r="BQF282" s="86" t="s">
        <v>445</v>
      </c>
      <c r="BQG282" s="25"/>
      <c r="BQH282" s="86" t="s">
        <v>445</v>
      </c>
      <c r="BQI282" s="25"/>
      <c r="BQJ282" s="86" t="s">
        <v>445</v>
      </c>
      <c r="BQK282" s="25"/>
      <c r="BQL282" s="86" t="s">
        <v>445</v>
      </c>
      <c r="BQM282" s="25"/>
      <c r="BQN282" s="86" t="s">
        <v>445</v>
      </c>
      <c r="BQO282" s="25"/>
      <c r="BQP282" s="86" t="s">
        <v>445</v>
      </c>
      <c r="BQQ282" s="25"/>
      <c r="BQR282" s="86" t="s">
        <v>445</v>
      </c>
      <c r="BQS282" s="25"/>
      <c r="BQT282" s="86" t="s">
        <v>445</v>
      </c>
      <c r="BQU282" s="25"/>
      <c r="BQV282" s="86" t="s">
        <v>445</v>
      </c>
      <c r="BQW282" s="25"/>
      <c r="BQX282" s="86" t="s">
        <v>445</v>
      </c>
      <c r="BQY282" s="25"/>
      <c r="BQZ282" s="86" t="s">
        <v>445</v>
      </c>
      <c r="BRA282" s="25"/>
      <c r="BRB282" s="86" t="s">
        <v>445</v>
      </c>
      <c r="BRC282" s="25"/>
      <c r="BRD282" s="86" t="s">
        <v>445</v>
      </c>
      <c r="BRE282" s="25"/>
      <c r="BRF282" s="86" t="s">
        <v>445</v>
      </c>
      <c r="BRG282" s="25"/>
      <c r="BRH282" s="86" t="s">
        <v>445</v>
      </c>
      <c r="BRI282" s="25"/>
      <c r="BRJ282" s="86" t="s">
        <v>445</v>
      </c>
      <c r="BRK282" s="25"/>
      <c r="BRL282" s="86" t="s">
        <v>445</v>
      </c>
      <c r="BRM282" s="25"/>
      <c r="BRN282" s="86" t="s">
        <v>445</v>
      </c>
      <c r="BRO282" s="25"/>
      <c r="BRP282" s="86" t="s">
        <v>445</v>
      </c>
      <c r="BRQ282" s="25"/>
      <c r="BRR282" s="86" t="s">
        <v>445</v>
      </c>
      <c r="BRS282" s="25"/>
      <c r="BRT282" s="86" t="s">
        <v>445</v>
      </c>
      <c r="BRU282" s="25"/>
      <c r="BRV282" s="86" t="s">
        <v>445</v>
      </c>
      <c r="BRW282" s="25"/>
      <c r="BRX282" s="86" t="s">
        <v>445</v>
      </c>
      <c r="BRY282" s="25"/>
      <c r="BRZ282" s="86" t="s">
        <v>445</v>
      </c>
      <c r="BSA282" s="25"/>
      <c r="BSB282" s="86" t="s">
        <v>445</v>
      </c>
      <c r="BSC282" s="25"/>
      <c r="BSD282" s="86" t="s">
        <v>445</v>
      </c>
      <c r="BSE282" s="25"/>
      <c r="BSF282" s="86" t="s">
        <v>445</v>
      </c>
      <c r="BSG282" s="25"/>
      <c r="BSH282" s="86" t="s">
        <v>445</v>
      </c>
      <c r="BSI282" s="25"/>
      <c r="BSJ282" s="86" t="s">
        <v>445</v>
      </c>
      <c r="BSK282" s="25"/>
      <c r="BSL282" s="86" t="s">
        <v>445</v>
      </c>
      <c r="BSM282" s="25"/>
      <c r="BSN282" s="86" t="s">
        <v>445</v>
      </c>
      <c r="BSO282" s="25"/>
      <c r="BSP282" s="86" t="s">
        <v>445</v>
      </c>
      <c r="BSQ282" s="25"/>
      <c r="BSR282" s="86" t="s">
        <v>445</v>
      </c>
      <c r="BSS282" s="25"/>
      <c r="BST282" s="86" t="s">
        <v>445</v>
      </c>
      <c r="BSU282" s="25"/>
      <c r="BSV282" s="86" t="s">
        <v>445</v>
      </c>
      <c r="BSW282" s="25"/>
      <c r="BSX282" s="86" t="s">
        <v>445</v>
      </c>
      <c r="BSY282" s="25"/>
      <c r="BSZ282" s="86" t="s">
        <v>445</v>
      </c>
      <c r="BTA282" s="25"/>
      <c r="BTB282" s="86" t="s">
        <v>445</v>
      </c>
      <c r="BTC282" s="25"/>
      <c r="BTD282" s="86" t="s">
        <v>445</v>
      </c>
      <c r="BTE282" s="25"/>
      <c r="BTF282" s="86" t="s">
        <v>445</v>
      </c>
      <c r="BTG282" s="25"/>
      <c r="BTH282" s="86" t="s">
        <v>445</v>
      </c>
      <c r="BTI282" s="25"/>
      <c r="BTJ282" s="86" t="s">
        <v>445</v>
      </c>
      <c r="BTK282" s="25"/>
      <c r="BTL282" s="86" t="s">
        <v>445</v>
      </c>
      <c r="BTM282" s="25"/>
      <c r="BTN282" s="86" t="s">
        <v>445</v>
      </c>
      <c r="BTO282" s="25"/>
      <c r="BTP282" s="86" t="s">
        <v>445</v>
      </c>
      <c r="BTQ282" s="25"/>
      <c r="BTR282" s="86" t="s">
        <v>445</v>
      </c>
      <c r="BTS282" s="25"/>
      <c r="BTT282" s="86" t="s">
        <v>445</v>
      </c>
      <c r="BTU282" s="25"/>
      <c r="BTV282" s="86" t="s">
        <v>445</v>
      </c>
      <c r="BTW282" s="25"/>
      <c r="BTX282" s="86" t="s">
        <v>445</v>
      </c>
      <c r="BTY282" s="25"/>
      <c r="BTZ282" s="86" t="s">
        <v>445</v>
      </c>
      <c r="BUA282" s="25"/>
      <c r="BUB282" s="86" t="s">
        <v>445</v>
      </c>
      <c r="BUC282" s="25"/>
      <c r="BUD282" s="86" t="s">
        <v>445</v>
      </c>
      <c r="BUE282" s="25"/>
      <c r="BUF282" s="86" t="s">
        <v>445</v>
      </c>
      <c r="BUG282" s="25"/>
      <c r="BUH282" s="86" t="s">
        <v>445</v>
      </c>
      <c r="BUI282" s="25"/>
      <c r="BUJ282" s="86" t="s">
        <v>445</v>
      </c>
      <c r="BUK282" s="25"/>
      <c r="BUL282" s="86" t="s">
        <v>445</v>
      </c>
      <c r="BUM282" s="25"/>
      <c r="BUN282" s="86" t="s">
        <v>445</v>
      </c>
      <c r="BUO282" s="25"/>
      <c r="BUP282" s="86" t="s">
        <v>445</v>
      </c>
      <c r="BUQ282" s="25"/>
      <c r="BUR282" s="86" t="s">
        <v>445</v>
      </c>
      <c r="BUS282" s="25"/>
      <c r="BUT282" s="86" t="s">
        <v>445</v>
      </c>
      <c r="BUU282" s="25"/>
      <c r="BUV282" s="86" t="s">
        <v>445</v>
      </c>
      <c r="BUW282" s="25"/>
      <c r="BUX282" s="86" t="s">
        <v>445</v>
      </c>
      <c r="BUY282" s="25"/>
      <c r="BUZ282" s="86" t="s">
        <v>445</v>
      </c>
      <c r="BVA282" s="25"/>
      <c r="BVB282" s="86" t="s">
        <v>445</v>
      </c>
      <c r="BVC282" s="25"/>
      <c r="BVD282" s="86" t="s">
        <v>445</v>
      </c>
      <c r="BVE282" s="25"/>
      <c r="BVF282" s="86" t="s">
        <v>445</v>
      </c>
      <c r="BVG282" s="25"/>
      <c r="BVH282" s="86" t="s">
        <v>445</v>
      </c>
      <c r="BVI282" s="25"/>
      <c r="BVJ282" s="86" t="s">
        <v>445</v>
      </c>
      <c r="BVK282" s="25"/>
      <c r="BVL282" s="86" t="s">
        <v>445</v>
      </c>
      <c r="BVM282" s="25"/>
      <c r="BVN282" s="86" t="s">
        <v>445</v>
      </c>
      <c r="BVO282" s="25"/>
      <c r="BVP282" s="86" t="s">
        <v>445</v>
      </c>
      <c r="BVQ282" s="25"/>
      <c r="BVR282" s="86" t="s">
        <v>445</v>
      </c>
      <c r="BVS282" s="25"/>
      <c r="BVT282" s="86" t="s">
        <v>445</v>
      </c>
      <c r="BVU282" s="25"/>
      <c r="BVV282" s="86" t="s">
        <v>445</v>
      </c>
      <c r="BVW282" s="25"/>
      <c r="BVX282" s="86" t="s">
        <v>445</v>
      </c>
      <c r="BVY282" s="25"/>
      <c r="BVZ282" s="86" t="s">
        <v>445</v>
      </c>
      <c r="BWA282" s="25"/>
      <c r="BWB282" s="86" t="s">
        <v>445</v>
      </c>
      <c r="BWC282" s="25"/>
      <c r="BWD282" s="86" t="s">
        <v>445</v>
      </c>
      <c r="BWE282" s="25"/>
      <c r="BWF282" s="86" t="s">
        <v>445</v>
      </c>
      <c r="BWG282" s="25"/>
      <c r="BWH282" s="86" t="s">
        <v>445</v>
      </c>
      <c r="BWI282" s="25"/>
      <c r="BWJ282" s="86" t="s">
        <v>445</v>
      </c>
      <c r="BWK282" s="25"/>
      <c r="BWL282" s="86" t="s">
        <v>445</v>
      </c>
      <c r="BWM282" s="25"/>
      <c r="BWN282" s="86" t="s">
        <v>445</v>
      </c>
      <c r="BWO282" s="25"/>
      <c r="BWP282" s="86" t="s">
        <v>445</v>
      </c>
      <c r="BWQ282" s="25"/>
      <c r="BWR282" s="86" t="s">
        <v>445</v>
      </c>
      <c r="BWS282" s="25"/>
      <c r="BWT282" s="86" t="s">
        <v>445</v>
      </c>
      <c r="BWU282" s="25"/>
      <c r="BWV282" s="86" t="s">
        <v>445</v>
      </c>
      <c r="BWW282" s="25"/>
      <c r="BWX282" s="86" t="s">
        <v>445</v>
      </c>
      <c r="BWY282" s="25"/>
      <c r="BWZ282" s="86" t="s">
        <v>445</v>
      </c>
      <c r="BXA282" s="25"/>
      <c r="BXB282" s="86" t="s">
        <v>445</v>
      </c>
      <c r="BXC282" s="25"/>
      <c r="BXD282" s="86" t="s">
        <v>445</v>
      </c>
      <c r="BXE282" s="25"/>
      <c r="BXF282" s="86" t="s">
        <v>445</v>
      </c>
      <c r="BXG282" s="25"/>
      <c r="BXH282" s="86" t="s">
        <v>445</v>
      </c>
      <c r="BXI282" s="25"/>
      <c r="BXJ282" s="86" t="s">
        <v>445</v>
      </c>
      <c r="BXK282" s="25"/>
      <c r="BXL282" s="86" t="s">
        <v>445</v>
      </c>
      <c r="BXM282" s="25"/>
      <c r="BXN282" s="86" t="s">
        <v>445</v>
      </c>
      <c r="BXO282" s="25"/>
      <c r="BXP282" s="86" t="s">
        <v>445</v>
      </c>
      <c r="BXQ282" s="25"/>
      <c r="BXR282" s="86" t="s">
        <v>445</v>
      </c>
      <c r="BXS282" s="25"/>
      <c r="BXT282" s="86" t="s">
        <v>445</v>
      </c>
      <c r="BXU282" s="25"/>
      <c r="BXV282" s="86" t="s">
        <v>445</v>
      </c>
      <c r="BXW282" s="25"/>
      <c r="BXX282" s="86" t="s">
        <v>445</v>
      </c>
      <c r="BXY282" s="25"/>
      <c r="BXZ282" s="86" t="s">
        <v>445</v>
      </c>
      <c r="BYA282" s="25"/>
      <c r="BYB282" s="86" t="s">
        <v>445</v>
      </c>
      <c r="BYC282" s="25"/>
      <c r="BYD282" s="86" t="s">
        <v>445</v>
      </c>
      <c r="BYE282" s="25"/>
      <c r="BYF282" s="86" t="s">
        <v>445</v>
      </c>
      <c r="BYG282" s="25"/>
      <c r="BYH282" s="86" t="s">
        <v>445</v>
      </c>
      <c r="BYI282" s="25"/>
      <c r="BYJ282" s="86" t="s">
        <v>445</v>
      </c>
      <c r="BYK282" s="25"/>
      <c r="BYL282" s="86" t="s">
        <v>445</v>
      </c>
      <c r="BYM282" s="25"/>
      <c r="BYN282" s="86" t="s">
        <v>445</v>
      </c>
      <c r="BYO282" s="25"/>
      <c r="BYP282" s="86" t="s">
        <v>445</v>
      </c>
      <c r="BYQ282" s="25"/>
      <c r="BYR282" s="86" t="s">
        <v>445</v>
      </c>
      <c r="BYS282" s="25"/>
      <c r="BYT282" s="86" t="s">
        <v>445</v>
      </c>
      <c r="BYU282" s="25"/>
      <c r="BYV282" s="86" t="s">
        <v>445</v>
      </c>
      <c r="BYW282" s="25"/>
      <c r="BYX282" s="86" t="s">
        <v>445</v>
      </c>
      <c r="BYY282" s="25"/>
      <c r="BYZ282" s="86" t="s">
        <v>445</v>
      </c>
      <c r="BZA282" s="25"/>
      <c r="BZB282" s="86" t="s">
        <v>445</v>
      </c>
      <c r="BZC282" s="25"/>
      <c r="BZD282" s="86" t="s">
        <v>445</v>
      </c>
      <c r="BZE282" s="25"/>
      <c r="BZF282" s="86" t="s">
        <v>445</v>
      </c>
      <c r="BZG282" s="25"/>
      <c r="BZH282" s="86" t="s">
        <v>445</v>
      </c>
      <c r="BZI282" s="25"/>
      <c r="BZJ282" s="86" t="s">
        <v>445</v>
      </c>
      <c r="BZK282" s="25"/>
      <c r="BZL282" s="86" t="s">
        <v>445</v>
      </c>
      <c r="BZM282" s="25"/>
      <c r="BZN282" s="86" t="s">
        <v>445</v>
      </c>
      <c r="BZO282" s="25"/>
      <c r="BZP282" s="86" t="s">
        <v>445</v>
      </c>
      <c r="BZQ282" s="25"/>
      <c r="BZR282" s="86" t="s">
        <v>445</v>
      </c>
      <c r="BZS282" s="25"/>
      <c r="BZT282" s="86" t="s">
        <v>445</v>
      </c>
      <c r="BZU282" s="25"/>
      <c r="BZV282" s="86" t="s">
        <v>445</v>
      </c>
      <c r="BZW282" s="25"/>
      <c r="BZX282" s="86" t="s">
        <v>445</v>
      </c>
      <c r="BZY282" s="25"/>
      <c r="BZZ282" s="86" t="s">
        <v>445</v>
      </c>
      <c r="CAA282" s="25"/>
      <c r="CAB282" s="86" t="s">
        <v>445</v>
      </c>
      <c r="CAC282" s="25"/>
      <c r="CAD282" s="86" t="s">
        <v>445</v>
      </c>
      <c r="CAE282" s="25"/>
      <c r="CAF282" s="86" t="s">
        <v>445</v>
      </c>
      <c r="CAG282" s="25"/>
      <c r="CAH282" s="86" t="s">
        <v>445</v>
      </c>
      <c r="CAI282" s="25"/>
      <c r="CAJ282" s="86" t="s">
        <v>445</v>
      </c>
      <c r="CAK282" s="25"/>
      <c r="CAL282" s="86" t="s">
        <v>445</v>
      </c>
      <c r="CAM282" s="25"/>
      <c r="CAN282" s="86" t="s">
        <v>445</v>
      </c>
      <c r="CAO282" s="25"/>
      <c r="CAP282" s="86" t="s">
        <v>445</v>
      </c>
      <c r="CAQ282" s="25"/>
      <c r="CAR282" s="86" t="s">
        <v>445</v>
      </c>
      <c r="CAS282" s="25"/>
      <c r="CAT282" s="86" t="s">
        <v>445</v>
      </c>
      <c r="CAU282" s="25"/>
      <c r="CAV282" s="86" t="s">
        <v>445</v>
      </c>
      <c r="CAW282" s="25"/>
      <c r="CAX282" s="86" t="s">
        <v>445</v>
      </c>
      <c r="CAY282" s="25"/>
      <c r="CAZ282" s="86" t="s">
        <v>445</v>
      </c>
      <c r="CBA282" s="25"/>
      <c r="CBB282" s="86" t="s">
        <v>445</v>
      </c>
      <c r="CBC282" s="25"/>
      <c r="CBD282" s="86" t="s">
        <v>445</v>
      </c>
      <c r="CBE282" s="25"/>
      <c r="CBF282" s="86" t="s">
        <v>445</v>
      </c>
      <c r="CBG282" s="25"/>
      <c r="CBH282" s="86" t="s">
        <v>445</v>
      </c>
      <c r="CBI282" s="25"/>
      <c r="CBJ282" s="86" t="s">
        <v>445</v>
      </c>
      <c r="CBK282" s="25"/>
      <c r="CBL282" s="86" t="s">
        <v>445</v>
      </c>
      <c r="CBM282" s="25"/>
      <c r="CBN282" s="86" t="s">
        <v>445</v>
      </c>
      <c r="CBO282" s="25"/>
      <c r="CBP282" s="86" t="s">
        <v>445</v>
      </c>
      <c r="CBQ282" s="25"/>
      <c r="CBR282" s="86" t="s">
        <v>445</v>
      </c>
      <c r="CBS282" s="25"/>
      <c r="CBT282" s="86" t="s">
        <v>445</v>
      </c>
      <c r="CBU282" s="25"/>
      <c r="CBV282" s="86" t="s">
        <v>445</v>
      </c>
      <c r="CBW282" s="25"/>
      <c r="CBX282" s="86" t="s">
        <v>445</v>
      </c>
      <c r="CBY282" s="25"/>
      <c r="CBZ282" s="86" t="s">
        <v>445</v>
      </c>
      <c r="CCA282" s="25"/>
      <c r="CCB282" s="86" t="s">
        <v>445</v>
      </c>
      <c r="CCC282" s="25"/>
      <c r="CCD282" s="86" t="s">
        <v>445</v>
      </c>
      <c r="CCE282" s="25"/>
      <c r="CCF282" s="86" t="s">
        <v>445</v>
      </c>
      <c r="CCG282" s="25"/>
      <c r="CCH282" s="86" t="s">
        <v>445</v>
      </c>
      <c r="CCI282" s="25"/>
      <c r="CCJ282" s="86" t="s">
        <v>445</v>
      </c>
      <c r="CCK282" s="25"/>
      <c r="CCL282" s="86" t="s">
        <v>445</v>
      </c>
      <c r="CCM282" s="25"/>
      <c r="CCN282" s="86" t="s">
        <v>445</v>
      </c>
      <c r="CCO282" s="25"/>
      <c r="CCP282" s="86" t="s">
        <v>445</v>
      </c>
      <c r="CCQ282" s="25"/>
      <c r="CCR282" s="86" t="s">
        <v>445</v>
      </c>
      <c r="CCS282" s="25"/>
      <c r="CCT282" s="86" t="s">
        <v>445</v>
      </c>
      <c r="CCU282" s="25"/>
      <c r="CCV282" s="86" t="s">
        <v>445</v>
      </c>
      <c r="CCW282" s="25"/>
      <c r="CCX282" s="86" t="s">
        <v>445</v>
      </c>
      <c r="CCY282" s="25"/>
      <c r="CCZ282" s="86" t="s">
        <v>445</v>
      </c>
      <c r="CDA282" s="25"/>
      <c r="CDB282" s="86" t="s">
        <v>445</v>
      </c>
      <c r="CDC282" s="25"/>
      <c r="CDD282" s="86" t="s">
        <v>445</v>
      </c>
      <c r="CDE282" s="25"/>
      <c r="CDF282" s="86" t="s">
        <v>445</v>
      </c>
      <c r="CDG282" s="25"/>
      <c r="CDH282" s="86" t="s">
        <v>445</v>
      </c>
      <c r="CDI282" s="25"/>
      <c r="CDJ282" s="86" t="s">
        <v>445</v>
      </c>
      <c r="CDK282" s="25"/>
      <c r="CDL282" s="86" t="s">
        <v>445</v>
      </c>
      <c r="CDM282" s="25"/>
      <c r="CDN282" s="86" t="s">
        <v>445</v>
      </c>
      <c r="CDO282" s="25"/>
      <c r="CDP282" s="86" t="s">
        <v>445</v>
      </c>
      <c r="CDQ282" s="25"/>
      <c r="CDR282" s="86" t="s">
        <v>445</v>
      </c>
      <c r="CDS282" s="25"/>
      <c r="CDT282" s="86" t="s">
        <v>445</v>
      </c>
      <c r="CDU282" s="25"/>
      <c r="CDV282" s="86" t="s">
        <v>445</v>
      </c>
      <c r="CDW282" s="25"/>
      <c r="CDX282" s="86" t="s">
        <v>445</v>
      </c>
      <c r="CDY282" s="25"/>
      <c r="CDZ282" s="86" t="s">
        <v>445</v>
      </c>
      <c r="CEA282" s="25"/>
      <c r="CEB282" s="86" t="s">
        <v>445</v>
      </c>
      <c r="CEC282" s="25"/>
      <c r="CED282" s="86" t="s">
        <v>445</v>
      </c>
      <c r="CEE282" s="25"/>
      <c r="CEF282" s="86" t="s">
        <v>445</v>
      </c>
      <c r="CEG282" s="25"/>
      <c r="CEH282" s="86" t="s">
        <v>445</v>
      </c>
      <c r="CEI282" s="25"/>
      <c r="CEJ282" s="86" t="s">
        <v>445</v>
      </c>
      <c r="CEK282" s="25"/>
      <c r="CEL282" s="86" t="s">
        <v>445</v>
      </c>
      <c r="CEM282" s="25"/>
      <c r="CEN282" s="86" t="s">
        <v>445</v>
      </c>
      <c r="CEO282" s="25"/>
      <c r="CEP282" s="86" t="s">
        <v>445</v>
      </c>
      <c r="CEQ282" s="25"/>
      <c r="CER282" s="86" t="s">
        <v>445</v>
      </c>
      <c r="CES282" s="25"/>
      <c r="CET282" s="86" t="s">
        <v>445</v>
      </c>
      <c r="CEU282" s="25"/>
      <c r="CEV282" s="86" t="s">
        <v>445</v>
      </c>
      <c r="CEW282" s="25"/>
      <c r="CEX282" s="86" t="s">
        <v>445</v>
      </c>
      <c r="CEY282" s="25"/>
      <c r="CEZ282" s="86" t="s">
        <v>445</v>
      </c>
      <c r="CFA282" s="25"/>
      <c r="CFB282" s="86" t="s">
        <v>445</v>
      </c>
      <c r="CFC282" s="25"/>
      <c r="CFD282" s="86" t="s">
        <v>445</v>
      </c>
      <c r="CFE282" s="25"/>
      <c r="CFF282" s="86" t="s">
        <v>445</v>
      </c>
      <c r="CFG282" s="25"/>
      <c r="CFH282" s="86" t="s">
        <v>445</v>
      </c>
      <c r="CFI282" s="25"/>
      <c r="CFJ282" s="86" t="s">
        <v>445</v>
      </c>
      <c r="CFK282" s="25"/>
      <c r="CFL282" s="86" t="s">
        <v>445</v>
      </c>
      <c r="CFM282" s="25"/>
      <c r="CFN282" s="86" t="s">
        <v>445</v>
      </c>
      <c r="CFO282" s="25"/>
      <c r="CFP282" s="86" t="s">
        <v>445</v>
      </c>
      <c r="CFQ282" s="25"/>
      <c r="CFR282" s="86" t="s">
        <v>445</v>
      </c>
      <c r="CFS282" s="25"/>
      <c r="CFT282" s="86" t="s">
        <v>445</v>
      </c>
      <c r="CFU282" s="25"/>
      <c r="CFV282" s="86" t="s">
        <v>445</v>
      </c>
      <c r="CFW282" s="25"/>
      <c r="CFX282" s="86" t="s">
        <v>445</v>
      </c>
      <c r="CFY282" s="25"/>
      <c r="CFZ282" s="86" t="s">
        <v>445</v>
      </c>
      <c r="CGA282" s="25"/>
      <c r="CGB282" s="86" t="s">
        <v>445</v>
      </c>
      <c r="CGC282" s="25"/>
      <c r="CGD282" s="86" t="s">
        <v>445</v>
      </c>
      <c r="CGE282" s="25"/>
      <c r="CGF282" s="86" t="s">
        <v>445</v>
      </c>
      <c r="CGG282" s="25"/>
      <c r="CGH282" s="86" t="s">
        <v>445</v>
      </c>
      <c r="CGI282" s="25"/>
      <c r="CGJ282" s="86" t="s">
        <v>445</v>
      </c>
      <c r="CGK282" s="25"/>
      <c r="CGL282" s="86" t="s">
        <v>445</v>
      </c>
      <c r="CGM282" s="25"/>
      <c r="CGN282" s="86" t="s">
        <v>445</v>
      </c>
      <c r="CGO282" s="25"/>
      <c r="CGP282" s="86" t="s">
        <v>445</v>
      </c>
      <c r="CGQ282" s="25"/>
      <c r="CGR282" s="86" t="s">
        <v>445</v>
      </c>
      <c r="CGS282" s="25"/>
      <c r="CGT282" s="86" t="s">
        <v>445</v>
      </c>
      <c r="CGU282" s="25"/>
      <c r="CGV282" s="86" t="s">
        <v>445</v>
      </c>
      <c r="CGW282" s="25"/>
      <c r="CGX282" s="86" t="s">
        <v>445</v>
      </c>
      <c r="CGY282" s="25"/>
      <c r="CGZ282" s="86" t="s">
        <v>445</v>
      </c>
      <c r="CHA282" s="25"/>
      <c r="CHB282" s="86" t="s">
        <v>445</v>
      </c>
      <c r="CHC282" s="25"/>
      <c r="CHD282" s="86" t="s">
        <v>445</v>
      </c>
      <c r="CHE282" s="25"/>
      <c r="CHF282" s="86" t="s">
        <v>445</v>
      </c>
      <c r="CHG282" s="25"/>
      <c r="CHH282" s="86" t="s">
        <v>445</v>
      </c>
      <c r="CHI282" s="25"/>
      <c r="CHJ282" s="86" t="s">
        <v>445</v>
      </c>
      <c r="CHK282" s="25"/>
      <c r="CHL282" s="86" t="s">
        <v>445</v>
      </c>
      <c r="CHM282" s="25"/>
      <c r="CHN282" s="86" t="s">
        <v>445</v>
      </c>
      <c r="CHO282" s="25"/>
      <c r="CHP282" s="86" t="s">
        <v>445</v>
      </c>
      <c r="CHQ282" s="25"/>
      <c r="CHR282" s="86" t="s">
        <v>445</v>
      </c>
      <c r="CHS282" s="25"/>
      <c r="CHT282" s="86" t="s">
        <v>445</v>
      </c>
      <c r="CHU282" s="25"/>
      <c r="CHV282" s="86" t="s">
        <v>445</v>
      </c>
      <c r="CHW282" s="25"/>
      <c r="CHX282" s="86" t="s">
        <v>445</v>
      </c>
      <c r="CHY282" s="25"/>
      <c r="CHZ282" s="86" t="s">
        <v>445</v>
      </c>
      <c r="CIA282" s="25"/>
      <c r="CIB282" s="86" t="s">
        <v>445</v>
      </c>
      <c r="CIC282" s="25"/>
      <c r="CID282" s="86" t="s">
        <v>445</v>
      </c>
      <c r="CIE282" s="25"/>
      <c r="CIF282" s="86" t="s">
        <v>445</v>
      </c>
      <c r="CIG282" s="25"/>
      <c r="CIH282" s="86" t="s">
        <v>445</v>
      </c>
      <c r="CII282" s="25"/>
      <c r="CIJ282" s="86" t="s">
        <v>445</v>
      </c>
      <c r="CIK282" s="25"/>
      <c r="CIL282" s="86" t="s">
        <v>445</v>
      </c>
      <c r="CIM282" s="25"/>
      <c r="CIN282" s="86" t="s">
        <v>445</v>
      </c>
      <c r="CIO282" s="25"/>
      <c r="CIP282" s="86" t="s">
        <v>445</v>
      </c>
      <c r="CIQ282" s="25"/>
      <c r="CIR282" s="86" t="s">
        <v>445</v>
      </c>
      <c r="CIS282" s="25"/>
      <c r="CIT282" s="86" t="s">
        <v>445</v>
      </c>
      <c r="CIU282" s="25"/>
      <c r="CIV282" s="86" t="s">
        <v>445</v>
      </c>
      <c r="CIW282" s="25"/>
      <c r="CIX282" s="86" t="s">
        <v>445</v>
      </c>
      <c r="CIY282" s="25"/>
      <c r="CIZ282" s="86" t="s">
        <v>445</v>
      </c>
      <c r="CJA282" s="25"/>
      <c r="CJB282" s="86" t="s">
        <v>445</v>
      </c>
      <c r="CJC282" s="25"/>
      <c r="CJD282" s="86" t="s">
        <v>445</v>
      </c>
      <c r="CJE282" s="25"/>
      <c r="CJF282" s="86" t="s">
        <v>445</v>
      </c>
      <c r="CJG282" s="25"/>
      <c r="CJH282" s="86" t="s">
        <v>445</v>
      </c>
      <c r="CJI282" s="25"/>
      <c r="CJJ282" s="86" t="s">
        <v>445</v>
      </c>
      <c r="CJK282" s="25"/>
      <c r="CJL282" s="86" t="s">
        <v>445</v>
      </c>
      <c r="CJM282" s="25"/>
      <c r="CJN282" s="86" t="s">
        <v>445</v>
      </c>
      <c r="CJO282" s="25"/>
      <c r="CJP282" s="86" t="s">
        <v>445</v>
      </c>
      <c r="CJQ282" s="25"/>
      <c r="CJR282" s="86" t="s">
        <v>445</v>
      </c>
      <c r="CJS282" s="25"/>
      <c r="CJT282" s="86" t="s">
        <v>445</v>
      </c>
      <c r="CJU282" s="25"/>
      <c r="CJV282" s="86" t="s">
        <v>445</v>
      </c>
      <c r="CJW282" s="25"/>
      <c r="CJX282" s="86" t="s">
        <v>445</v>
      </c>
      <c r="CJY282" s="25"/>
      <c r="CJZ282" s="86" t="s">
        <v>445</v>
      </c>
      <c r="CKA282" s="25"/>
      <c r="CKB282" s="86" t="s">
        <v>445</v>
      </c>
      <c r="CKC282" s="25"/>
      <c r="CKD282" s="86" t="s">
        <v>445</v>
      </c>
      <c r="CKE282" s="25"/>
      <c r="CKF282" s="86" t="s">
        <v>445</v>
      </c>
      <c r="CKG282" s="25"/>
      <c r="CKH282" s="86" t="s">
        <v>445</v>
      </c>
      <c r="CKI282" s="25"/>
      <c r="CKJ282" s="86" t="s">
        <v>445</v>
      </c>
      <c r="CKK282" s="25"/>
      <c r="CKL282" s="86" t="s">
        <v>445</v>
      </c>
      <c r="CKM282" s="25"/>
      <c r="CKN282" s="86" t="s">
        <v>445</v>
      </c>
      <c r="CKO282" s="25"/>
      <c r="CKP282" s="86" t="s">
        <v>445</v>
      </c>
      <c r="CKQ282" s="25"/>
      <c r="CKR282" s="86" t="s">
        <v>445</v>
      </c>
      <c r="CKS282" s="25"/>
      <c r="CKT282" s="86" t="s">
        <v>445</v>
      </c>
      <c r="CKU282" s="25"/>
      <c r="CKV282" s="86" t="s">
        <v>445</v>
      </c>
      <c r="CKW282" s="25"/>
      <c r="CKX282" s="86" t="s">
        <v>445</v>
      </c>
      <c r="CKY282" s="25"/>
      <c r="CKZ282" s="86" t="s">
        <v>445</v>
      </c>
      <c r="CLA282" s="25"/>
      <c r="CLB282" s="86" t="s">
        <v>445</v>
      </c>
      <c r="CLC282" s="25"/>
      <c r="CLD282" s="86" t="s">
        <v>445</v>
      </c>
      <c r="CLE282" s="25"/>
      <c r="CLF282" s="86" t="s">
        <v>445</v>
      </c>
      <c r="CLG282" s="25"/>
      <c r="CLH282" s="86" t="s">
        <v>445</v>
      </c>
      <c r="CLI282" s="25"/>
      <c r="CLJ282" s="86" t="s">
        <v>445</v>
      </c>
      <c r="CLK282" s="25"/>
      <c r="CLL282" s="86" t="s">
        <v>445</v>
      </c>
      <c r="CLM282" s="25"/>
      <c r="CLN282" s="86" t="s">
        <v>445</v>
      </c>
      <c r="CLO282" s="25"/>
      <c r="CLP282" s="86" t="s">
        <v>445</v>
      </c>
      <c r="CLQ282" s="25"/>
      <c r="CLR282" s="86" t="s">
        <v>445</v>
      </c>
      <c r="CLS282" s="25"/>
      <c r="CLT282" s="86" t="s">
        <v>445</v>
      </c>
      <c r="CLU282" s="25"/>
      <c r="CLV282" s="86" t="s">
        <v>445</v>
      </c>
      <c r="CLW282" s="25"/>
      <c r="CLX282" s="86" t="s">
        <v>445</v>
      </c>
      <c r="CLY282" s="25"/>
      <c r="CLZ282" s="86" t="s">
        <v>445</v>
      </c>
      <c r="CMA282" s="25"/>
      <c r="CMB282" s="86" t="s">
        <v>445</v>
      </c>
      <c r="CMC282" s="25"/>
      <c r="CMD282" s="86" t="s">
        <v>445</v>
      </c>
      <c r="CME282" s="25"/>
      <c r="CMF282" s="86" t="s">
        <v>445</v>
      </c>
      <c r="CMG282" s="25"/>
      <c r="CMH282" s="86" t="s">
        <v>445</v>
      </c>
      <c r="CMI282" s="25"/>
      <c r="CMJ282" s="86" t="s">
        <v>445</v>
      </c>
      <c r="CMK282" s="25"/>
      <c r="CML282" s="86" t="s">
        <v>445</v>
      </c>
      <c r="CMM282" s="25"/>
      <c r="CMN282" s="86" t="s">
        <v>445</v>
      </c>
      <c r="CMO282" s="25"/>
      <c r="CMP282" s="86" t="s">
        <v>445</v>
      </c>
      <c r="CMQ282" s="25"/>
      <c r="CMR282" s="86" t="s">
        <v>445</v>
      </c>
      <c r="CMS282" s="25"/>
      <c r="CMT282" s="86" t="s">
        <v>445</v>
      </c>
      <c r="CMU282" s="25"/>
      <c r="CMV282" s="86" t="s">
        <v>445</v>
      </c>
      <c r="CMW282" s="25"/>
      <c r="CMX282" s="86" t="s">
        <v>445</v>
      </c>
      <c r="CMY282" s="25"/>
      <c r="CMZ282" s="86" t="s">
        <v>445</v>
      </c>
      <c r="CNA282" s="25"/>
      <c r="CNB282" s="86" t="s">
        <v>445</v>
      </c>
      <c r="CNC282" s="25"/>
      <c r="CND282" s="86" t="s">
        <v>445</v>
      </c>
      <c r="CNE282" s="25"/>
      <c r="CNF282" s="86" t="s">
        <v>445</v>
      </c>
      <c r="CNG282" s="25"/>
      <c r="CNH282" s="86" t="s">
        <v>445</v>
      </c>
      <c r="CNI282" s="25"/>
      <c r="CNJ282" s="86" t="s">
        <v>445</v>
      </c>
      <c r="CNK282" s="25"/>
      <c r="CNL282" s="86" t="s">
        <v>445</v>
      </c>
      <c r="CNM282" s="25"/>
      <c r="CNN282" s="86" t="s">
        <v>445</v>
      </c>
      <c r="CNO282" s="25"/>
      <c r="CNP282" s="86" t="s">
        <v>445</v>
      </c>
      <c r="CNQ282" s="25"/>
      <c r="CNR282" s="86" t="s">
        <v>445</v>
      </c>
      <c r="CNS282" s="25"/>
      <c r="CNT282" s="86" t="s">
        <v>445</v>
      </c>
      <c r="CNU282" s="25"/>
      <c r="CNV282" s="86" t="s">
        <v>445</v>
      </c>
      <c r="CNW282" s="25"/>
      <c r="CNX282" s="86" t="s">
        <v>445</v>
      </c>
      <c r="CNY282" s="25"/>
      <c r="CNZ282" s="86" t="s">
        <v>445</v>
      </c>
      <c r="COA282" s="25"/>
      <c r="COB282" s="86" t="s">
        <v>445</v>
      </c>
      <c r="COC282" s="25"/>
      <c r="COD282" s="86" t="s">
        <v>445</v>
      </c>
      <c r="COE282" s="25"/>
      <c r="COF282" s="86" t="s">
        <v>445</v>
      </c>
      <c r="COG282" s="25"/>
      <c r="COH282" s="86" t="s">
        <v>445</v>
      </c>
      <c r="COI282" s="25"/>
      <c r="COJ282" s="86" t="s">
        <v>445</v>
      </c>
      <c r="COK282" s="25"/>
      <c r="COL282" s="86" t="s">
        <v>445</v>
      </c>
      <c r="COM282" s="25"/>
      <c r="CON282" s="86" t="s">
        <v>445</v>
      </c>
      <c r="COO282" s="25"/>
      <c r="COP282" s="86" t="s">
        <v>445</v>
      </c>
      <c r="COQ282" s="25"/>
      <c r="COR282" s="86" t="s">
        <v>445</v>
      </c>
      <c r="COS282" s="25"/>
      <c r="COT282" s="86" t="s">
        <v>445</v>
      </c>
      <c r="COU282" s="25"/>
      <c r="COV282" s="86" t="s">
        <v>445</v>
      </c>
      <c r="COW282" s="25"/>
      <c r="COX282" s="86" t="s">
        <v>445</v>
      </c>
      <c r="COY282" s="25"/>
      <c r="COZ282" s="86" t="s">
        <v>445</v>
      </c>
      <c r="CPA282" s="25"/>
      <c r="CPB282" s="86" t="s">
        <v>445</v>
      </c>
      <c r="CPC282" s="25"/>
      <c r="CPD282" s="86" t="s">
        <v>445</v>
      </c>
      <c r="CPE282" s="25"/>
      <c r="CPF282" s="86" t="s">
        <v>445</v>
      </c>
      <c r="CPG282" s="25"/>
      <c r="CPH282" s="86" t="s">
        <v>445</v>
      </c>
      <c r="CPI282" s="25"/>
      <c r="CPJ282" s="86" t="s">
        <v>445</v>
      </c>
      <c r="CPK282" s="25"/>
      <c r="CPL282" s="86" t="s">
        <v>445</v>
      </c>
      <c r="CPM282" s="25"/>
      <c r="CPN282" s="86" t="s">
        <v>445</v>
      </c>
      <c r="CPO282" s="25"/>
      <c r="CPP282" s="86" t="s">
        <v>445</v>
      </c>
      <c r="CPQ282" s="25"/>
      <c r="CPR282" s="86" t="s">
        <v>445</v>
      </c>
      <c r="CPS282" s="25"/>
      <c r="CPT282" s="86" t="s">
        <v>445</v>
      </c>
      <c r="CPU282" s="25"/>
      <c r="CPV282" s="86" t="s">
        <v>445</v>
      </c>
      <c r="CPW282" s="25"/>
      <c r="CPX282" s="86" t="s">
        <v>445</v>
      </c>
      <c r="CPY282" s="25"/>
      <c r="CPZ282" s="86" t="s">
        <v>445</v>
      </c>
      <c r="CQA282" s="25"/>
      <c r="CQB282" s="86" t="s">
        <v>445</v>
      </c>
      <c r="CQC282" s="25"/>
      <c r="CQD282" s="86" t="s">
        <v>445</v>
      </c>
      <c r="CQE282" s="25"/>
      <c r="CQF282" s="86" t="s">
        <v>445</v>
      </c>
      <c r="CQG282" s="25"/>
      <c r="CQH282" s="86" t="s">
        <v>445</v>
      </c>
      <c r="CQI282" s="25"/>
      <c r="CQJ282" s="86" t="s">
        <v>445</v>
      </c>
      <c r="CQK282" s="25"/>
      <c r="CQL282" s="86" t="s">
        <v>445</v>
      </c>
      <c r="CQM282" s="25"/>
      <c r="CQN282" s="86" t="s">
        <v>445</v>
      </c>
      <c r="CQO282" s="25"/>
      <c r="CQP282" s="86" t="s">
        <v>445</v>
      </c>
      <c r="CQQ282" s="25"/>
      <c r="CQR282" s="86" t="s">
        <v>445</v>
      </c>
      <c r="CQS282" s="25"/>
      <c r="CQT282" s="86" t="s">
        <v>445</v>
      </c>
      <c r="CQU282" s="25"/>
      <c r="CQV282" s="86" t="s">
        <v>445</v>
      </c>
      <c r="CQW282" s="25"/>
      <c r="CQX282" s="86" t="s">
        <v>445</v>
      </c>
      <c r="CQY282" s="25"/>
      <c r="CQZ282" s="86" t="s">
        <v>445</v>
      </c>
      <c r="CRA282" s="25"/>
      <c r="CRB282" s="86" t="s">
        <v>445</v>
      </c>
      <c r="CRC282" s="25"/>
      <c r="CRD282" s="86" t="s">
        <v>445</v>
      </c>
      <c r="CRE282" s="25"/>
      <c r="CRF282" s="86" t="s">
        <v>445</v>
      </c>
      <c r="CRG282" s="25"/>
      <c r="CRH282" s="86" t="s">
        <v>445</v>
      </c>
      <c r="CRI282" s="25"/>
      <c r="CRJ282" s="86" t="s">
        <v>445</v>
      </c>
      <c r="CRK282" s="25"/>
      <c r="CRL282" s="86" t="s">
        <v>445</v>
      </c>
      <c r="CRM282" s="25"/>
      <c r="CRN282" s="86" t="s">
        <v>445</v>
      </c>
      <c r="CRO282" s="25"/>
      <c r="CRP282" s="86" t="s">
        <v>445</v>
      </c>
      <c r="CRQ282" s="25"/>
      <c r="CRR282" s="86" t="s">
        <v>445</v>
      </c>
      <c r="CRS282" s="25"/>
      <c r="CRT282" s="86" t="s">
        <v>445</v>
      </c>
      <c r="CRU282" s="25"/>
      <c r="CRV282" s="86" t="s">
        <v>445</v>
      </c>
      <c r="CRW282" s="25"/>
      <c r="CRX282" s="86" t="s">
        <v>445</v>
      </c>
      <c r="CRY282" s="25"/>
      <c r="CRZ282" s="86" t="s">
        <v>445</v>
      </c>
      <c r="CSA282" s="25"/>
      <c r="CSB282" s="86" t="s">
        <v>445</v>
      </c>
      <c r="CSC282" s="25"/>
      <c r="CSD282" s="86" t="s">
        <v>445</v>
      </c>
      <c r="CSE282" s="25"/>
      <c r="CSF282" s="86" t="s">
        <v>445</v>
      </c>
      <c r="CSG282" s="25"/>
      <c r="CSH282" s="86" t="s">
        <v>445</v>
      </c>
      <c r="CSI282" s="25"/>
      <c r="CSJ282" s="86" t="s">
        <v>445</v>
      </c>
      <c r="CSK282" s="25"/>
      <c r="CSL282" s="86" t="s">
        <v>445</v>
      </c>
      <c r="CSM282" s="25"/>
      <c r="CSN282" s="86" t="s">
        <v>445</v>
      </c>
      <c r="CSO282" s="25"/>
      <c r="CSP282" s="86" t="s">
        <v>445</v>
      </c>
      <c r="CSQ282" s="25"/>
      <c r="CSR282" s="86" t="s">
        <v>445</v>
      </c>
      <c r="CSS282" s="25"/>
      <c r="CST282" s="86" t="s">
        <v>445</v>
      </c>
      <c r="CSU282" s="25"/>
      <c r="CSV282" s="86" t="s">
        <v>445</v>
      </c>
      <c r="CSW282" s="25"/>
      <c r="CSX282" s="86" t="s">
        <v>445</v>
      </c>
      <c r="CSY282" s="25"/>
      <c r="CSZ282" s="86" t="s">
        <v>445</v>
      </c>
      <c r="CTA282" s="25"/>
      <c r="CTB282" s="86" t="s">
        <v>445</v>
      </c>
      <c r="CTC282" s="25"/>
      <c r="CTD282" s="86" t="s">
        <v>445</v>
      </c>
      <c r="CTE282" s="25"/>
      <c r="CTF282" s="86" t="s">
        <v>445</v>
      </c>
      <c r="CTG282" s="25"/>
      <c r="CTH282" s="86" t="s">
        <v>445</v>
      </c>
      <c r="CTI282" s="25"/>
      <c r="CTJ282" s="86" t="s">
        <v>445</v>
      </c>
      <c r="CTK282" s="25"/>
      <c r="CTL282" s="86" t="s">
        <v>445</v>
      </c>
      <c r="CTM282" s="25"/>
      <c r="CTN282" s="86" t="s">
        <v>445</v>
      </c>
      <c r="CTO282" s="25"/>
      <c r="CTP282" s="86" t="s">
        <v>445</v>
      </c>
      <c r="CTQ282" s="25"/>
      <c r="CTR282" s="86" t="s">
        <v>445</v>
      </c>
      <c r="CTS282" s="25"/>
      <c r="CTT282" s="86" t="s">
        <v>445</v>
      </c>
      <c r="CTU282" s="25"/>
      <c r="CTV282" s="86" t="s">
        <v>445</v>
      </c>
      <c r="CTW282" s="25"/>
      <c r="CTX282" s="86" t="s">
        <v>445</v>
      </c>
      <c r="CTY282" s="25"/>
      <c r="CTZ282" s="86" t="s">
        <v>445</v>
      </c>
      <c r="CUA282" s="25"/>
      <c r="CUB282" s="86" t="s">
        <v>445</v>
      </c>
      <c r="CUC282" s="25"/>
      <c r="CUD282" s="86" t="s">
        <v>445</v>
      </c>
      <c r="CUE282" s="25"/>
      <c r="CUF282" s="86" t="s">
        <v>445</v>
      </c>
      <c r="CUG282" s="25"/>
      <c r="CUH282" s="86" t="s">
        <v>445</v>
      </c>
      <c r="CUI282" s="25"/>
      <c r="CUJ282" s="86" t="s">
        <v>445</v>
      </c>
      <c r="CUK282" s="25"/>
      <c r="CUL282" s="86" t="s">
        <v>445</v>
      </c>
      <c r="CUM282" s="25"/>
      <c r="CUN282" s="86" t="s">
        <v>445</v>
      </c>
      <c r="CUO282" s="25"/>
      <c r="CUP282" s="86" t="s">
        <v>445</v>
      </c>
      <c r="CUQ282" s="25"/>
      <c r="CUR282" s="86" t="s">
        <v>445</v>
      </c>
      <c r="CUS282" s="25"/>
      <c r="CUT282" s="86" t="s">
        <v>445</v>
      </c>
      <c r="CUU282" s="25"/>
      <c r="CUV282" s="86" t="s">
        <v>445</v>
      </c>
      <c r="CUW282" s="25"/>
      <c r="CUX282" s="86" t="s">
        <v>445</v>
      </c>
      <c r="CUY282" s="25"/>
      <c r="CUZ282" s="86" t="s">
        <v>445</v>
      </c>
      <c r="CVA282" s="25"/>
      <c r="CVB282" s="86" t="s">
        <v>445</v>
      </c>
      <c r="CVC282" s="25"/>
      <c r="CVD282" s="86" t="s">
        <v>445</v>
      </c>
      <c r="CVE282" s="25"/>
      <c r="CVF282" s="86" t="s">
        <v>445</v>
      </c>
      <c r="CVG282" s="25"/>
      <c r="CVH282" s="86" t="s">
        <v>445</v>
      </c>
      <c r="CVI282" s="25"/>
      <c r="CVJ282" s="86" t="s">
        <v>445</v>
      </c>
      <c r="CVK282" s="25"/>
      <c r="CVL282" s="86" t="s">
        <v>445</v>
      </c>
      <c r="CVM282" s="25"/>
      <c r="CVN282" s="86" t="s">
        <v>445</v>
      </c>
      <c r="CVO282" s="25"/>
      <c r="CVP282" s="86" t="s">
        <v>445</v>
      </c>
      <c r="CVQ282" s="25"/>
      <c r="CVR282" s="86" t="s">
        <v>445</v>
      </c>
      <c r="CVS282" s="25"/>
      <c r="CVT282" s="86" t="s">
        <v>445</v>
      </c>
      <c r="CVU282" s="25"/>
      <c r="CVV282" s="86" t="s">
        <v>445</v>
      </c>
      <c r="CVW282" s="25"/>
      <c r="CVX282" s="86" t="s">
        <v>445</v>
      </c>
      <c r="CVY282" s="25"/>
      <c r="CVZ282" s="86" t="s">
        <v>445</v>
      </c>
      <c r="CWA282" s="25"/>
      <c r="CWB282" s="86" t="s">
        <v>445</v>
      </c>
      <c r="CWC282" s="25"/>
      <c r="CWD282" s="86" t="s">
        <v>445</v>
      </c>
      <c r="CWE282" s="25"/>
      <c r="CWF282" s="86" t="s">
        <v>445</v>
      </c>
      <c r="CWG282" s="25"/>
      <c r="CWH282" s="86" t="s">
        <v>445</v>
      </c>
      <c r="CWI282" s="25"/>
      <c r="CWJ282" s="86" t="s">
        <v>445</v>
      </c>
      <c r="CWK282" s="25"/>
      <c r="CWL282" s="86" t="s">
        <v>445</v>
      </c>
      <c r="CWM282" s="25"/>
      <c r="CWN282" s="86" t="s">
        <v>445</v>
      </c>
      <c r="CWO282" s="25"/>
      <c r="CWP282" s="86" t="s">
        <v>445</v>
      </c>
      <c r="CWQ282" s="25"/>
      <c r="CWR282" s="86" t="s">
        <v>445</v>
      </c>
      <c r="CWS282" s="25"/>
      <c r="CWT282" s="86" t="s">
        <v>445</v>
      </c>
      <c r="CWU282" s="25"/>
      <c r="CWV282" s="86" t="s">
        <v>445</v>
      </c>
      <c r="CWW282" s="25"/>
      <c r="CWX282" s="86" t="s">
        <v>445</v>
      </c>
      <c r="CWY282" s="25"/>
      <c r="CWZ282" s="86" t="s">
        <v>445</v>
      </c>
      <c r="CXA282" s="25"/>
      <c r="CXB282" s="86" t="s">
        <v>445</v>
      </c>
      <c r="CXC282" s="25"/>
      <c r="CXD282" s="86" t="s">
        <v>445</v>
      </c>
      <c r="CXE282" s="25"/>
      <c r="CXF282" s="86" t="s">
        <v>445</v>
      </c>
      <c r="CXG282" s="25"/>
      <c r="CXH282" s="86" t="s">
        <v>445</v>
      </c>
      <c r="CXI282" s="25"/>
      <c r="CXJ282" s="86" t="s">
        <v>445</v>
      </c>
      <c r="CXK282" s="25"/>
      <c r="CXL282" s="86" t="s">
        <v>445</v>
      </c>
      <c r="CXM282" s="25"/>
      <c r="CXN282" s="86" t="s">
        <v>445</v>
      </c>
      <c r="CXO282" s="25"/>
      <c r="CXP282" s="86" t="s">
        <v>445</v>
      </c>
      <c r="CXQ282" s="25"/>
      <c r="CXR282" s="86" t="s">
        <v>445</v>
      </c>
      <c r="CXS282" s="25"/>
      <c r="CXT282" s="86" t="s">
        <v>445</v>
      </c>
      <c r="CXU282" s="25"/>
      <c r="CXV282" s="86" t="s">
        <v>445</v>
      </c>
      <c r="CXW282" s="25"/>
      <c r="CXX282" s="86" t="s">
        <v>445</v>
      </c>
      <c r="CXY282" s="25"/>
      <c r="CXZ282" s="86" t="s">
        <v>445</v>
      </c>
      <c r="CYA282" s="25"/>
      <c r="CYB282" s="86" t="s">
        <v>445</v>
      </c>
      <c r="CYC282" s="25"/>
      <c r="CYD282" s="86" t="s">
        <v>445</v>
      </c>
      <c r="CYE282" s="25"/>
      <c r="CYF282" s="86" t="s">
        <v>445</v>
      </c>
      <c r="CYG282" s="25"/>
      <c r="CYH282" s="86" t="s">
        <v>445</v>
      </c>
      <c r="CYI282" s="25"/>
      <c r="CYJ282" s="86" t="s">
        <v>445</v>
      </c>
      <c r="CYK282" s="25"/>
      <c r="CYL282" s="86" t="s">
        <v>445</v>
      </c>
      <c r="CYM282" s="25"/>
      <c r="CYN282" s="86" t="s">
        <v>445</v>
      </c>
      <c r="CYO282" s="25"/>
      <c r="CYP282" s="86" t="s">
        <v>445</v>
      </c>
      <c r="CYQ282" s="25"/>
      <c r="CYR282" s="86" t="s">
        <v>445</v>
      </c>
      <c r="CYS282" s="25"/>
      <c r="CYT282" s="86" t="s">
        <v>445</v>
      </c>
      <c r="CYU282" s="25"/>
      <c r="CYV282" s="86" t="s">
        <v>445</v>
      </c>
      <c r="CYW282" s="25"/>
      <c r="CYX282" s="86" t="s">
        <v>445</v>
      </c>
      <c r="CYY282" s="25"/>
      <c r="CYZ282" s="86" t="s">
        <v>445</v>
      </c>
      <c r="CZA282" s="25"/>
      <c r="CZB282" s="86" t="s">
        <v>445</v>
      </c>
      <c r="CZC282" s="25"/>
      <c r="CZD282" s="86" t="s">
        <v>445</v>
      </c>
      <c r="CZE282" s="25"/>
      <c r="CZF282" s="86" t="s">
        <v>445</v>
      </c>
      <c r="CZG282" s="25"/>
      <c r="CZH282" s="86" t="s">
        <v>445</v>
      </c>
      <c r="CZI282" s="25"/>
      <c r="CZJ282" s="86" t="s">
        <v>445</v>
      </c>
      <c r="CZK282" s="25"/>
      <c r="CZL282" s="86" t="s">
        <v>445</v>
      </c>
      <c r="CZM282" s="25"/>
      <c r="CZN282" s="86" t="s">
        <v>445</v>
      </c>
      <c r="CZO282" s="25"/>
      <c r="CZP282" s="86" t="s">
        <v>445</v>
      </c>
      <c r="CZQ282" s="25"/>
      <c r="CZR282" s="86" t="s">
        <v>445</v>
      </c>
      <c r="CZS282" s="25"/>
      <c r="CZT282" s="86" t="s">
        <v>445</v>
      </c>
      <c r="CZU282" s="25"/>
      <c r="CZV282" s="86" t="s">
        <v>445</v>
      </c>
      <c r="CZW282" s="25"/>
      <c r="CZX282" s="86" t="s">
        <v>445</v>
      </c>
      <c r="CZY282" s="25"/>
      <c r="CZZ282" s="86" t="s">
        <v>445</v>
      </c>
      <c r="DAA282" s="25"/>
      <c r="DAB282" s="86" t="s">
        <v>445</v>
      </c>
      <c r="DAC282" s="25"/>
      <c r="DAD282" s="86" t="s">
        <v>445</v>
      </c>
      <c r="DAE282" s="25"/>
      <c r="DAF282" s="86" t="s">
        <v>445</v>
      </c>
      <c r="DAG282" s="25"/>
      <c r="DAH282" s="86" t="s">
        <v>445</v>
      </c>
      <c r="DAI282" s="25"/>
      <c r="DAJ282" s="86" t="s">
        <v>445</v>
      </c>
      <c r="DAK282" s="25"/>
      <c r="DAL282" s="86" t="s">
        <v>445</v>
      </c>
      <c r="DAM282" s="25"/>
      <c r="DAN282" s="86" t="s">
        <v>445</v>
      </c>
      <c r="DAO282" s="25"/>
      <c r="DAP282" s="86" t="s">
        <v>445</v>
      </c>
      <c r="DAQ282" s="25"/>
      <c r="DAR282" s="86" t="s">
        <v>445</v>
      </c>
      <c r="DAS282" s="25"/>
      <c r="DAT282" s="86" t="s">
        <v>445</v>
      </c>
      <c r="DAU282" s="25"/>
      <c r="DAV282" s="86" t="s">
        <v>445</v>
      </c>
      <c r="DAW282" s="25"/>
      <c r="DAX282" s="86" t="s">
        <v>445</v>
      </c>
      <c r="DAY282" s="25"/>
      <c r="DAZ282" s="86" t="s">
        <v>445</v>
      </c>
      <c r="DBA282" s="25"/>
      <c r="DBB282" s="86" t="s">
        <v>445</v>
      </c>
      <c r="DBC282" s="25"/>
      <c r="DBD282" s="86" t="s">
        <v>445</v>
      </c>
      <c r="DBE282" s="25"/>
      <c r="DBF282" s="86" t="s">
        <v>445</v>
      </c>
      <c r="DBG282" s="25"/>
      <c r="DBH282" s="86" t="s">
        <v>445</v>
      </c>
      <c r="DBI282" s="25"/>
      <c r="DBJ282" s="86" t="s">
        <v>445</v>
      </c>
      <c r="DBK282" s="25"/>
      <c r="DBL282" s="86" t="s">
        <v>445</v>
      </c>
      <c r="DBM282" s="25"/>
      <c r="DBN282" s="86" t="s">
        <v>445</v>
      </c>
      <c r="DBO282" s="25"/>
      <c r="DBP282" s="86" t="s">
        <v>445</v>
      </c>
      <c r="DBQ282" s="25"/>
      <c r="DBR282" s="86" t="s">
        <v>445</v>
      </c>
      <c r="DBS282" s="25"/>
      <c r="DBT282" s="86" t="s">
        <v>445</v>
      </c>
      <c r="DBU282" s="25"/>
      <c r="DBV282" s="86" t="s">
        <v>445</v>
      </c>
      <c r="DBW282" s="25"/>
      <c r="DBX282" s="86" t="s">
        <v>445</v>
      </c>
      <c r="DBY282" s="25"/>
      <c r="DBZ282" s="86" t="s">
        <v>445</v>
      </c>
      <c r="DCA282" s="25"/>
      <c r="DCB282" s="86" t="s">
        <v>445</v>
      </c>
      <c r="DCC282" s="25"/>
      <c r="DCD282" s="86" t="s">
        <v>445</v>
      </c>
      <c r="DCE282" s="25"/>
      <c r="DCF282" s="86" t="s">
        <v>445</v>
      </c>
      <c r="DCG282" s="25"/>
      <c r="DCH282" s="86" t="s">
        <v>445</v>
      </c>
      <c r="DCI282" s="25"/>
      <c r="DCJ282" s="86" t="s">
        <v>445</v>
      </c>
      <c r="DCK282" s="25"/>
      <c r="DCL282" s="86" t="s">
        <v>445</v>
      </c>
      <c r="DCM282" s="25"/>
      <c r="DCN282" s="86" t="s">
        <v>445</v>
      </c>
      <c r="DCO282" s="25"/>
      <c r="DCP282" s="86" t="s">
        <v>445</v>
      </c>
      <c r="DCQ282" s="25"/>
      <c r="DCR282" s="86" t="s">
        <v>445</v>
      </c>
      <c r="DCS282" s="25"/>
      <c r="DCT282" s="86" t="s">
        <v>445</v>
      </c>
      <c r="DCU282" s="25"/>
      <c r="DCV282" s="86" t="s">
        <v>445</v>
      </c>
      <c r="DCW282" s="25"/>
      <c r="DCX282" s="86" t="s">
        <v>445</v>
      </c>
      <c r="DCY282" s="25"/>
      <c r="DCZ282" s="86" t="s">
        <v>445</v>
      </c>
      <c r="DDA282" s="25"/>
      <c r="DDB282" s="86" t="s">
        <v>445</v>
      </c>
      <c r="DDC282" s="25"/>
      <c r="DDD282" s="86" t="s">
        <v>445</v>
      </c>
      <c r="DDE282" s="25"/>
      <c r="DDF282" s="86" t="s">
        <v>445</v>
      </c>
      <c r="DDG282" s="25"/>
      <c r="DDH282" s="86" t="s">
        <v>445</v>
      </c>
      <c r="DDI282" s="25"/>
      <c r="DDJ282" s="86" t="s">
        <v>445</v>
      </c>
      <c r="DDK282" s="25"/>
      <c r="DDL282" s="86" t="s">
        <v>445</v>
      </c>
      <c r="DDM282" s="25"/>
      <c r="DDN282" s="86" t="s">
        <v>445</v>
      </c>
      <c r="DDO282" s="25"/>
      <c r="DDP282" s="86" t="s">
        <v>445</v>
      </c>
      <c r="DDQ282" s="25"/>
      <c r="DDR282" s="86" t="s">
        <v>445</v>
      </c>
      <c r="DDS282" s="25"/>
      <c r="DDT282" s="86" t="s">
        <v>445</v>
      </c>
      <c r="DDU282" s="25"/>
      <c r="DDV282" s="86" t="s">
        <v>445</v>
      </c>
      <c r="DDW282" s="25"/>
      <c r="DDX282" s="86" t="s">
        <v>445</v>
      </c>
      <c r="DDY282" s="25"/>
      <c r="DDZ282" s="86" t="s">
        <v>445</v>
      </c>
      <c r="DEA282" s="25"/>
      <c r="DEB282" s="86" t="s">
        <v>445</v>
      </c>
      <c r="DEC282" s="25"/>
      <c r="DED282" s="86" t="s">
        <v>445</v>
      </c>
      <c r="DEE282" s="25"/>
      <c r="DEF282" s="86" t="s">
        <v>445</v>
      </c>
      <c r="DEG282" s="25"/>
      <c r="DEH282" s="86" t="s">
        <v>445</v>
      </c>
      <c r="DEI282" s="25"/>
      <c r="DEJ282" s="86" t="s">
        <v>445</v>
      </c>
      <c r="DEK282" s="25"/>
      <c r="DEL282" s="86" t="s">
        <v>445</v>
      </c>
      <c r="DEM282" s="25"/>
      <c r="DEN282" s="86" t="s">
        <v>445</v>
      </c>
      <c r="DEO282" s="25"/>
      <c r="DEP282" s="86" t="s">
        <v>445</v>
      </c>
      <c r="DEQ282" s="25"/>
      <c r="DER282" s="86" t="s">
        <v>445</v>
      </c>
      <c r="DES282" s="25"/>
      <c r="DET282" s="86" t="s">
        <v>445</v>
      </c>
      <c r="DEU282" s="25"/>
      <c r="DEV282" s="86" t="s">
        <v>445</v>
      </c>
      <c r="DEW282" s="25"/>
      <c r="DEX282" s="86" t="s">
        <v>445</v>
      </c>
      <c r="DEY282" s="25"/>
      <c r="DEZ282" s="86" t="s">
        <v>445</v>
      </c>
      <c r="DFA282" s="25"/>
      <c r="DFB282" s="86" t="s">
        <v>445</v>
      </c>
      <c r="DFC282" s="25"/>
      <c r="DFD282" s="86" t="s">
        <v>445</v>
      </c>
      <c r="DFE282" s="25"/>
      <c r="DFF282" s="86" t="s">
        <v>445</v>
      </c>
      <c r="DFG282" s="25"/>
      <c r="DFH282" s="86" t="s">
        <v>445</v>
      </c>
      <c r="DFI282" s="25"/>
      <c r="DFJ282" s="86" t="s">
        <v>445</v>
      </c>
      <c r="DFK282" s="25"/>
      <c r="DFL282" s="86" t="s">
        <v>445</v>
      </c>
      <c r="DFM282" s="25"/>
      <c r="DFN282" s="86" t="s">
        <v>445</v>
      </c>
      <c r="DFO282" s="25"/>
      <c r="DFP282" s="86" t="s">
        <v>445</v>
      </c>
      <c r="DFQ282" s="25"/>
      <c r="DFR282" s="86" t="s">
        <v>445</v>
      </c>
      <c r="DFS282" s="25"/>
      <c r="DFT282" s="86" t="s">
        <v>445</v>
      </c>
      <c r="DFU282" s="25"/>
      <c r="DFV282" s="86" t="s">
        <v>445</v>
      </c>
      <c r="DFW282" s="25"/>
      <c r="DFX282" s="86" t="s">
        <v>445</v>
      </c>
      <c r="DFY282" s="25"/>
      <c r="DFZ282" s="86" t="s">
        <v>445</v>
      </c>
      <c r="DGA282" s="25"/>
      <c r="DGB282" s="86" t="s">
        <v>445</v>
      </c>
      <c r="DGC282" s="25"/>
      <c r="DGD282" s="86" t="s">
        <v>445</v>
      </c>
      <c r="DGE282" s="25"/>
      <c r="DGF282" s="86" t="s">
        <v>445</v>
      </c>
      <c r="DGG282" s="25"/>
      <c r="DGH282" s="86" t="s">
        <v>445</v>
      </c>
      <c r="DGI282" s="25"/>
      <c r="DGJ282" s="86" t="s">
        <v>445</v>
      </c>
      <c r="DGK282" s="25"/>
      <c r="DGL282" s="86" t="s">
        <v>445</v>
      </c>
      <c r="DGM282" s="25"/>
      <c r="DGN282" s="86" t="s">
        <v>445</v>
      </c>
      <c r="DGO282" s="25"/>
      <c r="DGP282" s="86" t="s">
        <v>445</v>
      </c>
      <c r="DGQ282" s="25"/>
      <c r="DGR282" s="86" t="s">
        <v>445</v>
      </c>
      <c r="DGS282" s="25"/>
      <c r="DGT282" s="86" t="s">
        <v>445</v>
      </c>
      <c r="DGU282" s="25"/>
      <c r="DGV282" s="86" t="s">
        <v>445</v>
      </c>
      <c r="DGW282" s="25"/>
      <c r="DGX282" s="86" t="s">
        <v>445</v>
      </c>
      <c r="DGY282" s="25"/>
      <c r="DGZ282" s="86" t="s">
        <v>445</v>
      </c>
      <c r="DHA282" s="25"/>
      <c r="DHB282" s="86" t="s">
        <v>445</v>
      </c>
      <c r="DHC282" s="25"/>
      <c r="DHD282" s="86" t="s">
        <v>445</v>
      </c>
      <c r="DHE282" s="25"/>
      <c r="DHF282" s="86" t="s">
        <v>445</v>
      </c>
      <c r="DHG282" s="25"/>
      <c r="DHH282" s="86" t="s">
        <v>445</v>
      </c>
      <c r="DHI282" s="25"/>
      <c r="DHJ282" s="86" t="s">
        <v>445</v>
      </c>
      <c r="DHK282" s="25"/>
      <c r="DHL282" s="86" t="s">
        <v>445</v>
      </c>
      <c r="DHM282" s="25"/>
      <c r="DHN282" s="86" t="s">
        <v>445</v>
      </c>
      <c r="DHO282" s="25"/>
      <c r="DHP282" s="86" t="s">
        <v>445</v>
      </c>
      <c r="DHQ282" s="25"/>
      <c r="DHR282" s="86" t="s">
        <v>445</v>
      </c>
      <c r="DHS282" s="25"/>
      <c r="DHT282" s="86" t="s">
        <v>445</v>
      </c>
      <c r="DHU282" s="25"/>
      <c r="DHV282" s="86" t="s">
        <v>445</v>
      </c>
      <c r="DHW282" s="25"/>
      <c r="DHX282" s="86" t="s">
        <v>445</v>
      </c>
      <c r="DHY282" s="25"/>
      <c r="DHZ282" s="86" t="s">
        <v>445</v>
      </c>
      <c r="DIA282" s="25"/>
      <c r="DIB282" s="86" t="s">
        <v>445</v>
      </c>
      <c r="DIC282" s="25"/>
      <c r="DID282" s="86" t="s">
        <v>445</v>
      </c>
      <c r="DIE282" s="25"/>
      <c r="DIF282" s="86" t="s">
        <v>445</v>
      </c>
      <c r="DIG282" s="25"/>
      <c r="DIH282" s="86" t="s">
        <v>445</v>
      </c>
      <c r="DII282" s="25"/>
      <c r="DIJ282" s="86" t="s">
        <v>445</v>
      </c>
      <c r="DIK282" s="25"/>
      <c r="DIL282" s="86" t="s">
        <v>445</v>
      </c>
      <c r="DIM282" s="25"/>
      <c r="DIN282" s="86" t="s">
        <v>445</v>
      </c>
      <c r="DIO282" s="25"/>
      <c r="DIP282" s="86" t="s">
        <v>445</v>
      </c>
      <c r="DIQ282" s="25"/>
      <c r="DIR282" s="86" t="s">
        <v>445</v>
      </c>
      <c r="DIS282" s="25"/>
      <c r="DIT282" s="86" t="s">
        <v>445</v>
      </c>
      <c r="DIU282" s="25"/>
      <c r="DIV282" s="86" t="s">
        <v>445</v>
      </c>
      <c r="DIW282" s="25"/>
      <c r="DIX282" s="86" t="s">
        <v>445</v>
      </c>
      <c r="DIY282" s="25"/>
      <c r="DIZ282" s="86" t="s">
        <v>445</v>
      </c>
      <c r="DJA282" s="25"/>
      <c r="DJB282" s="86" t="s">
        <v>445</v>
      </c>
      <c r="DJC282" s="25"/>
      <c r="DJD282" s="86" t="s">
        <v>445</v>
      </c>
      <c r="DJE282" s="25"/>
      <c r="DJF282" s="86" t="s">
        <v>445</v>
      </c>
      <c r="DJG282" s="25"/>
      <c r="DJH282" s="86" t="s">
        <v>445</v>
      </c>
      <c r="DJI282" s="25"/>
      <c r="DJJ282" s="86" t="s">
        <v>445</v>
      </c>
      <c r="DJK282" s="25"/>
      <c r="DJL282" s="86" t="s">
        <v>445</v>
      </c>
      <c r="DJM282" s="25"/>
      <c r="DJN282" s="86" t="s">
        <v>445</v>
      </c>
      <c r="DJO282" s="25"/>
      <c r="DJP282" s="86" t="s">
        <v>445</v>
      </c>
      <c r="DJQ282" s="25"/>
      <c r="DJR282" s="86" t="s">
        <v>445</v>
      </c>
      <c r="DJS282" s="25"/>
      <c r="DJT282" s="86" t="s">
        <v>445</v>
      </c>
      <c r="DJU282" s="25"/>
      <c r="DJV282" s="86" t="s">
        <v>445</v>
      </c>
      <c r="DJW282" s="25"/>
      <c r="DJX282" s="86" t="s">
        <v>445</v>
      </c>
      <c r="DJY282" s="25"/>
      <c r="DJZ282" s="86" t="s">
        <v>445</v>
      </c>
      <c r="DKA282" s="25"/>
      <c r="DKB282" s="86" t="s">
        <v>445</v>
      </c>
      <c r="DKC282" s="25"/>
      <c r="DKD282" s="86" t="s">
        <v>445</v>
      </c>
      <c r="DKE282" s="25"/>
      <c r="DKF282" s="86" t="s">
        <v>445</v>
      </c>
      <c r="DKG282" s="25"/>
      <c r="DKH282" s="86" t="s">
        <v>445</v>
      </c>
      <c r="DKI282" s="25"/>
      <c r="DKJ282" s="86" t="s">
        <v>445</v>
      </c>
      <c r="DKK282" s="25"/>
      <c r="DKL282" s="86" t="s">
        <v>445</v>
      </c>
      <c r="DKM282" s="25"/>
      <c r="DKN282" s="86" t="s">
        <v>445</v>
      </c>
      <c r="DKO282" s="25"/>
      <c r="DKP282" s="86" t="s">
        <v>445</v>
      </c>
      <c r="DKQ282" s="25"/>
      <c r="DKR282" s="86" t="s">
        <v>445</v>
      </c>
      <c r="DKS282" s="25"/>
      <c r="DKT282" s="86" t="s">
        <v>445</v>
      </c>
      <c r="DKU282" s="25"/>
      <c r="DKV282" s="86" t="s">
        <v>445</v>
      </c>
      <c r="DKW282" s="25"/>
      <c r="DKX282" s="86" t="s">
        <v>445</v>
      </c>
      <c r="DKY282" s="25"/>
      <c r="DKZ282" s="86" t="s">
        <v>445</v>
      </c>
      <c r="DLA282" s="25"/>
      <c r="DLB282" s="86" t="s">
        <v>445</v>
      </c>
      <c r="DLC282" s="25"/>
      <c r="DLD282" s="86" t="s">
        <v>445</v>
      </c>
      <c r="DLE282" s="25"/>
      <c r="DLF282" s="86" t="s">
        <v>445</v>
      </c>
      <c r="DLG282" s="25"/>
      <c r="DLH282" s="86" t="s">
        <v>445</v>
      </c>
      <c r="DLI282" s="25"/>
      <c r="DLJ282" s="86" t="s">
        <v>445</v>
      </c>
      <c r="DLK282" s="25"/>
      <c r="DLL282" s="86" t="s">
        <v>445</v>
      </c>
      <c r="DLM282" s="25"/>
      <c r="DLN282" s="86" t="s">
        <v>445</v>
      </c>
      <c r="DLO282" s="25"/>
      <c r="DLP282" s="86" t="s">
        <v>445</v>
      </c>
      <c r="DLQ282" s="25"/>
      <c r="DLR282" s="86" t="s">
        <v>445</v>
      </c>
      <c r="DLS282" s="25"/>
      <c r="DLT282" s="86" t="s">
        <v>445</v>
      </c>
      <c r="DLU282" s="25"/>
      <c r="DLV282" s="86" t="s">
        <v>445</v>
      </c>
      <c r="DLW282" s="25"/>
      <c r="DLX282" s="86" t="s">
        <v>445</v>
      </c>
      <c r="DLY282" s="25"/>
      <c r="DLZ282" s="86" t="s">
        <v>445</v>
      </c>
      <c r="DMA282" s="25"/>
      <c r="DMB282" s="86" t="s">
        <v>445</v>
      </c>
      <c r="DMC282" s="25"/>
      <c r="DMD282" s="86" t="s">
        <v>445</v>
      </c>
      <c r="DME282" s="25"/>
      <c r="DMF282" s="86" t="s">
        <v>445</v>
      </c>
      <c r="DMG282" s="25"/>
      <c r="DMH282" s="86" t="s">
        <v>445</v>
      </c>
      <c r="DMI282" s="25"/>
      <c r="DMJ282" s="86" t="s">
        <v>445</v>
      </c>
      <c r="DMK282" s="25"/>
      <c r="DML282" s="86" t="s">
        <v>445</v>
      </c>
      <c r="DMM282" s="25"/>
      <c r="DMN282" s="86" t="s">
        <v>445</v>
      </c>
      <c r="DMO282" s="25"/>
      <c r="DMP282" s="86" t="s">
        <v>445</v>
      </c>
      <c r="DMQ282" s="25"/>
      <c r="DMR282" s="86" t="s">
        <v>445</v>
      </c>
      <c r="DMS282" s="25"/>
      <c r="DMT282" s="86" t="s">
        <v>445</v>
      </c>
      <c r="DMU282" s="25"/>
      <c r="DMV282" s="86" t="s">
        <v>445</v>
      </c>
      <c r="DMW282" s="25"/>
      <c r="DMX282" s="86" t="s">
        <v>445</v>
      </c>
      <c r="DMY282" s="25"/>
      <c r="DMZ282" s="86" t="s">
        <v>445</v>
      </c>
      <c r="DNA282" s="25"/>
      <c r="DNB282" s="86" t="s">
        <v>445</v>
      </c>
      <c r="DNC282" s="25"/>
      <c r="DND282" s="86" t="s">
        <v>445</v>
      </c>
      <c r="DNE282" s="25"/>
      <c r="DNF282" s="86" t="s">
        <v>445</v>
      </c>
      <c r="DNG282" s="25"/>
      <c r="DNH282" s="86" t="s">
        <v>445</v>
      </c>
      <c r="DNI282" s="25"/>
      <c r="DNJ282" s="86" t="s">
        <v>445</v>
      </c>
      <c r="DNK282" s="25"/>
      <c r="DNL282" s="86" t="s">
        <v>445</v>
      </c>
      <c r="DNM282" s="25"/>
      <c r="DNN282" s="86" t="s">
        <v>445</v>
      </c>
      <c r="DNO282" s="25"/>
      <c r="DNP282" s="86" t="s">
        <v>445</v>
      </c>
      <c r="DNQ282" s="25"/>
      <c r="DNR282" s="86" t="s">
        <v>445</v>
      </c>
      <c r="DNS282" s="25"/>
      <c r="DNT282" s="86" t="s">
        <v>445</v>
      </c>
      <c r="DNU282" s="25"/>
      <c r="DNV282" s="86" t="s">
        <v>445</v>
      </c>
      <c r="DNW282" s="25"/>
      <c r="DNX282" s="86" t="s">
        <v>445</v>
      </c>
      <c r="DNY282" s="25"/>
      <c r="DNZ282" s="86" t="s">
        <v>445</v>
      </c>
      <c r="DOA282" s="25"/>
      <c r="DOB282" s="86" t="s">
        <v>445</v>
      </c>
      <c r="DOC282" s="25"/>
      <c r="DOD282" s="86" t="s">
        <v>445</v>
      </c>
      <c r="DOE282" s="25"/>
      <c r="DOF282" s="86" t="s">
        <v>445</v>
      </c>
      <c r="DOG282" s="25"/>
      <c r="DOH282" s="86" t="s">
        <v>445</v>
      </c>
      <c r="DOI282" s="25"/>
      <c r="DOJ282" s="86" t="s">
        <v>445</v>
      </c>
      <c r="DOK282" s="25"/>
      <c r="DOL282" s="86" t="s">
        <v>445</v>
      </c>
      <c r="DOM282" s="25"/>
      <c r="DON282" s="86" t="s">
        <v>445</v>
      </c>
      <c r="DOO282" s="25"/>
      <c r="DOP282" s="86" t="s">
        <v>445</v>
      </c>
      <c r="DOQ282" s="25"/>
      <c r="DOR282" s="86" t="s">
        <v>445</v>
      </c>
      <c r="DOS282" s="25"/>
      <c r="DOT282" s="86" t="s">
        <v>445</v>
      </c>
      <c r="DOU282" s="25"/>
      <c r="DOV282" s="86" t="s">
        <v>445</v>
      </c>
      <c r="DOW282" s="25"/>
      <c r="DOX282" s="86" t="s">
        <v>445</v>
      </c>
      <c r="DOY282" s="25"/>
      <c r="DOZ282" s="86" t="s">
        <v>445</v>
      </c>
      <c r="DPA282" s="25"/>
      <c r="DPB282" s="86" t="s">
        <v>445</v>
      </c>
      <c r="DPC282" s="25"/>
      <c r="DPD282" s="86" t="s">
        <v>445</v>
      </c>
      <c r="DPE282" s="25"/>
      <c r="DPF282" s="86" t="s">
        <v>445</v>
      </c>
      <c r="DPG282" s="25"/>
      <c r="DPH282" s="86" t="s">
        <v>445</v>
      </c>
      <c r="DPI282" s="25"/>
      <c r="DPJ282" s="86" t="s">
        <v>445</v>
      </c>
      <c r="DPK282" s="25"/>
      <c r="DPL282" s="86" t="s">
        <v>445</v>
      </c>
      <c r="DPM282" s="25"/>
      <c r="DPN282" s="86" t="s">
        <v>445</v>
      </c>
      <c r="DPO282" s="25"/>
      <c r="DPP282" s="86" t="s">
        <v>445</v>
      </c>
      <c r="DPQ282" s="25"/>
      <c r="DPR282" s="86" t="s">
        <v>445</v>
      </c>
      <c r="DPS282" s="25"/>
      <c r="DPT282" s="86" t="s">
        <v>445</v>
      </c>
      <c r="DPU282" s="25"/>
      <c r="DPV282" s="86" t="s">
        <v>445</v>
      </c>
      <c r="DPW282" s="25"/>
      <c r="DPX282" s="86" t="s">
        <v>445</v>
      </c>
      <c r="DPY282" s="25"/>
      <c r="DPZ282" s="86" t="s">
        <v>445</v>
      </c>
      <c r="DQA282" s="25"/>
      <c r="DQB282" s="86" t="s">
        <v>445</v>
      </c>
      <c r="DQC282" s="25"/>
      <c r="DQD282" s="86" t="s">
        <v>445</v>
      </c>
      <c r="DQE282" s="25"/>
      <c r="DQF282" s="86" t="s">
        <v>445</v>
      </c>
      <c r="DQG282" s="25"/>
      <c r="DQH282" s="86" t="s">
        <v>445</v>
      </c>
      <c r="DQI282" s="25"/>
      <c r="DQJ282" s="86" t="s">
        <v>445</v>
      </c>
      <c r="DQK282" s="25"/>
      <c r="DQL282" s="86" t="s">
        <v>445</v>
      </c>
      <c r="DQM282" s="25"/>
      <c r="DQN282" s="86" t="s">
        <v>445</v>
      </c>
      <c r="DQO282" s="25"/>
      <c r="DQP282" s="86" t="s">
        <v>445</v>
      </c>
      <c r="DQQ282" s="25"/>
      <c r="DQR282" s="86" t="s">
        <v>445</v>
      </c>
      <c r="DQS282" s="25"/>
      <c r="DQT282" s="86" t="s">
        <v>445</v>
      </c>
      <c r="DQU282" s="25"/>
      <c r="DQV282" s="86" t="s">
        <v>445</v>
      </c>
      <c r="DQW282" s="25"/>
      <c r="DQX282" s="86" t="s">
        <v>445</v>
      </c>
      <c r="DQY282" s="25"/>
      <c r="DQZ282" s="86" t="s">
        <v>445</v>
      </c>
      <c r="DRA282" s="25"/>
      <c r="DRB282" s="86" t="s">
        <v>445</v>
      </c>
      <c r="DRC282" s="25"/>
      <c r="DRD282" s="86" t="s">
        <v>445</v>
      </c>
      <c r="DRE282" s="25"/>
      <c r="DRF282" s="86" t="s">
        <v>445</v>
      </c>
      <c r="DRG282" s="25"/>
      <c r="DRH282" s="86" t="s">
        <v>445</v>
      </c>
      <c r="DRI282" s="25"/>
      <c r="DRJ282" s="86" t="s">
        <v>445</v>
      </c>
      <c r="DRK282" s="25"/>
      <c r="DRL282" s="86" t="s">
        <v>445</v>
      </c>
      <c r="DRM282" s="25"/>
      <c r="DRN282" s="86" t="s">
        <v>445</v>
      </c>
      <c r="DRO282" s="25"/>
      <c r="DRP282" s="86" t="s">
        <v>445</v>
      </c>
      <c r="DRQ282" s="25"/>
      <c r="DRR282" s="86" t="s">
        <v>445</v>
      </c>
      <c r="DRS282" s="25"/>
      <c r="DRT282" s="86" t="s">
        <v>445</v>
      </c>
      <c r="DRU282" s="25"/>
      <c r="DRV282" s="86" t="s">
        <v>445</v>
      </c>
      <c r="DRW282" s="25"/>
      <c r="DRX282" s="86" t="s">
        <v>445</v>
      </c>
      <c r="DRY282" s="25"/>
      <c r="DRZ282" s="86" t="s">
        <v>445</v>
      </c>
      <c r="DSA282" s="25"/>
      <c r="DSB282" s="86" t="s">
        <v>445</v>
      </c>
      <c r="DSC282" s="25"/>
      <c r="DSD282" s="86" t="s">
        <v>445</v>
      </c>
      <c r="DSE282" s="25"/>
      <c r="DSF282" s="86" t="s">
        <v>445</v>
      </c>
      <c r="DSG282" s="25"/>
      <c r="DSH282" s="86" t="s">
        <v>445</v>
      </c>
      <c r="DSI282" s="25"/>
      <c r="DSJ282" s="86" t="s">
        <v>445</v>
      </c>
      <c r="DSK282" s="25"/>
      <c r="DSL282" s="86" t="s">
        <v>445</v>
      </c>
      <c r="DSM282" s="25"/>
      <c r="DSN282" s="86" t="s">
        <v>445</v>
      </c>
      <c r="DSO282" s="25"/>
      <c r="DSP282" s="86" t="s">
        <v>445</v>
      </c>
      <c r="DSQ282" s="25"/>
      <c r="DSR282" s="86" t="s">
        <v>445</v>
      </c>
      <c r="DSS282" s="25"/>
      <c r="DST282" s="86" t="s">
        <v>445</v>
      </c>
      <c r="DSU282" s="25"/>
      <c r="DSV282" s="86" t="s">
        <v>445</v>
      </c>
      <c r="DSW282" s="25"/>
      <c r="DSX282" s="86" t="s">
        <v>445</v>
      </c>
      <c r="DSY282" s="25"/>
      <c r="DSZ282" s="86" t="s">
        <v>445</v>
      </c>
      <c r="DTA282" s="25"/>
      <c r="DTB282" s="86" t="s">
        <v>445</v>
      </c>
      <c r="DTC282" s="25"/>
      <c r="DTD282" s="86" t="s">
        <v>445</v>
      </c>
      <c r="DTE282" s="25"/>
      <c r="DTF282" s="86" t="s">
        <v>445</v>
      </c>
      <c r="DTG282" s="25"/>
      <c r="DTH282" s="86" t="s">
        <v>445</v>
      </c>
      <c r="DTI282" s="25"/>
      <c r="DTJ282" s="86" t="s">
        <v>445</v>
      </c>
      <c r="DTK282" s="25"/>
      <c r="DTL282" s="86" t="s">
        <v>445</v>
      </c>
      <c r="DTM282" s="25"/>
      <c r="DTN282" s="86" t="s">
        <v>445</v>
      </c>
      <c r="DTO282" s="25"/>
      <c r="DTP282" s="86" t="s">
        <v>445</v>
      </c>
      <c r="DTQ282" s="25"/>
      <c r="DTR282" s="86" t="s">
        <v>445</v>
      </c>
      <c r="DTS282" s="25"/>
      <c r="DTT282" s="86" t="s">
        <v>445</v>
      </c>
      <c r="DTU282" s="25"/>
      <c r="DTV282" s="86" t="s">
        <v>445</v>
      </c>
      <c r="DTW282" s="25"/>
      <c r="DTX282" s="86" t="s">
        <v>445</v>
      </c>
      <c r="DTY282" s="25"/>
      <c r="DTZ282" s="86" t="s">
        <v>445</v>
      </c>
      <c r="DUA282" s="25"/>
      <c r="DUB282" s="86" t="s">
        <v>445</v>
      </c>
      <c r="DUC282" s="25"/>
      <c r="DUD282" s="86" t="s">
        <v>445</v>
      </c>
      <c r="DUE282" s="25"/>
      <c r="DUF282" s="86" t="s">
        <v>445</v>
      </c>
      <c r="DUG282" s="25"/>
      <c r="DUH282" s="86" t="s">
        <v>445</v>
      </c>
      <c r="DUI282" s="25"/>
      <c r="DUJ282" s="86" t="s">
        <v>445</v>
      </c>
      <c r="DUK282" s="25"/>
      <c r="DUL282" s="86" t="s">
        <v>445</v>
      </c>
      <c r="DUM282" s="25"/>
      <c r="DUN282" s="86" t="s">
        <v>445</v>
      </c>
      <c r="DUO282" s="25"/>
      <c r="DUP282" s="86" t="s">
        <v>445</v>
      </c>
      <c r="DUQ282" s="25"/>
      <c r="DUR282" s="86" t="s">
        <v>445</v>
      </c>
      <c r="DUS282" s="25"/>
      <c r="DUT282" s="86" t="s">
        <v>445</v>
      </c>
      <c r="DUU282" s="25"/>
      <c r="DUV282" s="86" t="s">
        <v>445</v>
      </c>
      <c r="DUW282" s="25"/>
      <c r="DUX282" s="86" t="s">
        <v>445</v>
      </c>
      <c r="DUY282" s="25"/>
      <c r="DUZ282" s="86" t="s">
        <v>445</v>
      </c>
      <c r="DVA282" s="25"/>
      <c r="DVB282" s="86" t="s">
        <v>445</v>
      </c>
      <c r="DVC282" s="25"/>
      <c r="DVD282" s="86" t="s">
        <v>445</v>
      </c>
      <c r="DVE282" s="25"/>
      <c r="DVF282" s="86" t="s">
        <v>445</v>
      </c>
      <c r="DVG282" s="25"/>
      <c r="DVH282" s="86" t="s">
        <v>445</v>
      </c>
      <c r="DVI282" s="25"/>
      <c r="DVJ282" s="86" t="s">
        <v>445</v>
      </c>
      <c r="DVK282" s="25"/>
      <c r="DVL282" s="86" t="s">
        <v>445</v>
      </c>
      <c r="DVM282" s="25"/>
      <c r="DVN282" s="86" t="s">
        <v>445</v>
      </c>
      <c r="DVO282" s="25"/>
      <c r="DVP282" s="86" t="s">
        <v>445</v>
      </c>
      <c r="DVQ282" s="25"/>
      <c r="DVR282" s="86" t="s">
        <v>445</v>
      </c>
      <c r="DVS282" s="25"/>
      <c r="DVT282" s="86" t="s">
        <v>445</v>
      </c>
      <c r="DVU282" s="25"/>
      <c r="DVV282" s="86" t="s">
        <v>445</v>
      </c>
      <c r="DVW282" s="25"/>
      <c r="DVX282" s="86" t="s">
        <v>445</v>
      </c>
      <c r="DVY282" s="25"/>
      <c r="DVZ282" s="86" t="s">
        <v>445</v>
      </c>
      <c r="DWA282" s="25"/>
      <c r="DWB282" s="86" t="s">
        <v>445</v>
      </c>
      <c r="DWC282" s="25"/>
      <c r="DWD282" s="86" t="s">
        <v>445</v>
      </c>
      <c r="DWE282" s="25"/>
      <c r="DWF282" s="86" t="s">
        <v>445</v>
      </c>
      <c r="DWG282" s="25"/>
      <c r="DWH282" s="86" t="s">
        <v>445</v>
      </c>
      <c r="DWI282" s="25"/>
      <c r="DWJ282" s="86" t="s">
        <v>445</v>
      </c>
      <c r="DWK282" s="25"/>
      <c r="DWL282" s="86" t="s">
        <v>445</v>
      </c>
      <c r="DWM282" s="25"/>
      <c r="DWN282" s="86" t="s">
        <v>445</v>
      </c>
      <c r="DWO282" s="25"/>
      <c r="DWP282" s="86" t="s">
        <v>445</v>
      </c>
      <c r="DWQ282" s="25"/>
      <c r="DWR282" s="86" t="s">
        <v>445</v>
      </c>
      <c r="DWS282" s="25"/>
      <c r="DWT282" s="86" t="s">
        <v>445</v>
      </c>
      <c r="DWU282" s="25"/>
      <c r="DWV282" s="86" t="s">
        <v>445</v>
      </c>
      <c r="DWW282" s="25"/>
      <c r="DWX282" s="86" t="s">
        <v>445</v>
      </c>
      <c r="DWY282" s="25"/>
      <c r="DWZ282" s="86" t="s">
        <v>445</v>
      </c>
      <c r="DXA282" s="25"/>
      <c r="DXB282" s="86" t="s">
        <v>445</v>
      </c>
      <c r="DXC282" s="25"/>
      <c r="DXD282" s="86" t="s">
        <v>445</v>
      </c>
      <c r="DXE282" s="25"/>
      <c r="DXF282" s="86" t="s">
        <v>445</v>
      </c>
      <c r="DXG282" s="25"/>
      <c r="DXH282" s="86" t="s">
        <v>445</v>
      </c>
      <c r="DXI282" s="25"/>
      <c r="DXJ282" s="86" t="s">
        <v>445</v>
      </c>
      <c r="DXK282" s="25"/>
      <c r="DXL282" s="86" t="s">
        <v>445</v>
      </c>
      <c r="DXM282" s="25"/>
      <c r="DXN282" s="86" t="s">
        <v>445</v>
      </c>
      <c r="DXO282" s="25"/>
      <c r="DXP282" s="86" t="s">
        <v>445</v>
      </c>
      <c r="DXQ282" s="25"/>
      <c r="DXR282" s="86" t="s">
        <v>445</v>
      </c>
      <c r="DXS282" s="25"/>
      <c r="DXT282" s="86" t="s">
        <v>445</v>
      </c>
      <c r="DXU282" s="25"/>
      <c r="DXV282" s="86" t="s">
        <v>445</v>
      </c>
      <c r="DXW282" s="25"/>
      <c r="DXX282" s="86" t="s">
        <v>445</v>
      </c>
      <c r="DXY282" s="25"/>
      <c r="DXZ282" s="86" t="s">
        <v>445</v>
      </c>
      <c r="DYA282" s="25"/>
      <c r="DYB282" s="86" t="s">
        <v>445</v>
      </c>
      <c r="DYC282" s="25"/>
      <c r="DYD282" s="86" t="s">
        <v>445</v>
      </c>
      <c r="DYE282" s="25"/>
      <c r="DYF282" s="86" t="s">
        <v>445</v>
      </c>
      <c r="DYG282" s="25"/>
      <c r="DYH282" s="86" t="s">
        <v>445</v>
      </c>
      <c r="DYI282" s="25"/>
      <c r="DYJ282" s="86" t="s">
        <v>445</v>
      </c>
      <c r="DYK282" s="25"/>
      <c r="DYL282" s="86" t="s">
        <v>445</v>
      </c>
      <c r="DYM282" s="25"/>
      <c r="DYN282" s="86" t="s">
        <v>445</v>
      </c>
      <c r="DYO282" s="25"/>
      <c r="DYP282" s="86" t="s">
        <v>445</v>
      </c>
      <c r="DYQ282" s="25"/>
      <c r="DYR282" s="86" t="s">
        <v>445</v>
      </c>
      <c r="DYS282" s="25"/>
      <c r="DYT282" s="86" t="s">
        <v>445</v>
      </c>
      <c r="DYU282" s="25"/>
      <c r="DYV282" s="86" t="s">
        <v>445</v>
      </c>
      <c r="DYW282" s="25"/>
      <c r="DYX282" s="86" t="s">
        <v>445</v>
      </c>
      <c r="DYY282" s="25"/>
      <c r="DYZ282" s="86" t="s">
        <v>445</v>
      </c>
      <c r="DZA282" s="25"/>
      <c r="DZB282" s="86" t="s">
        <v>445</v>
      </c>
      <c r="DZC282" s="25"/>
      <c r="DZD282" s="86" t="s">
        <v>445</v>
      </c>
      <c r="DZE282" s="25"/>
      <c r="DZF282" s="86" t="s">
        <v>445</v>
      </c>
      <c r="DZG282" s="25"/>
      <c r="DZH282" s="86" t="s">
        <v>445</v>
      </c>
      <c r="DZI282" s="25"/>
      <c r="DZJ282" s="86" t="s">
        <v>445</v>
      </c>
      <c r="DZK282" s="25"/>
      <c r="DZL282" s="86" t="s">
        <v>445</v>
      </c>
      <c r="DZM282" s="25"/>
      <c r="DZN282" s="86" t="s">
        <v>445</v>
      </c>
      <c r="DZO282" s="25"/>
      <c r="DZP282" s="86" t="s">
        <v>445</v>
      </c>
      <c r="DZQ282" s="25"/>
      <c r="DZR282" s="86" t="s">
        <v>445</v>
      </c>
      <c r="DZS282" s="25"/>
      <c r="DZT282" s="86" t="s">
        <v>445</v>
      </c>
      <c r="DZU282" s="25"/>
      <c r="DZV282" s="86" t="s">
        <v>445</v>
      </c>
      <c r="DZW282" s="25"/>
      <c r="DZX282" s="86" t="s">
        <v>445</v>
      </c>
      <c r="DZY282" s="25"/>
      <c r="DZZ282" s="86" t="s">
        <v>445</v>
      </c>
      <c r="EAA282" s="25"/>
      <c r="EAB282" s="86" t="s">
        <v>445</v>
      </c>
      <c r="EAC282" s="25"/>
      <c r="EAD282" s="86" t="s">
        <v>445</v>
      </c>
      <c r="EAE282" s="25"/>
      <c r="EAF282" s="86" t="s">
        <v>445</v>
      </c>
      <c r="EAG282" s="25"/>
      <c r="EAH282" s="86" t="s">
        <v>445</v>
      </c>
      <c r="EAI282" s="25"/>
      <c r="EAJ282" s="86" t="s">
        <v>445</v>
      </c>
      <c r="EAK282" s="25"/>
      <c r="EAL282" s="86" t="s">
        <v>445</v>
      </c>
      <c r="EAM282" s="25"/>
      <c r="EAN282" s="86" t="s">
        <v>445</v>
      </c>
      <c r="EAO282" s="25"/>
      <c r="EAP282" s="86" t="s">
        <v>445</v>
      </c>
      <c r="EAQ282" s="25"/>
      <c r="EAR282" s="86" t="s">
        <v>445</v>
      </c>
      <c r="EAS282" s="25"/>
      <c r="EAT282" s="86" t="s">
        <v>445</v>
      </c>
      <c r="EAU282" s="25"/>
      <c r="EAV282" s="86" t="s">
        <v>445</v>
      </c>
      <c r="EAW282" s="25"/>
      <c r="EAX282" s="86" t="s">
        <v>445</v>
      </c>
      <c r="EAY282" s="25"/>
      <c r="EAZ282" s="86" t="s">
        <v>445</v>
      </c>
      <c r="EBA282" s="25"/>
      <c r="EBB282" s="86" t="s">
        <v>445</v>
      </c>
      <c r="EBC282" s="25"/>
      <c r="EBD282" s="86" t="s">
        <v>445</v>
      </c>
      <c r="EBE282" s="25"/>
      <c r="EBF282" s="86" t="s">
        <v>445</v>
      </c>
      <c r="EBG282" s="25"/>
      <c r="EBH282" s="86" t="s">
        <v>445</v>
      </c>
      <c r="EBI282" s="25"/>
      <c r="EBJ282" s="86" t="s">
        <v>445</v>
      </c>
      <c r="EBK282" s="25"/>
      <c r="EBL282" s="86" t="s">
        <v>445</v>
      </c>
      <c r="EBM282" s="25"/>
      <c r="EBN282" s="86" t="s">
        <v>445</v>
      </c>
      <c r="EBO282" s="25"/>
      <c r="EBP282" s="86" t="s">
        <v>445</v>
      </c>
      <c r="EBQ282" s="25"/>
      <c r="EBR282" s="86" t="s">
        <v>445</v>
      </c>
      <c r="EBS282" s="25"/>
      <c r="EBT282" s="86" t="s">
        <v>445</v>
      </c>
      <c r="EBU282" s="25"/>
      <c r="EBV282" s="86" t="s">
        <v>445</v>
      </c>
      <c r="EBW282" s="25"/>
      <c r="EBX282" s="86" t="s">
        <v>445</v>
      </c>
      <c r="EBY282" s="25"/>
      <c r="EBZ282" s="86" t="s">
        <v>445</v>
      </c>
      <c r="ECA282" s="25"/>
      <c r="ECB282" s="86" t="s">
        <v>445</v>
      </c>
      <c r="ECC282" s="25"/>
      <c r="ECD282" s="86" t="s">
        <v>445</v>
      </c>
      <c r="ECE282" s="25"/>
      <c r="ECF282" s="86" t="s">
        <v>445</v>
      </c>
      <c r="ECG282" s="25"/>
      <c r="ECH282" s="86" t="s">
        <v>445</v>
      </c>
      <c r="ECI282" s="25"/>
      <c r="ECJ282" s="86" t="s">
        <v>445</v>
      </c>
      <c r="ECK282" s="25"/>
      <c r="ECL282" s="86" t="s">
        <v>445</v>
      </c>
      <c r="ECM282" s="25"/>
      <c r="ECN282" s="86" t="s">
        <v>445</v>
      </c>
      <c r="ECO282" s="25"/>
      <c r="ECP282" s="86" t="s">
        <v>445</v>
      </c>
      <c r="ECQ282" s="25"/>
      <c r="ECR282" s="86" t="s">
        <v>445</v>
      </c>
      <c r="ECS282" s="25"/>
      <c r="ECT282" s="86" t="s">
        <v>445</v>
      </c>
      <c r="ECU282" s="25"/>
      <c r="ECV282" s="86" t="s">
        <v>445</v>
      </c>
      <c r="ECW282" s="25"/>
      <c r="ECX282" s="86" t="s">
        <v>445</v>
      </c>
      <c r="ECY282" s="25"/>
      <c r="ECZ282" s="86" t="s">
        <v>445</v>
      </c>
      <c r="EDA282" s="25"/>
      <c r="EDB282" s="86" t="s">
        <v>445</v>
      </c>
      <c r="EDC282" s="25"/>
      <c r="EDD282" s="86" t="s">
        <v>445</v>
      </c>
      <c r="EDE282" s="25"/>
      <c r="EDF282" s="86" t="s">
        <v>445</v>
      </c>
      <c r="EDG282" s="25"/>
      <c r="EDH282" s="86" t="s">
        <v>445</v>
      </c>
      <c r="EDI282" s="25"/>
      <c r="EDJ282" s="86" t="s">
        <v>445</v>
      </c>
      <c r="EDK282" s="25"/>
      <c r="EDL282" s="86" t="s">
        <v>445</v>
      </c>
      <c r="EDM282" s="25"/>
      <c r="EDN282" s="86" t="s">
        <v>445</v>
      </c>
      <c r="EDO282" s="25"/>
      <c r="EDP282" s="86" t="s">
        <v>445</v>
      </c>
      <c r="EDQ282" s="25"/>
      <c r="EDR282" s="86" t="s">
        <v>445</v>
      </c>
      <c r="EDS282" s="25"/>
      <c r="EDT282" s="86" t="s">
        <v>445</v>
      </c>
      <c r="EDU282" s="25"/>
      <c r="EDV282" s="86" t="s">
        <v>445</v>
      </c>
      <c r="EDW282" s="25"/>
      <c r="EDX282" s="86" t="s">
        <v>445</v>
      </c>
      <c r="EDY282" s="25"/>
      <c r="EDZ282" s="86" t="s">
        <v>445</v>
      </c>
      <c r="EEA282" s="25"/>
      <c r="EEB282" s="86" t="s">
        <v>445</v>
      </c>
      <c r="EEC282" s="25"/>
      <c r="EED282" s="86" t="s">
        <v>445</v>
      </c>
      <c r="EEE282" s="25"/>
      <c r="EEF282" s="86" t="s">
        <v>445</v>
      </c>
      <c r="EEG282" s="25"/>
      <c r="EEH282" s="86" t="s">
        <v>445</v>
      </c>
      <c r="EEI282" s="25"/>
      <c r="EEJ282" s="86" t="s">
        <v>445</v>
      </c>
      <c r="EEK282" s="25"/>
      <c r="EEL282" s="86" t="s">
        <v>445</v>
      </c>
      <c r="EEM282" s="25"/>
      <c r="EEN282" s="86" t="s">
        <v>445</v>
      </c>
      <c r="EEO282" s="25"/>
      <c r="EEP282" s="86" t="s">
        <v>445</v>
      </c>
      <c r="EEQ282" s="25"/>
      <c r="EER282" s="86" t="s">
        <v>445</v>
      </c>
      <c r="EES282" s="25"/>
      <c r="EET282" s="86" t="s">
        <v>445</v>
      </c>
      <c r="EEU282" s="25"/>
      <c r="EEV282" s="86" t="s">
        <v>445</v>
      </c>
      <c r="EEW282" s="25"/>
      <c r="EEX282" s="86" t="s">
        <v>445</v>
      </c>
      <c r="EEY282" s="25"/>
      <c r="EEZ282" s="86" t="s">
        <v>445</v>
      </c>
      <c r="EFA282" s="25"/>
      <c r="EFB282" s="86" t="s">
        <v>445</v>
      </c>
      <c r="EFC282" s="25"/>
      <c r="EFD282" s="86" t="s">
        <v>445</v>
      </c>
      <c r="EFE282" s="25"/>
      <c r="EFF282" s="86" t="s">
        <v>445</v>
      </c>
      <c r="EFG282" s="25"/>
      <c r="EFH282" s="86" t="s">
        <v>445</v>
      </c>
      <c r="EFI282" s="25"/>
      <c r="EFJ282" s="86" t="s">
        <v>445</v>
      </c>
      <c r="EFK282" s="25"/>
      <c r="EFL282" s="86" t="s">
        <v>445</v>
      </c>
      <c r="EFM282" s="25"/>
      <c r="EFN282" s="86" t="s">
        <v>445</v>
      </c>
      <c r="EFO282" s="25"/>
      <c r="EFP282" s="86" t="s">
        <v>445</v>
      </c>
      <c r="EFQ282" s="25"/>
      <c r="EFR282" s="86" t="s">
        <v>445</v>
      </c>
      <c r="EFS282" s="25"/>
      <c r="EFT282" s="86" t="s">
        <v>445</v>
      </c>
      <c r="EFU282" s="25"/>
      <c r="EFV282" s="86" t="s">
        <v>445</v>
      </c>
      <c r="EFW282" s="25"/>
      <c r="EFX282" s="86" t="s">
        <v>445</v>
      </c>
      <c r="EFY282" s="25"/>
      <c r="EFZ282" s="86" t="s">
        <v>445</v>
      </c>
      <c r="EGA282" s="25"/>
      <c r="EGB282" s="86" t="s">
        <v>445</v>
      </c>
      <c r="EGC282" s="25"/>
      <c r="EGD282" s="86" t="s">
        <v>445</v>
      </c>
      <c r="EGE282" s="25"/>
      <c r="EGF282" s="86" t="s">
        <v>445</v>
      </c>
      <c r="EGG282" s="25"/>
      <c r="EGH282" s="86" t="s">
        <v>445</v>
      </c>
      <c r="EGI282" s="25"/>
      <c r="EGJ282" s="86" t="s">
        <v>445</v>
      </c>
      <c r="EGK282" s="25"/>
      <c r="EGL282" s="86" t="s">
        <v>445</v>
      </c>
      <c r="EGM282" s="25"/>
      <c r="EGN282" s="86" t="s">
        <v>445</v>
      </c>
      <c r="EGO282" s="25"/>
      <c r="EGP282" s="86" t="s">
        <v>445</v>
      </c>
      <c r="EGQ282" s="25"/>
      <c r="EGR282" s="86" t="s">
        <v>445</v>
      </c>
      <c r="EGS282" s="25"/>
      <c r="EGT282" s="86" t="s">
        <v>445</v>
      </c>
      <c r="EGU282" s="25"/>
      <c r="EGV282" s="86" t="s">
        <v>445</v>
      </c>
      <c r="EGW282" s="25"/>
      <c r="EGX282" s="86" t="s">
        <v>445</v>
      </c>
      <c r="EGY282" s="25"/>
      <c r="EGZ282" s="86" t="s">
        <v>445</v>
      </c>
      <c r="EHA282" s="25"/>
      <c r="EHB282" s="86" t="s">
        <v>445</v>
      </c>
      <c r="EHC282" s="25"/>
      <c r="EHD282" s="86" t="s">
        <v>445</v>
      </c>
      <c r="EHE282" s="25"/>
      <c r="EHF282" s="86" t="s">
        <v>445</v>
      </c>
      <c r="EHG282" s="25"/>
      <c r="EHH282" s="86" t="s">
        <v>445</v>
      </c>
      <c r="EHI282" s="25"/>
      <c r="EHJ282" s="86" t="s">
        <v>445</v>
      </c>
      <c r="EHK282" s="25"/>
      <c r="EHL282" s="86" t="s">
        <v>445</v>
      </c>
      <c r="EHM282" s="25"/>
      <c r="EHN282" s="86" t="s">
        <v>445</v>
      </c>
      <c r="EHO282" s="25"/>
      <c r="EHP282" s="86" t="s">
        <v>445</v>
      </c>
      <c r="EHQ282" s="25"/>
      <c r="EHR282" s="86" t="s">
        <v>445</v>
      </c>
      <c r="EHS282" s="25"/>
      <c r="EHT282" s="86" t="s">
        <v>445</v>
      </c>
      <c r="EHU282" s="25"/>
      <c r="EHV282" s="86" t="s">
        <v>445</v>
      </c>
      <c r="EHW282" s="25"/>
      <c r="EHX282" s="86" t="s">
        <v>445</v>
      </c>
      <c r="EHY282" s="25"/>
      <c r="EHZ282" s="86" t="s">
        <v>445</v>
      </c>
      <c r="EIA282" s="25"/>
      <c r="EIB282" s="86" t="s">
        <v>445</v>
      </c>
      <c r="EIC282" s="25"/>
      <c r="EID282" s="86" t="s">
        <v>445</v>
      </c>
      <c r="EIE282" s="25"/>
      <c r="EIF282" s="86" t="s">
        <v>445</v>
      </c>
      <c r="EIG282" s="25"/>
      <c r="EIH282" s="86" t="s">
        <v>445</v>
      </c>
      <c r="EII282" s="25"/>
      <c r="EIJ282" s="86" t="s">
        <v>445</v>
      </c>
      <c r="EIK282" s="25"/>
      <c r="EIL282" s="86" t="s">
        <v>445</v>
      </c>
      <c r="EIM282" s="25"/>
      <c r="EIN282" s="86" t="s">
        <v>445</v>
      </c>
      <c r="EIO282" s="25"/>
      <c r="EIP282" s="86" t="s">
        <v>445</v>
      </c>
      <c r="EIQ282" s="25"/>
      <c r="EIR282" s="86" t="s">
        <v>445</v>
      </c>
      <c r="EIS282" s="25"/>
      <c r="EIT282" s="86" t="s">
        <v>445</v>
      </c>
      <c r="EIU282" s="25"/>
      <c r="EIV282" s="86" t="s">
        <v>445</v>
      </c>
      <c r="EIW282" s="25"/>
      <c r="EIX282" s="86" t="s">
        <v>445</v>
      </c>
      <c r="EIY282" s="25"/>
      <c r="EIZ282" s="86" t="s">
        <v>445</v>
      </c>
      <c r="EJA282" s="25"/>
      <c r="EJB282" s="86" t="s">
        <v>445</v>
      </c>
      <c r="EJC282" s="25"/>
      <c r="EJD282" s="86" t="s">
        <v>445</v>
      </c>
      <c r="EJE282" s="25"/>
      <c r="EJF282" s="86" t="s">
        <v>445</v>
      </c>
      <c r="EJG282" s="25"/>
      <c r="EJH282" s="86" t="s">
        <v>445</v>
      </c>
      <c r="EJI282" s="25"/>
      <c r="EJJ282" s="86" t="s">
        <v>445</v>
      </c>
      <c r="EJK282" s="25"/>
      <c r="EJL282" s="86" t="s">
        <v>445</v>
      </c>
      <c r="EJM282" s="25"/>
      <c r="EJN282" s="86" t="s">
        <v>445</v>
      </c>
      <c r="EJO282" s="25"/>
      <c r="EJP282" s="86" t="s">
        <v>445</v>
      </c>
      <c r="EJQ282" s="25"/>
      <c r="EJR282" s="86" t="s">
        <v>445</v>
      </c>
      <c r="EJS282" s="25"/>
      <c r="EJT282" s="86" t="s">
        <v>445</v>
      </c>
      <c r="EJU282" s="25"/>
      <c r="EJV282" s="86" t="s">
        <v>445</v>
      </c>
      <c r="EJW282" s="25"/>
      <c r="EJX282" s="86" t="s">
        <v>445</v>
      </c>
      <c r="EJY282" s="25"/>
      <c r="EJZ282" s="86" t="s">
        <v>445</v>
      </c>
      <c r="EKA282" s="25"/>
      <c r="EKB282" s="86" t="s">
        <v>445</v>
      </c>
      <c r="EKC282" s="25"/>
      <c r="EKD282" s="86" t="s">
        <v>445</v>
      </c>
      <c r="EKE282" s="25"/>
      <c r="EKF282" s="86" t="s">
        <v>445</v>
      </c>
      <c r="EKG282" s="25"/>
      <c r="EKH282" s="86" t="s">
        <v>445</v>
      </c>
      <c r="EKI282" s="25"/>
      <c r="EKJ282" s="86" t="s">
        <v>445</v>
      </c>
      <c r="EKK282" s="25"/>
      <c r="EKL282" s="86" t="s">
        <v>445</v>
      </c>
      <c r="EKM282" s="25"/>
      <c r="EKN282" s="86" t="s">
        <v>445</v>
      </c>
      <c r="EKO282" s="25"/>
      <c r="EKP282" s="86" t="s">
        <v>445</v>
      </c>
      <c r="EKQ282" s="25"/>
      <c r="EKR282" s="86" t="s">
        <v>445</v>
      </c>
      <c r="EKS282" s="25"/>
      <c r="EKT282" s="86" t="s">
        <v>445</v>
      </c>
      <c r="EKU282" s="25"/>
      <c r="EKV282" s="86" t="s">
        <v>445</v>
      </c>
      <c r="EKW282" s="25"/>
      <c r="EKX282" s="86" t="s">
        <v>445</v>
      </c>
      <c r="EKY282" s="25"/>
      <c r="EKZ282" s="86" t="s">
        <v>445</v>
      </c>
      <c r="ELA282" s="25"/>
      <c r="ELB282" s="86" t="s">
        <v>445</v>
      </c>
      <c r="ELC282" s="25"/>
      <c r="ELD282" s="86" t="s">
        <v>445</v>
      </c>
      <c r="ELE282" s="25"/>
      <c r="ELF282" s="86" t="s">
        <v>445</v>
      </c>
      <c r="ELG282" s="25"/>
      <c r="ELH282" s="86" t="s">
        <v>445</v>
      </c>
      <c r="ELI282" s="25"/>
      <c r="ELJ282" s="86" t="s">
        <v>445</v>
      </c>
      <c r="ELK282" s="25"/>
      <c r="ELL282" s="86" t="s">
        <v>445</v>
      </c>
      <c r="ELM282" s="25"/>
      <c r="ELN282" s="86" t="s">
        <v>445</v>
      </c>
      <c r="ELO282" s="25"/>
      <c r="ELP282" s="86" t="s">
        <v>445</v>
      </c>
      <c r="ELQ282" s="25"/>
      <c r="ELR282" s="86" t="s">
        <v>445</v>
      </c>
      <c r="ELS282" s="25"/>
      <c r="ELT282" s="86" t="s">
        <v>445</v>
      </c>
      <c r="ELU282" s="25"/>
      <c r="ELV282" s="86" t="s">
        <v>445</v>
      </c>
      <c r="ELW282" s="25"/>
      <c r="ELX282" s="86" t="s">
        <v>445</v>
      </c>
      <c r="ELY282" s="25"/>
      <c r="ELZ282" s="86" t="s">
        <v>445</v>
      </c>
      <c r="EMA282" s="25"/>
      <c r="EMB282" s="86" t="s">
        <v>445</v>
      </c>
      <c r="EMC282" s="25"/>
      <c r="EMD282" s="86" t="s">
        <v>445</v>
      </c>
      <c r="EME282" s="25"/>
      <c r="EMF282" s="86" t="s">
        <v>445</v>
      </c>
      <c r="EMG282" s="25"/>
      <c r="EMH282" s="86" t="s">
        <v>445</v>
      </c>
      <c r="EMI282" s="25"/>
      <c r="EMJ282" s="86" t="s">
        <v>445</v>
      </c>
      <c r="EMK282" s="25"/>
      <c r="EML282" s="86" t="s">
        <v>445</v>
      </c>
      <c r="EMM282" s="25"/>
      <c r="EMN282" s="86" t="s">
        <v>445</v>
      </c>
      <c r="EMO282" s="25"/>
      <c r="EMP282" s="86" t="s">
        <v>445</v>
      </c>
      <c r="EMQ282" s="25"/>
      <c r="EMR282" s="86" t="s">
        <v>445</v>
      </c>
      <c r="EMS282" s="25"/>
      <c r="EMT282" s="86" t="s">
        <v>445</v>
      </c>
      <c r="EMU282" s="25"/>
      <c r="EMV282" s="86" t="s">
        <v>445</v>
      </c>
      <c r="EMW282" s="25"/>
      <c r="EMX282" s="86" t="s">
        <v>445</v>
      </c>
      <c r="EMY282" s="25"/>
      <c r="EMZ282" s="86" t="s">
        <v>445</v>
      </c>
      <c r="ENA282" s="25"/>
      <c r="ENB282" s="86" t="s">
        <v>445</v>
      </c>
      <c r="ENC282" s="25"/>
      <c r="END282" s="86" t="s">
        <v>445</v>
      </c>
      <c r="ENE282" s="25"/>
      <c r="ENF282" s="86" t="s">
        <v>445</v>
      </c>
      <c r="ENG282" s="25"/>
      <c r="ENH282" s="86" t="s">
        <v>445</v>
      </c>
      <c r="ENI282" s="25"/>
      <c r="ENJ282" s="86" t="s">
        <v>445</v>
      </c>
      <c r="ENK282" s="25"/>
      <c r="ENL282" s="86" t="s">
        <v>445</v>
      </c>
      <c r="ENM282" s="25"/>
      <c r="ENN282" s="86" t="s">
        <v>445</v>
      </c>
      <c r="ENO282" s="25"/>
      <c r="ENP282" s="86" t="s">
        <v>445</v>
      </c>
      <c r="ENQ282" s="25"/>
      <c r="ENR282" s="86" t="s">
        <v>445</v>
      </c>
      <c r="ENS282" s="25"/>
      <c r="ENT282" s="86" t="s">
        <v>445</v>
      </c>
      <c r="ENU282" s="25"/>
      <c r="ENV282" s="86" t="s">
        <v>445</v>
      </c>
      <c r="ENW282" s="25"/>
      <c r="ENX282" s="86" t="s">
        <v>445</v>
      </c>
      <c r="ENY282" s="25"/>
      <c r="ENZ282" s="86" t="s">
        <v>445</v>
      </c>
      <c r="EOA282" s="25"/>
      <c r="EOB282" s="86" t="s">
        <v>445</v>
      </c>
      <c r="EOC282" s="25"/>
      <c r="EOD282" s="86" t="s">
        <v>445</v>
      </c>
      <c r="EOE282" s="25"/>
      <c r="EOF282" s="86" t="s">
        <v>445</v>
      </c>
      <c r="EOG282" s="25"/>
      <c r="EOH282" s="86" t="s">
        <v>445</v>
      </c>
      <c r="EOI282" s="25"/>
      <c r="EOJ282" s="86" t="s">
        <v>445</v>
      </c>
      <c r="EOK282" s="25"/>
      <c r="EOL282" s="86" t="s">
        <v>445</v>
      </c>
      <c r="EOM282" s="25"/>
      <c r="EON282" s="86" t="s">
        <v>445</v>
      </c>
      <c r="EOO282" s="25"/>
      <c r="EOP282" s="86" t="s">
        <v>445</v>
      </c>
      <c r="EOQ282" s="25"/>
      <c r="EOR282" s="86" t="s">
        <v>445</v>
      </c>
      <c r="EOS282" s="25"/>
      <c r="EOT282" s="86" t="s">
        <v>445</v>
      </c>
      <c r="EOU282" s="25"/>
      <c r="EOV282" s="86" t="s">
        <v>445</v>
      </c>
      <c r="EOW282" s="25"/>
      <c r="EOX282" s="86" t="s">
        <v>445</v>
      </c>
      <c r="EOY282" s="25"/>
      <c r="EOZ282" s="86" t="s">
        <v>445</v>
      </c>
      <c r="EPA282" s="25"/>
      <c r="EPB282" s="86" t="s">
        <v>445</v>
      </c>
      <c r="EPC282" s="25"/>
      <c r="EPD282" s="86" t="s">
        <v>445</v>
      </c>
      <c r="EPE282" s="25"/>
      <c r="EPF282" s="86" t="s">
        <v>445</v>
      </c>
      <c r="EPG282" s="25"/>
      <c r="EPH282" s="86" t="s">
        <v>445</v>
      </c>
      <c r="EPI282" s="25"/>
      <c r="EPJ282" s="86" t="s">
        <v>445</v>
      </c>
      <c r="EPK282" s="25"/>
      <c r="EPL282" s="86" t="s">
        <v>445</v>
      </c>
      <c r="EPM282" s="25"/>
      <c r="EPN282" s="86" t="s">
        <v>445</v>
      </c>
      <c r="EPO282" s="25"/>
      <c r="EPP282" s="86" t="s">
        <v>445</v>
      </c>
      <c r="EPQ282" s="25"/>
      <c r="EPR282" s="86" t="s">
        <v>445</v>
      </c>
      <c r="EPS282" s="25"/>
      <c r="EPT282" s="86" t="s">
        <v>445</v>
      </c>
      <c r="EPU282" s="25"/>
      <c r="EPV282" s="86" t="s">
        <v>445</v>
      </c>
      <c r="EPW282" s="25"/>
      <c r="EPX282" s="86" t="s">
        <v>445</v>
      </c>
      <c r="EPY282" s="25"/>
      <c r="EPZ282" s="86" t="s">
        <v>445</v>
      </c>
      <c r="EQA282" s="25"/>
      <c r="EQB282" s="86" t="s">
        <v>445</v>
      </c>
      <c r="EQC282" s="25"/>
      <c r="EQD282" s="86" t="s">
        <v>445</v>
      </c>
      <c r="EQE282" s="25"/>
      <c r="EQF282" s="86" t="s">
        <v>445</v>
      </c>
      <c r="EQG282" s="25"/>
      <c r="EQH282" s="86" t="s">
        <v>445</v>
      </c>
      <c r="EQI282" s="25"/>
      <c r="EQJ282" s="86" t="s">
        <v>445</v>
      </c>
      <c r="EQK282" s="25"/>
      <c r="EQL282" s="86" t="s">
        <v>445</v>
      </c>
      <c r="EQM282" s="25"/>
      <c r="EQN282" s="86" t="s">
        <v>445</v>
      </c>
      <c r="EQO282" s="25"/>
      <c r="EQP282" s="86" t="s">
        <v>445</v>
      </c>
      <c r="EQQ282" s="25"/>
      <c r="EQR282" s="86" t="s">
        <v>445</v>
      </c>
      <c r="EQS282" s="25"/>
      <c r="EQT282" s="86" t="s">
        <v>445</v>
      </c>
      <c r="EQU282" s="25"/>
      <c r="EQV282" s="86" t="s">
        <v>445</v>
      </c>
      <c r="EQW282" s="25"/>
      <c r="EQX282" s="86" t="s">
        <v>445</v>
      </c>
      <c r="EQY282" s="25"/>
      <c r="EQZ282" s="86" t="s">
        <v>445</v>
      </c>
      <c r="ERA282" s="25"/>
      <c r="ERB282" s="86" t="s">
        <v>445</v>
      </c>
      <c r="ERC282" s="25"/>
      <c r="ERD282" s="86" t="s">
        <v>445</v>
      </c>
      <c r="ERE282" s="25"/>
      <c r="ERF282" s="86" t="s">
        <v>445</v>
      </c>
      <c r="ERG282" s="25"/>
      <c r="ERH282" s="86" t="s">
        <v>445</v>
      </c>
      <c r="ERI282" s="25"/>
      <c r="ERJ282" s="86" t="s">
        <v>445</v>
      </c>
      <c r="ERK282" s="25"/>
      <c r="ERL282" s="86" t="s">
        <v>445</v>
      </c>
      <c r="ERM282" s="25"/>
      <c r="ERN282" s="86" t="s">
        <v>445</v>
      </c>
      <c r="ERO282" s="25"/>
      <c r="ERP282" s="86" t="s">
        <v>445</v>
      </c>
      <c r="ERQ282" s="25"/>
      <c r="ERR282" s="86" t="s">
        <v>445</v>
      </c>
      <c r="ERS282" s="25"/>
      <c r="ERT282" s="86" t="s">
        <v>445</v>
      </c>
      <c r="ERU282" s="25"/>
      <c r="ERV282" s="86" t="s">
        <v>445</v>
      </c>
      <c r="ERW282" s="25"/>
      <c r="ERX282" s="86" t="s">
        <v>445</v>
      </c>
      <c r="ERY282" s="25"/>
      <c r="ERZ282" s="86" t="s">
        <v>445</v>
      </c>
      <c r="ESA282" s="25"/>
      <c r="ESB282" s="86" t="s">
        <v>445</v>
      </c>
      <c r="ESC282" s="25"/>
      <c r="ESD282" s="86" t="s">
        <v>445</v>
      </c>
      <c r="ESE282" s="25"/>
      <c r="ESF282" s="86" t="s">
        <v>445</v>
      </c>
      <c r="ESG282" s="25"/>
      <c r="ESH282" s="86" t="s">
        <v>445</v>
      </c>
      <c r="ESI282" s="25"/>
      <c r="ESJ282" s="86" t="s">
        <v>445</v>
      </c>
      <c r="ESK282" s="25"/>
      <c r="ESL282" s="86" t="s">
        <v>445</v>
      </c>
      <c r="ESM282" s="25"/>
      <c r="ESN282" s="86" t="s">
        <v>445</v>
      </c>
      <c r="ESO282" s="25"/>
      <c r="ESP282" s="86" t="s">
        <v>445</v>
      </c>
      <c r="ESQ282" s="25"/>
      <c r="ESR282" s="86" t="s">
        <v>445</v>
      </c>
      <c r="ESS282" s="25"/>
      <c r="EST282" s="86" t="s">
        <v>445</v>
      </c>
      <c r="ESU282" s="25"/>
      <c r="ESV282" s="86" t="s">
        <v>445</v>
      </c>
      <c r="ESW282" s="25"/>
      <c r="ESX282" s="86" t="s">
        <v>445</v>
      </c>
      <c r="ESY282" s="25"/>
      <c r="ESZ282" s="86" t="s">
        <v>445</v>
      </c>
      <c r="ETA282" s="25"/>
      <c r="ETB282" s="86" t="s">
        <v>445</v>
      </c>
      <c r="ETC282" s="25"/>
      <c r="ETD282" s="86" t="s">
        <v>445</v>
      </c>
      <c r="ETE282" s="25"/>
      <c r="ETF282" s="86" t="s">
        <v>445</v>
      </c>
      <c r="ETG282" s="25"/>
      <c r="ETH282" s="86" t="s">
        <v>445</v>
      </c>
      <c r="ETI282" s="25"/>
      <c r="ETJ282" s="86" t="s">
        <v>445</v>
      </c>
      <c r="ETK282" s="25"/>
      <c r="ETL282" s="86" t="s">
        <v>445</v>
      </c>
      <c r="ETM282" s="25"/>
      <c r="ETN282" s="86" t="s">
        <v>445</v>
      </c>
      <c r="ETO282" s="25"/>
      <c r="ETP282" s="86" t="s">
        <v>445</v>
      </c>
      <c r="ETQ282" s="25"/>
      <c r="ETR282" s="86" t="s">
        <v>445</v>
      </c>
      <c r="ETS282" s="25"/>
      <c r="ETT282" s="86" t="s">
        <v>445</v>
      </c>
      <c r="ETU282" s="25"/>
      <c r="ETV282" s="86" t="s">
        <v>445</v>
      </c>
      <c r="ETW282" s="25"/>
      <c r="ETX282" s="86" t="s">
        <v>445</v>
      </c>
      <c r="ETY282" s="25"/>
      <c r="ETZ282" s="86" t="s">
        <v>445</v>
      </c>
      <c r="EUA282" s="25"/>
      <c r="EUB282" s="86" t="s">
        <v>445</v>
      </c>
      <c r="EUC282" s="25"/>
      <c r="EUD282" s="86" t="s">
        <v>445</v>
      </c>
      <c r="EUE282" s="25"/>
      <c r="EUF282" s="86" t="s">
        <v>445</v>
      </c>
      <c r="EUG282" s="25"/>
      <c r="EUH282" s="86" t="s">
        <v>445</v>
      </c>
      <c r="EUI282" s="25"/>
      <c r="EUJ282" s="86" t="s">
        <v>445</v>
      </c>
      <c r="EUK282" s="25"/>
      <c r="EUL282" s="86" t="s">
        <v>445</v>
      </c>
      <c r="EUM282" s="25"/>
      <c r="EUN282" s="86" t="s">
        <v>445</v>
      </c>
      <c r="EUO282" s="25"/>
      <c r="EUP282" s="86" t="s">
        <v>445</v>
      </c>
      <c r="EUQ282" s="25"/>
      <c r="EUR282" s="86" t="s">
        <v>445</v>
      </c>
      <c r="EUS282" s="25"/>
      <c r="EUT282" s="86" t="s">
        <v>445</v>
      </c>
      <c r="EUU282" s="25"/>
      <c r="EUV282" s="86" t="s">
        <v>445</v>
      </c>
      <c r="EUW282" s="25"/>
      <c r="EUX282" s="86" t="s">
        <v>445</v>
      </c>
      <c r="EUY282" s="25"/>
      <c r="EUZ282" s="86" t="s">
        <v>445</v>
      </c>
      <c r="EVA282" s="25"/>
      <c r="EVB282" s="86" t="s">
        <v>445</v>
      </c>
      <c r="EVC282" s="25"/>
      <c r="EVD282" s="86" t="s">
        <v>445</v>
      </c>
      <c r="EVE282" s="25"/>
      <c r="EVF282" s="86" t="s">
        <v>445</v>
      </c>
      <c r="EVG282" s="25"/>
      <c r="EVH282" s="86" t="s">
        <v>445</v>
      </c>
      <c r="EVI282" s="25"/>
      <c r="EVJ282" s="86" t="s">
        <v>445</v>
      </c>
      <c r="EVK282" s="25"/>
      <c r="EVL282" s="86" t="s">
        <v>445</v>
      </c>
      <c r="EVM282" s="25"/>
      <c r="EVN282" s="86" t="s">
        <v>445</v>
      </c>
      <c r="EVO282" s="25"/>
      <c r="EVP282" s="86" t="s">
        <v>445</v>
      </c>
      <c r="EVQ282" s="25"/>
      <c r="EVR282" s="86" t="s">
        <v>445</v>
      </c>
      <c r="EVS282" s="25"/>
      <c r="EVT282" s="86" t="s">
        <v>445</v>
      </c>
      <c r="EVU282" s="25"/>
      <c r="EVV282" s="86" t="s">
        <v>445</v>
      </c>
      <c r="EVW282" s="25"/>
      <c r="EVX282" s="86" t="s">
        <v>445</v>
      </c>
      <c r="EVY282" s="25"/>
      <c r="EVZ282" s="86" t="s">
        <v>445</v>
      </c>
      <c r="EWA282" s="25"/>
      <c r="EWB282" s="86" t="s">
        <v>445</v>
      </c>
      <c r="EWC282" s="25"/>
      <c r="EWD282" s="86" t="s">
        <v>445</v>
      </c>
      <c r="EWE282" s="25"/>
      <c r="EWF282" s="86" t="s">
        <v>445</v>
      </c>
      <c r="EWG282" s="25"/>
      <c r="EWH282" s="86" t="s">
        <v>445</v>
      </c>
      <c r="EWI282" s="25"/>
      <c r="EWJ282" s="86" t="s">
        <v>445</v>
      </c>
      <c r="EWK282" s="25"/>
      <c r="EWL282" s="86" t="s">
        <v>445</v>
      </c>
      <c r="EWM282" s="25"/>
      <c r="EWN282" s="86" t="s">
        <v>445</v>
      </c>
      <c r="EWO282" s="25"/>
      <c r="EWP282" s="86" t="s">
        <v>445</v>
      </c>
      <c r="EWQ282" s="25"/>
      <c r="EWR282" s="86" t="s">
        <v>445</v>
      </c>
      <c r="EWS282" s="25"/>
      <c r="EWT282" s="86" t="s">
        <v>445</v>
      </c>
      <c r="EWU282" s="25"/>
      <c r="EWV282" s="86" t="s">
        <v>445</v>
      </c>
      <c r="EWW282" s="25"/>
      <c r="EWX282" s="86" t="s">
        <v>445</v>
      </c>
      <c r="EWY282" s="25"/>
      <c r="EWZ282" s="86" t="s">
        <v>445</v>
      </c>
      <c r="EXA282" s="25"/>
      <c r="EXB282" s="86" t="s">
        <v>445</v>
      </c>
      <c r="EXC282" s="25"/>
      <c r="EXD282" s="86" t="s">
        <v>445</v>
      </c>
      <c r="EXE282" s="25"/>
      <c r="EXF282" s="86" t="s">
        <v>445</v>
      </c>
      <c r="EXG282" s="25"/>
      <c r="EXH282" s="86" t="s">
        <v>445</v>
      </c>
      <c r="EXI282" s="25"/>
      <c r="EXJ282" s="86" t="s">
        <v>445</v>
      </c>
      <c r="EXK282" s="25"/>
      <c r="EXL282" s="86" t="s">
        <v>445</v>
      </c>
      <c r="EXM282" s="25"/>
      <c r="EXN282" s="86" t="s">
        <v>445</v>
      </c>
      <c r="EXO282" s="25"/>
      <c r="EXP282" s="86" t="s">
        <v>445</v>
      </c>
      <c r="EXQ282" s="25"/>
      <c r="EXR282" s="86" t="s">
        <v>445</v>
      </c>
      <c r="EXS282" s="25"/>
      <c r="EXT282" s="86" t="s">
        <v>445</v>
      </c>
      <c r="EXU282" s="25"/>
      <c r="EXV282" s="86" t="s">
        <v>445</v>
      </c>
      <c r="EXW282" s="25"/>
      <c r="EXX282" s="86" t="s">
        <v>445</v>
      </c>
      <c r="EXY282" s="25"/>
      <c r="EXZ282" s="86" t="s">
        <v>445</v>
      </c>
      <c r="EYA282" s="25"/>
      <c r="EYB282" s="86" t="s">
        <v>445</v>
      </c>
      <c r="EYC282" s="25"/>
      <c r="EYD282" s="86" t="s">
        <v>445</v>
      </c>
      <c r="EYE282" s="25"/>
      <c r="EYF282" s="86" t="s">
        <v>445</v>
      </c>
      <c r="EYG282" s="25"/>
      <c r="EYH282" s="86" t="s">
        <v>445</v>
      </c>
      <c r="EYI282" s="25"/>
      <c r="EYJ282" s="86" t="s">
        <v>445</v>
      </c>
      <c r="EYK282" s="25"/>
      <c r="EYL282" s="86" t="s">
        <v>445</v>
      </c>
      <c r="EYM282" s="25"/>
      <c r="EYN282" s="86" t="s">
        <v>445</v>
      </c>
      <c r="EYO282" s="25"/>
      <c r="EYP282" s="86" t="s">
        <v>445</v>
      </c>
      <c r="EYQ282" s="25"/>
      <c r="EYR282" s="86" t="s">
        <v>445</v>
      </c>
      <c r="EYS282" s="25"/>
      <c r="EYT282" s="86" t="s">
        <v>445</v>
      </c>
      <c r="EYU282" s="25"/>
      <c r="EYV282" s="86" t="s">
        <v>445</v>
      </c>
      <c r="EYW282" s="25"/>
      <c r="EYX282" s="86" t="s">
        <v>445</v>
      </c>
      <c r="EYY282" s="25"/>
      <c r="EYZ282" s="86" t="s">
        <v>445</v>
      </c>
      <c r="EZA282" s="25"/>
      <c r="EZB282" s="86" t="s">
        <v>445</v>
      </c>
      <c r="EZC282" s="25"/>
      <c r="EZD282" s="86" t="s">
        <v>445</v>
      </c>
      <c r="EZE282" s="25"/>
      <c r="EZF282" s="86" t="s">
        <v>445</v>
      </c>
      <c r="EZG282" s="25"/>
      <c r="EZH282" s="86" t="s">
        <v>445</v>
      </c>
      <c r="EZI282" s="25"/>
      <c r="EZJ282" s="86" t="s">
        <v>445</v>
      </c>
      <c r="EZK282" s="25"/>
      <c r="EZL282" s="86" t="s">
        <v>445</v>
      </c>
      <c r="EZM282" s="25"/>
      <c r="EZN282" s="86" t="s">
        <v>445</v>
      </c>
      <c r="EZO282" s="25"/>
      <c r="EZP282" s="86" t="s">
        <v>445</v>
      </c>
      <c r="EZQ282" s="25"/>
      <c r="EZR282" s="86" t="s">
        <v>445</v>
      </c>
      <c r="EZS282" s="25"/>
      <c r="EZT282" s="86" t="s">
        <v>445</v>
      </c>
      <c r="EZU282" s="25"/>
      <c r="EZV282" s="86" t="s">
        <v>445</v>
      </c>
      <c r="EZW282" s="25"/>
      <c r="EZX282" s="86" t="s">
        <v>445</v>
      </c>
      <c r="EZY282" s="25"/>
      <c r="EZZ282" s="86" t="s">
        <v>445</v>
      </c>
      <c r="FAA282" s="25"/>
      <c r="FAB282" s="86" t="s">
        <v>445</v>
      </c>
      <c r="FAC282" s="25"/>
      <c r="FAD282" s="86" t="s">
        <v>445</v>
      </c>
      <c r="FAE282" s="25"/>
      <c r="FAF282" s="86" t="s">
        <v>445</v>
      </c>
      <c r="FAG282" s="25"/>
      <c r="FAH282" s="86" t="s">
        <v>445</v>
      </c>
      <c r="FAI282" s="25"/>
      <c r="FAJ282" s="86" t="s">
        <v>445</v>
      </c>
      <c r="FAK282" s="25"/>
      <c r="FAL282" s="86" t="s">
        <v>445</v>
      </c>
      <c r="FAM282" s="25"/>
      <c r="FAN282" s="86" t="s">
        <v>445</v>
      </c>
      <c r="FAO282" s="25"/>
      <c r="FAP282" s="86" t="s">
        <v>445</v>
      </c>
      <c r="FAQ282" s="25"/>
      <c r="FAR282" s="86" t="s">
        <v>445</v>
      </c>
      <c r="FAS282" s="25"/>
      <c r="FAT282" s="86" t="s">
        <v>445</v>
      </c>
      <c r="FAU282" s="25"/>
      <c r="FAV282" s="86" t="s">
        <v>445</v>
      </c>
      <c r="FAW282" s="25"/>
      <c r="FAX282" s="86" t="s">
        <v>445</v>
      </c>
      <c r="FAY282" s="25"/>
      <c r="FAZ282" s="86" t="s">
        <v>445</v>
      </c>
      <c r="FBA282" s="25"/>
      <c r="FBB282" s="86" t="s">
        <v>445</v>
      </c>
      <c r="FBC282" s="25"/>
      <c r="FBD282" s="86" t="s">
        <v>445</v>
      </c>
      <c r="FBE282" s="25"/>
      <c r="FBF282" s="86" t="s">
        <v>445</v>
      </c>
      <c r="FBG282" s="25"/>
      <c r="FBH282" s="86" t="s">
        <v>445</v>
      </c>
      <c r="FBI282" s="25"/>
      <c r="FBJ282" s="86" t="s">
        <v>445</v>
      </c>
      <c r="FBK282" s="25"/>
      <c r="FBL282" s="86" t="s">
        <v>445</v>
      </c>
      <c r="FBM282" s="25"/>
      <c r="FBN282" s="86" t="s">
        <v>445</v>
      </c>
      <c r="FBO282" s="25"/>
      <c r="FBP282" s="86" t="s">
        <v>445</v>
      </c>
      <c r="FBQ282" s="25"/>
      <c r="FBR282" s="86" t="s">
        <v>445</v>
      </c>
      <c r="FBS282" s="25"/>
      <c r="FBT282" s="86" t="s">
        <v>445</v>
      </c>
      <c r="FBU282" s="25"/>
      <c r="FBV282" s="86" t="s">
        <v>445</v>
      </c>
      <c r="FBW282" s="25"/>
      <c r="FBX282" s="86" t="s">
        <v>445</v>
      </c>
      <c r="FBY282" s="25"/>
      <c r="FBZ282" s="86" t="s">
        <v>445</v>
      </c>
      <c r="FCA282" s="25"/>
      <c r="FCB282" s="86" t="s">
        <v>445</v>
      </c>
      <c r="FCC282" s="25"/>
      <c r="FCD282" s="86" t="s">
        <v>445</v>
      </c>
      <c r="FCE282" s="25"/>
      <c r="FCF282" s="86" t="s">
        <v>445</v>
      </c>
      <c r="FCG282" s="25"/>
      <c r="FCH282" s="86" t="s">
        <v>445</v>
      </c>
      <c r="FCI282" s="25"/>
      <c r="FCJ282" s="86" t="s">
        <v>445</v>
      </c>
      <c r="FCK282" s="25"/>
      <c r="FCL282" s="86" t="s">
        <v>445</v>
      </c>
      <c r="FCM282" s="25"/>
      <c r="FCN282" s="86" t="s">
        <v>445</v>
      </c>
      <c r="FCO282" s="25"/>
      <c r="FCP282" s="86" t="s">
        <v>445</v>
      </c>
      <c r="FCQ282" s="25"/>
      <c r="FCR282" s="86" t="s">
        <v>445</v>
      </c>
      <c r="FCS282" s="25"/>
      <c r="FCT282" s="86" t="s">
        <v>445</v>
      </c>
      <c r="FCU282" s="25"/>
      <c r="FCV282" s="86" t="s">
        <v>445</v>
      </c>
      <c r="FCW282" s="25"/>
      <c r="FCX282" s="86" t="s">
        <v>445</v>
      </c>
      <c r="FCY282" s="25"/>
      <c r="FCZ282" s="86" t="s">
        <v>445</v>
      </c>
      <c r="FDA282" s="25"/>
      <c r="FDB282" s="86" t="s">
        <v>445</v>
      </c>
      <c r="FDC282" s="25"/>
      <c r="FDD282" s="86" t="s">
        <v>445</v>
      </c>
      <c r="FDE282" s="25"/>
      <c r="FDF282" s="86" t="s">
        <v>445</v>
      </c>
      <c r="FDG282" s="25"/>
      <c r="FDH282" s="86" t="s">
        <v>445</v>
      </c>
      <c r="FDI282" s="25"/>
      <c r="FDJ282" s="86" t="s">
        <v>445</v>
      </c>
      <c r="FDK282" s="25"/>
      <c r="FDL282" s="86" t="s">
        <v>445</v>
      </c>
      <c r="FDM282" s="25"/>
      <c r="FDN282" s="86" t="s">
        <v>445</v>
      </c>
      <c r="FDO282" s="25"/>
      <c r="FDP282" s="86" t="s">
        <v>445</v>
      </c>
      <c r="FDQ282" s="25"/>
      <c r="FDR282" s="86" t="s">
        <v>445</v>
      </c>
      <c r="FDS282" s="25"/>
      <c r="FDT282" s="86" t="s">
        <v>445</v>
      </c>
      <c r="FDU282" s="25"/>
      <c r="FDV282" s="86" t="s">
        <v>445</v>
      </c>
      <c r="FDW282" s="25"/>
      <c r="FDX282" s="86" t="s">
        <v>445</v>
      </c>
      <c r="FDY282" s="25"/>
      <c r="FDZ282" s="86" t="s">
        <v>445</v>
      </c>
      <c r="FEA282" s="25"/>
      <c r="FEB282" s="86" t="s">
        <v>445</v>
      </c>
      <c r="FEC282" s="25"/>
      <c r="FED282" s="86" t="s">
        <v>445</v>
      </c>
      <c r="FEE282" s="25"/>
      <c r="FEF282" s="86" t="s">
        <v>445</v>
      </c>
      <c r="FEG282" s="25"/>
      <c r="FEH282" s="86" t="s">
        <v>445</v>
      </c>
      <c r="FEI282" s="25"/>
      <c r="FEJ282" s="86" t="s">
        <v>445</v>
      </c>
      <c r="FEK282" s="25"/>
      <c r="FEL282" s="86" t="s">
        <v>445</v>
      </c>
      <c r="FEM282" s="25"/>
      <c r="FEN282" s="86" t="s">
        <v>445</v>
      </c>
      <c r="FEO282" s="25"/>
      <c r="FEP282" s="86" t="s">
        <v>445</v>
      </c>
      <c r="FEQ282" s="25"/>
      <c r="FER282" s="86" t="s">
        <v>445</v>
      </c>
      <c r="FES282" s="25"/>
      <c r="FET282" s="86" t="s">
        <v>445</v>
      </c>
      <c r="FEU282" s="25"/>
      <c r="FEV282" s="86" t="s">
        <v>445</v>
      </c>
      <c r="FEW282" s="25"/>
      <c r="FEX282" s="86" t="s">
        <v>445</v>
      </c>
      <c r="FEY282" s="25"/>
      <c r="FEZ282" s="86" t="s">
        <v>445</v>
      </c>
      <c r="FFA282" s="25"/>
      <c r="FFB282" s="86" t="s">
        <v>445</v>
      </c>
      <c r="FFC282" s="25"/>
      <c r="FFD282" s="86" t="s">
        <v>445</v>
      </c>
      <c r="FFE282" s="25"/>
      <c r="FFF282" s="86" t="s">
        <v>445</v>
      </c>
      <c r="FFG282" s="25"/>
      <c r="FFH282" s="86" t="s">
        <v>445</v>
      </c>
      <c r="FFI282" s="25"/>
      <c r="FFJ282" s="86" t="s">
        <v>445</v>
      </c>
      <c r="FFK282" s="25"/>
      <c r="FFL282" s="86" t="s">
        <v>445</v>
      </c>
      <c r="FFM282" s="25"/>
      <c r="FFN282" s="86" t="s">
        <v>445</v>
      </c>
      <c r="FFO282" s="25"/>
      <c r="FFP282" s="86" t="s">
        <v>445</v>
      </c>
      <c r="FFQ282" s="25"/>
      <c r="FFR282" s="86" t="s">
        <v>445</v>
      </c>
      <c r="FFS282" s="25"/>
      <c r="FFT282" s="86" t="s">
        <v>445</v>
      </c>
      <c r="FFU282" s="25"/>
      <c r="FFV282" s="86" t="s">
        <v>445</v>
      </c>
      <c r="FFW282" s="25"/>
      <c r="FFX282" s="86" t="s">
        <v>445</v>
      </c>
      <c r="FFY282" s="25"/>
      <c r="FFZ282" s="86" t="s">
        <v>445</v>
      </c>
      <c r="FGA282" s="25"/>
      <c r="FGB282" s="86" t="s">
        <v>445</v>
      </c>
      <c r="FGC282" s="25"/>
      <c r="FGD282" s="86" t="s">
        <v>445</v>
      </c>
      <c r="FGE282" s="25"/>
      <c r="FGF282" s="86" t="s">
        <v>445</v>
      </c>
      <c r="FGG282" s="25"/>
      <c r="FGH282" s="86" t="s">
        <v>445</v>
      </c>
      <c r="FGI282" s="25"/>
      <c r="FGJ282" s="86" t="s">
        <v>445</v>
      </c>
      <c r="FGK282" s="25"/>
      <c r="FGL282" s="86" t="s">
        <v>445</v>
      </c>
      <c r="FGM282" s="25"/>
      <c r="FGN282" s="86" t="s">
        <v>445</v>
      </c>
      <c r="FGO282" s="25"/>
      <c r="FGP282" s="86" t="s">
        <v>445</v>
      </c>
      <c r="FGQ282" s="25"/>
      <c r="FGR282" s="86" t="s">
        <v>445</v>
      </c>
      <c r="FGS282" s="25"/>
      <c r="FGT282" s="86" t="s">
        <v>445</v>
      </c>
      <c r="FGU282" s="25"/>
      <c r="FGV282" s="86" t="s">
        <v>445</v>
      </c>
      <c r="FGW282" s="25"/>
      <c r="FGX282" s="86" t="s">
        <v>445</v>
      </c>
      <c r="FGY282" s="25"/>
      <c r="FGZ282" s="86" t="s">
        <v>445</v>
      </c>
      <c r="FHA282" s="25"/>
      <c r="FHB282" s="86" t="s">
        <v>445</v>
      </c>
      <c r="FHC282" s="25"/>
      <c r="FHD282" s="86" t="s">
        <v>445</v>
      </c>
      <c r="FHE282" s="25"/>
      <c r="FHF282" s="86" t="s">
        <v>445</v>
      </c>
      <c r="FHG282" s="25"/>
      <c r="FHH282" s="86" t="s">
        <v>445</v>
      </c>
      <c r="FHI282" s="25"/>
      <c r="FHJ282" s="86" t="s">
        <v>445</v>
      </c>
      <c r="FHK282" s="25"/>
      <c r="FHL282" s="86" t="s">
        <v>445</v>
      </c>
      <c r="FHM282" s="25"/>
      <c r="FHN282" s="86" t="s">
        <v>445</v>
      </c>
      <c r="FHO282" s="25"/>
      <c r="FHP282" s="86" t="s">
        <v>445</v>
      </c>
      <c r="FHQ282" s="25"/>
      <c r="FHR282" s="86" t="s">
        <v>445</v>
      </c>
      <c r="FHS282" s="25"/>
      <c r="FHT282" s="86" t="s">
        <v>445</v>
      </c>
      <c r="FHU282" s="25"/>
      <c r="FHV282" s="86" t="s">
        <v>445</v>
      </c>
      <c r="FHW282" s="25"/>
      <c r="FHX282" s="86" t="s">
        <v>445</v>
      </c>
      <c r="FHY282" s="25"/>
      <c r="FHZ282" s="86" t="s">
        <v>445</v>
      </c>
      <c r="FIA282" s="25"/>
      <c r="FIB282" s="86" t="s">
        <v>445</v>
      </c>
      <c r="FIC282" s="25"/>
      <c r="FID282" s="86" t="s">
        <v>445</v>
      </c>
      <c r="FIE282" s="25"/>
      <c r="FIF282" s="86" t="s">
        <v>445</v>
      </c>
      <c r="FIG282" s="25"/>
      <c r="FIH282" s="86" t="s">
        <v>445</v>
      </c>
      <c r="FII282" s="25"/>
      <c r="FIJ282" s="86" t="s">
        <v>445</v>
      </c>
      <c r="FIK282" s="25"/>
      <c r="FIL282" s="86" t="s">
        <v>445</v>
      </c>
      <c r="FIM282" s="25"/>
      <c r="FIN282" s="86" t="s">
        <v>445</v>
      </c>
      <c r="FIO282" s="25"/>
      <c r="FIP282" s="86" t="s">
        <v>445</v>
      </c>
      <c r="FIQ282" s="25"/>
      <c r="FIR282" s="86" t="s">
        <v>445</v>
      </c>
      <c r="FIS282" s="25"/>
      <c r="FIT282" s="86" t="s">
        <v>445</v>
      </c>
      <c r="FIU282" s="25"/>
      <c r="FIV282" s="86" t="s">
        <v>445</v>
      </c>
      <c r="FIW282" s="25"/>
      <c r="FIX282" s="86" t="s">
        <v>445</v>
      </c>
      <c r="FIY282" s="25"/>
      <c r="FIZ282" s="86" t="s">
        <v>445</v>
      </c>
      <c r="FJA282" s="25"/>
      <c r="FJB282" s="86" t="s">
        <v>445</v>
      </c>
      <c r="FJC282" s="25"/>
      <c r="FJD282" s="86" t="s">
        <v>445</v>
      </c>
      <c r="FJE282" s="25"/>
      <c r="FJF282" s="86" t="s">
        <v>445</v>
      </c>
      <c r="FJG282" s="25"/>
      <c r="FJH282" s="86" t="s">
        <v>445</v>
      </c>
      <c r="FJI282" s="25"/>
      <c r="FJJ282" s="86" t="s">
        <v>445</v>
      </c>
      <c r="FJK282" s="25"/>
      <c r="FJL282" s="86" t="s">
        <v>445</v>
      </c>
      <c r="FJM282" s="25"/>
      <c r="FJN282" s="86" t="s">
        <v>445</v>
      </c>
      <c r="FJO282" s="25"/>
      <c r="FJP282" s="86" t="s">
        <v>445</v>
      </c>
      <c r="FJQ282" s="25"/>
      <c r="FJR282" s="86" t="s">
        <v>445</v>
      </c>
      <c r="FJS282" s="25"/>
      <c r="FJT282" s="86" t="s">
        <v>445</v>
      </c>
      <c r="FJU282" s="25"/>
      <c r="FJV282" s="86" t="s">
        <v>445</v>
      </c>
      <c r="FJW282" s="25"/>
      <c r="FJX282" s="86" t="s">
        <v>445</v>
      </c>
      <c r="FJY282" s="25"/>
      <c r="FJZ282" s="86" t="s">
        <v>445</v>
      </c>
      <c r="FKA282" s="25"/>
      <c r="FKB282" s="86" t="s">
        <v>445</v>
      </c>
      <c r="FKC282" s="25"/>
      <c r="FKD282" s="86" t="s">
        <v>445</v>
      </c>
      <c r="FKE282" s="25"/>
      <c r="FKF282" s="86" t="s">
        <v>445</v>
      </c>
      <c r="FKG282" s="25"/>
      <c r="FKH282" s="86" t="s">
        <v>445</v>
      </c>
      <c r="FKI282" s="25"/>
      <c r="FKJ282" s="86" t="s">
        <v>445</v>
      </c>
      <c r="FKK282" s="25"/>
      <c r="FKL282" s="86" t="s">
        <v>445</v>
      </c>
      <c r="FKM282" s="25"/>
      <c r="FKN282" s="86" t="s">
        <v>445</v>
      </c>
      <c r="FKO282" s="25"/>
      <c r="FKP282" s="86" t="s">
        <v>445</v>
      </c>
      <c r="FKQ282" s="25"/>
      <c r="FKR282" s="86" t="s">
        <v>445</v>
      </c>
      <c r="FKS282" s="25"/>
      <c r="FKT282" s="86" t="s">
        <v>445</v>
      </c>
      <c r="FKU282" s="25"/>
      <c r="FKV282" s="86" t="s">
        <v>445</v>
      </c>
      <c r="FKW282" s="25"/>
      <c r="FKX282" s="86" t="s">
        <v>445</v>
      </c>
      <c r="FKY282" s="25"/>
      <c r="FKZ282" s="86" t="s">
        <v>445</v>
      </c>
      <c r="FLA282" s="25"/>
      <c r="FLB282" s="86" t="s">
        <v>445</v>
      </c>
      <c r="FLC282" s="25"/>
      <c r="FLD282" s="86" t="s">
        <v>445</v>
      </c>
      <c r="FLE282" s="25"/>
      <c r="FLF282" s="86" t="s">
        <v>445</v>
      </c>
      <c r="FLG282" s="25"/>
      <c r="FLH282" s="86" t="s">
        <v>445</v>
      </c>
      <c r="FLI282" s="25"/>
      <c r="FLJ282" s="86" t="s">
        <v>445</v>
      </c>
      <c r="FLK282" s="25"/>
      <c r="FLL282" s="86" t="s">
        <v>445</v>
      </c>
      <c r="FLM282" s="25"/>
      <c r="FLN282" s="86" t="s">
        <v>445</v>
      </c>
      <c r="FLO282" s="25"/>
      <c r="FLP282" s="86" t="s">
        <v>445</v>
      </c>
      <c r="FLQ282" s="25"/>
      <c r="FLR282" s="86" t="s">
        <v>445</v>
      </c>
      <c r="FLS282" s="25"/>
      <c r="FLT282" s="86" t="s">
        <v>445</v>
      </c>
      <c r="FLU282" s="25"/>
      <c r="FLV282" s="86" t="s">
        <v>445</v>
      </c>
      <c r="FLW282" s="25"/>
      <c r="FLX282" s="86" t="s">
        <v>445</v>
      </c>
      <c r="FLY282" s="25"/>
      <c r="FLZ282" s="86" t="s">
        <v>445</v>
      </c>
      <c r="FMA282" s="25"/>
      <c r="FMB282" s="86" t="s">
        <v>445</v>
      </c>
      <c r="FMC282" s="25"/>
      <c r="FMD282" s="86" t="s">
        <v>445</v>
      </c>
      <c r="FME282" s="25"/>
      <c r="FMF282" s="86" t="s">
        <v>445</v>
      </c>
      <c r="FMG282" s="25"/>
      <c r="FMH282" s="86" t="s">
        <v>445</v>
      </c>
      <c r="FMI282" s="25"/>
      <c r="FMJ282" s="86" t="s">
        <v>445</v>
      </c>
      <c r="FMK282" s="25"/>
      <c r="FML282" s="86" t="s">
        <v>445</v>
      </c>
      <c r="FMM282" s="25"/>
      <c r="FMN282" s="86" t="s">
        <v>445</v>
      </c>
      <c r="FMO282" s="25"/>
      <c r="FMP282" s="86" t="s">
        <v>445</v>
      </c>
      <c r="FMQ282" s="25"/>
      <c r="FMR282" s="86" t="s">
        <v>445</v>
      </c>
      <c r="FMS282" s="25"/>
      <c r="FMT282" s="86" t="s">
        <v>445</v>
      </c>
      <c r="FMU282" s="25"/>
      <c r="FMV282" s="86" t="s">
        <v>445</v>
      </c>
      <c r="FMW282" s="25"/>
      <c r="FMX282" s="86" t="s">
        <v>445</v>
      </c>
      <c r="FMY282" s="25"/>
      <c r="FMZ282" s="86" t="s">
        <v>445</v>
      </c>
      <c r="FNA282" s="25"/>
      <c r="FNB282" s="86" t="s">
        <v>445</v>
      </c>
      <c r="FNC282" s="25"/>
      <c r="FND282" s="86" t="s">
        <v>445</v>
      </c>
      <c r="FNE282" s="25"/>
      <c r="FNF282" s="86" t="s">
        <v>445</v>
      </c>
      <c r="FNG282" s="25"/>
      <c r="FNH282" s="86" t="s">
        <v>445</v>
      </c>
      <c r="FNI282" s="25"/>
      <c r="FNJ282" s="86" t="s">
        <v>445</v>
      </c>
      <c r="FNK282" s="25"/>
      <c r="FNL282" s="86" t="s">
        <v>445</v>
      </c>
      <c r="FNM282" s="25"/>
      <c r="FNN282" s="86" t="s">
        <v>445</v>
      </c>
      <c r="FNO282" s="25"/>
      <c r="FNP282" s="86" t="s">
        <v>445</v>
      </c>
      <c r="FNQ282" s="25"/>
      <c r="FNR282" s="86" t="s">
        <v>445</v>
      </c>
      <c r="FNS282" s="25"/>
      <c r="FNT282" s="86" t="s">
        <v>445</v>
      </c>
      <c r="FNU282" s="25"/>
      <c r="FNV282" s="86" t="s">
        <v>445</v>
      </c>
      <c r="FNW282" s="25"/>
      <c r="FNX282" s="86" t="s">
        <v>445</v>
      </c>
      <c r="FNY282" s="25"/>
      <c r="FNZ282" s="86" t="s">
        <v>445</v>
      </c>
      <c r="FOA282" s="25"/>
      <c r="FOB282" s="86" t="s">
        <v>445</v>
      </c>
      <c r="FOC282" s="25"/>
      <c r="FOD282" s="86" t="s">
        <v>445</v>
      </c>
      <c r="FOE282" s="25"/>
      <c r="FOF282" s="86" t="s">
        <v>445</v>
      </c>
      <c r="FOG282" s="25"/>
      <c r="FOH282" s="86" t="s">
        <v>445</v>
      </c>
      <c r="FOI282" s="25"/>
      <c r="FOJ282" s="86" t="s">
        <v>445</v>
      </c>
      <c r="FOK282" s="25"/>
      <c r="FOL282" s="86" t="s">
        <v>445</v>
      </c>
      <c r="FOM282" s="25"/>
      <c r="FON282" s="86" t="s">
        <v>445</v>
      </c>
      <c r="FOO282" s="25"/>
      <c r="FOP282" s="86" t="s">
        <v>445</v>
      </c>
      <c r="FOQ282" s="25"/>
      <c r="FOR282" s="86" t="s">
        <v>445</v>
      </c>
      <c r="FOS282" s="25"/>
      <c r="FOT282" s="86" t="s">
        <v>445</v>
      </c>
      <c r="FOU282" s="25"/>
      <c r="FOV282" s="86" t="s">
        <v>445</v>
      </c>
      <c r="FOW282" s="25"/>
      <c r="FOX282" s="86" t="s">
        <v>445</v>
      </c>
      <c r="FOY282" s="25"/>
      <c r="FOZ282" s="86" t="s">
        <v>445</v>
      </c>
      <c r="FPA282" s="25"/>
      <c r="FPB282" s="86" t="s">
        <v>445</v>
      </c>
      <c r="FPC282" s="25"/>
      <c r="FPD282" s="86" t="s">
        <v>445</v>
      </c>
      <c r="FPE282" s="25"/>
      <c r="FPF282" s="86" t="s">
        <v>445</v>
      </c>
      <c r="FPG282" s="25"/>
      <c r="FPH282" s="86" t="s">
        <v>445</v>
      </c>
      <c r="FPI282" s="25"/>
      <c r="FPJ282" s="86" t="s">
        <v>445</v>
      </c>
      <c r="FPK282" s="25"/>
      <c r="FPL282" s="86" t="s">
        <v>445</v>
      </c>
      <c r="FPM282" s="25"/>
      <c r="FPN282" s="86" t="s">
        <v>445</v>
      </c>
      <c r="FPO282" s="25"/>
      <c r="FPP282" s="86" t="s">
        <v>445</v>
      </c>
      <c r="FPQ282" s="25"/>
      <c r="FPR282" s="86" t="s">
        <v>445</v>
      </c>
      <c r="FPS282" s="25"/>
      <c r="FPT282" s="86" t="s">
        <v>445</v>
      </c>
      <c r="FPU282" s="25"/>
      <c r="FPV282" s="86" t="s">
        <v>445</v>
      </c>
      <c r="FPW282" s="25"/>
      <c r="FPX282" s="86" t="s">
        <v>445</v>
      </c>
      <c r="FPY282" s="25"/>
      <c r="FPZ282" s="86" t="s">
        <v>445</v>
      </c>
      <c r="FQA282" s="25"/>
      <c r="FQB282" s="86" t="s">
        <v>445</v>
      </c>
      <c r="FQC282" s="25"/>
      <c r="FQD282" s="86" t="s">
        <v>445</v>
      </c>
      <c r="FQE282" s="25"/>
      <c r="FQF282" s="86" t="s">
        <v>445</v>
      </c>
      <c r="FQG282" s="25"/>
      <c r="FQH282" s="86" t="s">
        <v>445</v>
      </c>
      <c r="FQI282" s="25"/>
      <c r="FQJ282" s="86" t="s">
        <v>445</v>
      </c>
      <c r="FQK282" s="25"/>
      <c r="FQL282" s="86" t="s">
        <v>445</v>
      </c>
      <c r="FQM282" s="25"/>
      <c r="FQN282" s="86" t="s">
        <v>445</v>
      </c>
      <c r="FQO282" s="25"/>
      <c r="FQP282" s="86" t="s">
        <v>445</v>
      </c>
      <c r="FQQ282" s="25"/>
      <c r="FQR282" s="86" t="s">
        <v>445</v>
      </c>
      <c r="FQS282" s="25"/>
      <c r="FQT282" s="86" t="s">
        <v>445</v>
      </c>
      <c r="FQU282" s="25"/>
      <c r="FQV282" s="86" t="s">
        <v>445</v>
      </c>
      <c r="FQW282" s="25"/>
      <c r="FQX282" s="86" t="s">
        <v>445</v>
      </c>
      <c r="FQY282" s="25"/>
      <c r="FQZ282" s="86" t="s">
        <v>445</v>
      </c>
      <c r="FRA282" s="25"/>
      <c r="FRB282" s="86" t="s">
        <v>445</v>
      </c>
      <c r="FRC282" s="25"/>
      <c r="FRD282" s="86" t="s">
        <v>445</v>
      </c>
      <c r="FRE282" s="25"/>
      <c r="FRF282" s="86" t="s">
        <v>445</v>
      </c>
      <c r="FRG282" s="25"/>
      <c r="FRH282" s="86" t="s">
        <v>445</v>
      </c>
      <c r="FRI282" s="25"/>
      <c r="FRJ282" s="86" t="s">
        <v>445</v>
      </c>
      <c r="FRK282" s="25"/>
      <c r="FRL282" s="86" t="s">
        <v>445</v>
      </c>
      <c r="FRM282" s="25"/>
      <c r="FRN282" s="86" t="s">
        <v>445</v>
      </c>
      <c r="FRO282" s="25"/>
      <c r="FRP282" s="86" t="s">
        <v>445</v>
      </c>
      <c r="FRQ282" s="25"/>
      <c r="FRR282" s="86" t="s">
        <v>445</v>
      </c>
      <c r="FRS282" s="25"/>
      <c r="FRT282" s="86" t="s">
        <v>445</v>
      </c>
      <c r="FRU282" s="25"/>
      <c r="FRV282" s="86" t="s">
        <v>445</v>
      </c>
      <c r="FRW282" s="25"/>
      <c r="FRX282" s="86" t="s">
        <v>445</v>
      </c>
      <c r="FRY282" s="25"/>
      <c r="FRZ282" s="86" t="s">
        <v>445</v>
      </c>
      <c r="FSA282" s="25"/>
      <c r="FSB282" s="86" t="s">
        <v>445</v>
      </c>
      <c r="FSC282" s="25"/>
      <c r="FSD282" s="86" t="s">
        <v>445</v>
      </c>
      <c r="FSE282" s="25"/>
      <c r="FSF282" s="86" t="s">
        <v>445</v>
      </c>
      <c r="FSG282" s="25"/>
      <c r="FSH282" s="86" t="s">
        <v>445</v>
      </c>
      <c r="FSI282" s="25"/>
      <c r="FSJ282" s="86" t="s">
        <v>445</v>
      </c>
      <c r="FSK282" s="25"/>
      <c r="FSL282" s="86" t="s">
        <v>445</v>
      </c>
      <c r="FSM282" s="25"/>
      <c r="FSN282" s="86" t="s">
        <v>445</v>
      </c>
      <c r="FSO282" s="25"/>
      <c r="FSP282" s="86" t="s">
        <v>445</v>
      </c>
      <c r="FSQ282" s="25"/>
      <c r="FSR282" s="86" t="s">
        <v>445</v>
      </c>
      <c r="FSS282" s="25"/>
      <c r="FST282" s="86" t="s">
        <v>445</v>
      </c>
      <c r="FSU282" s="25"/>
      <c r="FSV282" s="86" t="s">
        <v>445</v>
      </c>
      <c r="FSW282" s="25"/>
      <c r="FSX282" s="86" t="s">
        <v>445</v>
      </c>
      <c r="FSY282" s="25"/>
      <c r="FSZ282" s="86" t="s">
        <v>445</v>
      </c>
      <c r="FTA282" s="25"/>
      <c r="FTB282" s="86" t="s">
        <v>445</v>
      </c>
      <c r="FTC282" s="25"/>
      <c r="FTD282" s="86" t="s">
        <v>445</v>
      </c>
      <c r="FTE282" s="25"/>
      <c r="FTF282" s="86" t="s">
        <v>445</v>
      </c>
      <c r="FTG282" s="25"/>
      <c r="FTH282" s="86" t="s">
        <v>445</v>
      </c>
      <c r="FTI282" s="25"/>
      <c r="FTJ282" s="86" t="s">
        <v>445</v>
      </c>
      <c r="FTK282" s="25"/>
      <c r="FTL282" s="86" t="s">
        <v>445</v>
      </c>
      <c r="FTM282" s="25"/>
      <c r="FTN282" s="86" t="s">
        <v>445</v>
      </c>
      <c r="FTO282" s="25"/>
      <c r="FTP282" s="86" t="s">
        <v>445</v>
      </c>
      <c r="FTQ282" s="25"/>
      <c r="FTR282" s="86" t="s">
        <v>445</v>
      </c>
      <c r="FTS282" s="25"/>
      <c r="FTT282" s="86" t="s">
        <v>445</v>
      </c>
      <c r="FTU282" s="25"/>
      <c r="FTV282" s="86" t="s">
        <v>445</v>
      </c>
      <c r="FTW282" s="25"/>
      <c r="FTX282" s="86" t="s">
        <v>445</v>
      </c>
      <c r="FTY282" s="25"/>
      <c r="FTZ282" s="86" t="s">
        <v>445</v>
      </c>
      <c r="FUA282" s="25"/>
      <c r="FUB282" s="86" t="s">
        <v>445</v>
      </c>
      <c r="FUC282" s="25"/>
      <c r="FUD282" s="86" t="s">
        <v>445</v>
      </c>
      <c r="FUE282" s="25"/>
      <c r="FUF282" s="86" t="s">
        <v>445</v>
      </c>
      <c r="FUG282" s="25"/>
      <c r="FUH282" s="86" t="s">
        <v>445</v>
      </c>
      <c r="FUI282" s="25"/>
      <c r="FUJ282" s="86" t="s">
        <v>445</v>
      </c>
      <c r="FUK282" s="25"/>
      <c r="FUL282" s="86" t="s">
        <v>445</v>
      </c>
      <c r="FUM282" s="25"/>
      <c r="FUN282" s="86" t="s">
        <v>445</v>
      </c>
      <c r="FUO282" s="25"/>
      <c r="FUP282" s="86" t="s">
        <v>445</v>
      </c>
      <c r="FUQ282" s="25"/>
      <c r="FUR282" s="86" t="s">
        <v>445</v>
      </c>
      <c r="FUS282" s="25"/>
      <c r="FUT282" s="86" t="s">
        <v>445</v>
      </c>
      <c r="FUU282" s="25"/>
      <c r="FUV282" s="86" t="s">
        <v>445</v>
      </c>
      <c r="FUW282" s="25"/>
      <c r="FUX282" s="86" t="s">
        <v>445</v>
      </c>
      <c r="FUY282" s="25"/>
      <c r="FUZ282" s="86" t="s">
        <v>445</v>
      </c>
      <c r="FVA282" s="25"/>
      <c r="FVB282" s="86" t="s">
        <v>445</v>
      </c>
      <c r="FVC282" s="25"/>
      <c r="FVD282" s="86" t="s">
        <v>445</v>
      </c>
      <c r="FVE282" s="25"/>
      <c r="FVF282" s="86" t="s">
        <v>445</v>
      </c>
      <c r="FVG282" s="25"/>
      <c r="FVH282" s="86" t="s">
        <v>445</v>
      </c>
      <c r="FVI282" s="25"/>
      <c r="FVJ282" s="86" t="s">
        <v>445</v>
      </c>
      <c r="FVK282" s="25"/>
      <c r="FVL282" s="86" t="s">
        <v>445</v>
      </c>
      <c r="FVM282" s="25"/>
      <c r="FVN282" s="86" t="s">
        <v>445</v>
      </c>
      <c r="FVO282" s="25"/>
      <c r="FVP282" s="86" t="s">
        <v>445</v>
      </c>
      <c r="FVQ282" s="25"/>
      <c r="FVR282" s="86" t="s">
        <v>445</v>
      </c>
      <c r="FVS282" s="25"/>
      <c r="FVT282" s="86" t="s">
        <v>445</v>
      </c>
      <c r="FVU282" s="25"/>
      <c r="FVV282" s="86" t="s">
        <v>445</v>
      </c>
      <c r="FVW282" s="25"/>
      <c r="FVX282" s="86" t="s">
        <v>445</v>
      </c>
      <c r="FVY282" s="25"/>
      <c r="FVZ282" s="86" t="s">
        <v>445</v>
      </c>
      <c r="FWA282" s="25"/>
      <c r="FWB282" s="86" t="s">
        <v>445</v>
      </c>
      <c r="FWC282" s="25"/>
      <c r="FWD282" s="86" t="s">
        <v>445</v>
      </c>
      <c r="FWE282" s="25"/>
      <c r="FWF282" s="86" t="s">
        <v>445</v>
      </c>
      <c r="FWG282" s="25"/>
      <c r="FWH282" s="86" t="s">
        <v>445</v>
      </c>
      <c r="FWI282" s="25"/>
      <c r="FWJ282" s="86" t="s">
        <v>445</v>
      </c>
      <c r="FWK282" s="25"/>
      <c r="FWL282" s="86" t="s">
        <v>445</v>
      </c>
      <c r="FWM282" s="25"/>
      <c r="FWN282" s="86" t="s">
        <v>445</v>
      </c>
      <c r="FWO282" s="25"/>
      <c r="FWP282" s="86" t="s">
        <v>445</v>
      </c>
      <c r="FWQ282" s="25"/>
      <c r="FWR282" s="86" t="s">
        <v>445</v>
      </c>
      <c r="FWS282" s="25"/>
      <c r="FWT282" s="86" t="s">
        <v>445</v>
      </c>
      <c r="FWU282" s="25"/>
      <c r="FWV282" s="86" t="s">
        <v>445</v>
      </c>
      <c r="FWW282" s="25"/>
      <c r="FWX282" s="86" t="s">
        <v>445</v>
      </c>
      <c r="FWY282" s="25"/>
      <c r="FWZ282" s="86" t="s">
        <v>445</v>
      </c>
      <c r="FXA282" s="25"/>
      <c r="FXB282" s="86" t="s">
        <v>445</v>
      </c>
      <c r="FXC282" s="25"/>
      <c r="FXD282" s="86" t="s">
        <v>445</v>
      </c>
      <c r="FXE282" s="25"/>
      <c r="FXF282" s="86" t="s">
        <v>445</v>
      </c>
      <c r="FXG282" s="25"/>
      <c r="FXH282" s="86" t="s">
        <v>445</v>
      </c>
      <c r="FXI282" s="25"/>
      <c r="FXJ282" s="86" t="s">
        <v>445</v>
      </c>
      <c r="FXK282" s="25"/>
      <c r="FXL282" s="86" t="s">
        <v>445</v>
      </c>
      <c r="FXM282" s="25"/>
      <c r="FXN282" s="86" t="s">
        <v>445</v>
      </c>
      <c r="FXO282" s="25"/>
      <c r="FXP282" s="86" t="s">
        <v>445</v>
      </c>
      <c r="FXQ282" s="25"/>
      <c r="FXR282" s="86" t="s">
        <v>445</v>
      </c>
      <c r="FXS282" s="25"/>
      <c r="FXT282" s="86" t="s">
        <v>445</v>
      </c>
      <c r="FXU282" s="25"/>
      <c r="FXV282" s="86" t="s">
        <v>445</v>
      </c>
      <c r="FXW282" s="25"/>
      <c r="FXX282" s="86" t="s">
        <v>445</v>
      </c>
      <c r="FXY282" s="25"/>
      <c r="FXZ282" s="86" t="s">
        <v>445</v>
      </c>
      <c r="FYA282" s="25"/>
      <c r="FYB282" s="86" t="s">
        <v>445</v>
      </c>
      <c r="FYC282" s="25"/>
      <c r="FYD282" s="86" t="s">
        <v>445</v>
      </c>
      <c r="FYE282" s="25"/>
      <c r="FYF282" s="86" t="s">
        <v>445</v>
      </c>
      <c r="FYG282" s="25"/>
      <c r="FYH282" s="86" t="s">
        <v>445</v>
      </c>
      <c r="FYI282" s="25"/>
      <c r="FYJ282" s="86" t="s">
        <v>445</v>
      </c>
      <c r="FYK282" s="25"/>
      <c r="FYL282" s="86" t="s">
        <v>445</v>
      </c>
      <c r="FYM282" s="25"/>
      <c r="FYN282" s="86" t="s">
        <v>445</v>
      </c>
      <c r="FYO282" s="25"/>
      <c r="FYP282" s="86" t="s">
        <v>445</v>
      </c>
      <c r="FYQ282" s="25"/>
      <c r="FYR282" s="86" t="s">
        <v>445</v>
      </c>
      <c r="FYS282" s="25"/>
      <c r="FYT282" s="86" t="s">
        <v>445</v>
      </c>
      <c r="FYU282" s="25"/>
      <c r="FYV282" s="86" t="s">
        <v>445</v>
      </c>
      <c r="FYW282" s="25"/>
      <c r="FYX282" s="86" t="s">
        <v>445</v>
      </c>
      <c r="FYY282" s="25"/>
      <c r="FYZ282" s="86" t="s">
        <v>445</v>
      </c>
      <c r="FZA282" s="25"/>
      <c r="FZB282" s="86" t="s">
        <v>445</v>
      </c>
      <c r="FZC282" s="25"/>
      <c r="FZD282" s="86" t="s">
        <v>445</v>
      </c>
      <c r="FZE282" s="25"/>
      <c r="FZF282" s="86" t="s">
        <v>445</v>
      </c>
      <c r="FZG282" s="25"/>
      <c r="FZH282" s="86" t="s">
        <v>445</v>
      </c>
      <c r="FZI282" s="25"/>
      <c r="FZJ282" s="86" t="s">
        <v>445</v>
      </c>
      <c r="FZK282" s="25"/>
      <c r="FZL282" s="86" t="s">
        <v>445</v>
      </c>
      <c r="FZM282" s="25"/>
      <c r="FZN282" s="86" t="s">
        <v>445</v>
      </c>
      <c r="FZO282" s="25"/>
      <c r="FZP282" s="86" t="s">
        <v>445</v>
      </c>
      <c r="FZQ282" s="25"/>
      <c r="FZR282" s="86" t="s">
        <v>445</v>
      </c>
      <c r="FZS282" s="25"/>
      <c r="FZT282" s="86" t="s">
        <v>445</v>
      </c>
      <c r="FZU282" s="25"/>
      <c r="FZV282" s="86" t="s">
        <v>445</v>
      </c>
      <c r="FZW282" s="25"/>
      <c r="FZX282" s="86" t="s">
        <v>445</v>
      </c>
      <c r="FZY282" s="25"/>
      <c r="FZZ282" s="86" t="s">
        <v>445</v>
      </c>
      <c r="GAA282" s="25"/>
      <c r="GAB282" s="86" t="s">
        <v>445</v>
      </c>
      <c r="GAC282" s="25"/>
      <c r="GAD282" s="86" t="s">
        <v>445</v>
      </c>
      <c r="GAE282" s="25"/>
      <c r="GAF282" s="86" t="s">
        <v>445</v>
      </c>
      <c r="GAG282" s="25"/>
      <c r="GAH282" s="86" t="s">
        <v>445</v>
      </c>
      <c r="GAI282" s="25"/>
      <c r="GAJ282" s="86" t="s">
        <v>445</v>
      </c>
      <c r="GAK282" s="25"/>
      <c r="GAL282" s="86" t="s">
        <v>445</v>
      </c>
      <c r="GAM282" s="25"/>
      <c r="GAN282" s="86" t="s">
        <v>445</v>
      </c>
      <c r="GAO282" s="25"/>
      <c r="GAP282" s="86" t="s">
        <v>445</v>
      </c>
      <c r="GAQ282" s="25"/>
      <c r="GAR282" s="86" t="s">
        <v>445</v>
      </c>
      <c r="GAS282" s="25"/>
      <c r="GAT282" s="86" t="s">
        <v>445</v>
      </c>
      <c r="GAU282" s="25"/>
      <c r="GAV282" s="86" t="s">
        <v>445</v>
      </c>
      <c r="GAW282" s="25"/>
      <c r="GAX282" s="86" t="s">
        <v>445</v>
      </c>
      <c r="GAY282" s="25"/>
      <c r="GAZ282" s="86" t="s">
        <v>445</v>
      </c>
      <c r="GBA282" s="25"/>
      <c r="GBB282" s="86" t="s">
        <v>445</v>
      </c>
      <c r="GBC282" s="25"/>
      <c r="GBD282" s="86" t="s">
        <v>445</v>
      </c>
      <c r="GBE282" s="25"/>
      <c r="GBF282" s="86" t="s">
        <v>445</v>
      </c>
      <c r="GBG282" s="25"/>
      <c r="GBH282" s="86" t="s">
        <v>445</v>
      </c>
      <c r="GBI282" s="25"/>
      <c r="GBJ282" s="86" t="s">
        <v>445</v>
      </c>
      <c r="GBK282" s="25"/>
      <c r="GBL282" s="86" t="s">
        <v>445</v>
      </c>
      <c r="GBM282" s="25"/>
      <c r="GBN282" s="86" t="s">
        <v>445</v>
      </c>
      <c r="GBO282" s="25"/>
      <c r="GBP282" s="86" t="s">
        <v>445</v>
      </c>
      <c r="GBQ282" s="25"/>
      <c r="GBR282" s="86" t="s">
        <v>445</v>
      </c>
      <c r="GBS282" s="25"/>
      <c r="GBT282" s="86" t="s">
        <v>445</v>
      </c>
      <c r="GBU282" s="25"/>
      <c r="GBV282" s="86" t="s">
        <v>445</v>
      </c>
      <c r="GBW282" s="25"/>
      <c r="GBX282" s="86" t="s">
        <v>445</v>
      </c>
      <c r="GBY282" s="25"/>
      <c r="GBZ282" s="86" t="s">
        <v>445</v>
      </c>
      <c r="GCA282" s="25"/>
      <c r="GCB282" s="86" t="s">
        <v>445</v>
      </c>
      <c r="GCC282" s="25"/>
      <c r="GCD282" s="86" t="s">
        <v>445</v>
      </c>
      <c r="GCE282" s="25"/>
      <c r="GCF282" s="86" t="s">
        <v>445</v>
      </c>
      <c r="GCG282" s="25"/>
      <c r="GCH282" s="86" t="s">
        <v>445</v>
      </c>
      <c r="GCI282" s="25"/>
      <c r="GCJ282" s="86" t="s">
        <v>445</v>
      </c>
      <c r="GCK282" s="25"/>
      <c r="GCL282" s="86" t="s">
        <v>445</v>
      </c>
      <c r="GCM282" s="25"/>
      <c r="GCN282" s="86" t="s">
        <v>445</v>
      </c>
      <c r="GCO282" s="25"/>
      <c r="GCP282" s="86" t="s">
        <v>445</v>
      </c>
      <c r="GCQ282" s="25"/>
      <c r="GCR282" s="86" t="s">
        <v>445</v>
      </c>
      <c r="GCS282" s="25"/>
      <c r="GCT282" s="86" t="s">
        <v>445</v>
      </c>
      <c r="GCU282" s="25"/>
      <c r="GCV282" s="86" t="s">
        <v>445</v>
      </c>
      <c r="GCW282" s="25"/>
      <c r="GCX282" s="86" t="s">
        <v>445</v>
      </c>
      <c r="GCY282" s="25"/>
      <c r="GCZ282" s="86" t="s">
        <v>445</v>
      </c>
      <c r="GDA282" s="25"/>
      <c r="GDB282" s="86" t="s">
        <v>445</v>
      </c>
      <c r="GDC282" s="25"/>
      <c r="GDD282" s="86" t="s">
        <v>445</v>
      </c>
      <c r="GDE282" s="25"/>
      <c r="GDF282" s="86" t="s">
        <v>445</v>
      </c>
      <c r="GDG282" s="25"/>
      <c r="GDH282" s="86" t="s">
        <v>445</v>
      </c>
      <c r="GDI282" s="25"/>
      <c r="GDJ282" s="86" t="s">
        <v>445</v>
      </c>
      <c r="GDK282" s="25"/>
      <c r="GDL282" s="86" t="s">
        <v>445</v>
      </c>
      <c r="GDM282" s="25"/>
      <c r="GDN282" s="86" t="s">
        <v>445</v>
      </c>
      <c r="GDO282" s="25"/>
      <c r="GDP282" s="86" t="s">
        <v>445</v>
      </c>
      <c r="GDQ282" s="25"/>
      <c r="GDR282" s="86" t="s">
        <v>445</v>
      </c>
      <c r="GDS282" s="25"/>
      <c r="GDT282" s="86" t="s">
        <v>445</v>
      </c>
      <c r="GDU282" s="25"/>
      <c r="GDV282" s="86" t="s">
        <v>445</v>
      </c>
      <c r="GDW282" s="25"/>
      <c r="GDX282" s="86" t="s">
        <v>445</v>
      </c>
      <c r="GDY282" s="25"/>
      <c r="GDZ282" s="86" t="s">
        <v>445</v>
      </c>
      <c r="GEA282" s="25"/>
      <c r="GEB282" s="86" t="s">
        <v>445</v>
      </c>
      <c r="GEC282" s="25"/>
      <c r="GED282" s="86" t="s">
        <v>445</v>
      </c>
      <c r="GEE282" s="25"/>
      <c r="GEF282" s="86" t="s">
        <v>445</v>
      </c>
      <c r="GEG282" s="25"/>
      <c r="GEH282" s="86" t="s">
        <v>445</v>
      </c>
      <c r="GEI282" s="25"/>
      <c r="GEJ282" s="86" t="s">
        <v>445</v>
      </c>
      <c r="GEK282" s="25"/>
      <c r="GEL282" s="86" t="s">
        <v>445</v>
      </c>
      <c r="GEM282" s="25"/>
      <c r="GEN282" s="86" t="s">
        <v>445</v>
      </c>
      <c r="GEO282" s="25"/>
      <c r="GEP282" s="86" t="s">
        <v>445</v>
      </c>
      <c r="GEQ282" s="25"/>
      <c r="GER282" s="86" t="s">
        <v>445</v>
      </c>
      <c r="GES282" s="25"/>
      <c r="GET282" s="86" t="s">
        <v>445</v>
      </c>
      <c r="GEU282" s="25"/>
      <c r="GEV282" s="86" t="s">
        <v>445</v>
      </c>
      <c r="GEW282" s="25"/>
      <c r="GEX282" s="86" t="s">
        <v>445</v>
      </c>
      <c r="GEY282" s="25"/>
      <c r="GEZ282" s="86" t="s">
        <v>445</v>
      </c>
      <c r="GFA282" s="25"/>
      <c r="GFB282" s="86" t="s">
        <v>445</v>
      </c>
      <c r="GFC282" s="25"/>
      <c r="GFD282" s="86" t="s">
        <v>445</v>
      </c>
      <c r="GFE282" s="25"/>
      <c r="GFF282" s="86" t="s">
        <v>445</v>
      </c>
      <c r="GFG282" s="25"/>
      <c r="GFH282" s="86" t="s">
        <v>445</v>
      </c>
      <c r="GFI282" s="25"/>
      <c r="GFJ282" s="86" t="s">
        <v>445</v>
      </c>
      <c r="GFK282" s="25"/>
      <c r="GFL282" s="86" t="s">
        <v>445</v>
      </c>
      <c r="GFM282" s="25"/>
      <c r="GFN282" s="86" t="s">
        <v>445</v>
      </c>
      <c r="GFO282" s="25"/>
      <c r="GFP282" s="86" t="s">
        <v>445</v>
      </c>
      <c r="GFQ282" s="25"/>
      <c r="GFR282" s="86" t="s">
        <v>445</v>
      </c>
      <c r="GFS282" s="25"/>
      <c r="GFT282" s="86" t="s">
        <v>445</v>
      </c>
      <c r="GFU282" s="25"/>
      <c r="GFV282" s="86" t="s">
        <v>445</v>
      </c>
      <c r="GFW282" s="25"/>
      <c r="GFX282" s="86" t="s">
        <v>445</v>
      </c>
      <c r="GFY282" s="25"/>
      <c r="GFZ282" s="86" t="s">
        <v>445</v>
      </c>
      <c r="GGA282" s="25"/>
      <c r="GGB282" s="86" t="s">
        <v>445</v>
      </c>
      <c r="GGC282" s="25"/>
      <c r="GGD282" s="86" t="s">
        <v>445</v>
      </c>
      <c r="GGE282" s="25"/>
      <c r="GGF282" s="86" t="s">
        <v>445</v>
      </c>
      <c r="GGG282" s="25"/>
      <c r="GGH282" s="86" t="s">
        <v>445</v>
      </c>
      <c r="GGI282" s="25"/>
      <c r="GGJ282" s="86" t="s">
        <v>445</v>
      </c>
      <c r="GGK282" s="25"/>
      <c r="GGL282" s="86" t="s">
        <v>445</v>
      </c>
      <c r="GGM282" s="25"/>
      <c r="GGN282" s="86" t="s">
        <v>445</v>
      </c>
      <c r="GGO282" s="25"/>
      <c r="GGP282" s="86" t="s">
        <v>445</v>
      </c>
      <c r="GGQ282" s="25"/>
      <c r="GGR282" s="86" t="s">
        <v>445</v>
      </c>
      <c r="GGS282" s="25"/>
      <c r="GGT282" s="86" t="s">
        <v>445</v>
      </c>
      <c r="GGU282" s="25"/>
      <c r="GGV282" s="86" t="s">
        <v>445</v>
      </c>
      <c r="GGW282" s="25"/>
      <c r="GGX282" s="86" t="s">
        <v>445</v>
      </c>
      <c r="GGY282" s="25"/>
      <c r="GGZ282" s="86" t="s">
        <v>445</v>
      </c>
      <c r="GHA282" s="25"/>
      <c r="GHB282" s="86" t="s">
        <v>445</v>
      </c>
      <c r="GHC282" s="25"/>
      <c r="GHD282" s="86" t="s">
        <v>445</v>
      </c>
      <c r="GHE282" s="25"/>
      <c r="GHF282" s="86" t="s">
        <v>445</v>
      </c>
      <c r="GHG282" s="25"/>
      <c r="GHH282" s="86" t="s">
        <v>445</v>
      </c>
      <c r="GHI282" s="25"/>
      <c r="GHJ282" s="86" t="s">
        <v>445</v>
      </c>
      <c r="GHK282" s="25"/>
      <c r="GHL282" s="86" t="s">
        <v>445</v>
      </c>
      <c r="GHM282" s="25"/>
      <c r="GHN282" s="86" t="s">
        <v>445</v>
      </c>
      <c r="GHO282" s="25"/>
      <c r="GHP282" s="86" t="s">
        <v>445</v>
      </c>
      <c r="GHQ282" s="25"/>
      <c r="GHR282" s="86" t="s">
        <v>445</v>
      </c>
      <c r="GHS282" s="25"/>
      <c r="GHT282" s="86" t="s">
        <v>445</v>
      </c>
      <c r="GHU282" s="25"/>
      <c r="GHV282" s="86" t="s">
        <v>445</v>
      </c>
      <c r="GHW282" s="25"/>
      <c r="GHX282" s="86" t="s">
        <v>445</v>
      </c>
      <c r="GHY282" s="25"/>
      <c r="GHZ282" s="86" t="s">
        <v>445</v>
      </c>
      <c r="GIA282" s="25"/>
      <c r="GIB282" s="86" t="s">
        <v>445</v>
      </c>
      <c r="GIC282" s="25"/>
      <c r="GID282" s="86" t="s">
        <v>445</v>
      </c>
      <c r="GIE282" s="25"/>
      <c r="GIF282" s="86" t="s">
        <v>445</v>
      </c>
      <c r="GIG282" s="25"/>
      <c r="GIH282" s="86" t="s">
        <v>445</v>
      </c>
      <c r="GII282" s="25"/>
      <c r="GIJ282" s="86" t="s">
        <v>445</v>
      </c>
      <c r="GIK282" s="25"/>
      <c r="GIL282" s="86" t="s">
        <v>445</v>
      </c>
      <c r="GIM282" s="25"/>
      <c r="GIN282" s="86" t="s">
        <v>445</v>
      </c>
      <c r="GIO282" s="25"/>
      <c r="GIP282" s="86" t="s">
        <v>445</v>
      </c>
      <c r="GIQ282" s="25"/>
      <c r="GIR282" s="86" t="s">
        <v>445</v>
      </c>
      <c r="GIS282" s="25"/>
      <c r="GIT282" s="86" t="s">
        <v>445</v>
      </c>
      <c r="GIU282" s="25"/>
      <c r="GIV282" s="86" t="s">
        <v>445</v>
      </c>
      <c r="GIW282" s="25"/>
      <c r="GIX282" s="86" t="s">
        <v>445</v>
      </c>
      <c r="GIY282" s="25"/>
      <c r="GIZ282" s="86" t="s">
        <v>445</v>
      </c>
      <c r="GJA282" s="25"/>
      <c r="GJB282" s="86" t="s">
        <v>445</v>
      </c>
      <c r="GJC282" s="25"/>
      <c r="GJD282" s="86" t="s">
        <v>445</v>
      </c>
      <c r="GJE282" s="25"/>
      <c r="GJF282" s="86" t="s">
        <v>445</v>
      </c>
      <c r="GJG282" s="25"/>
      <c r="GJH282" s="86" t="s">
        <v>445</v>
      </c>
      <c r="GJI282" s="25"/>
      <c r="GJJ282" s="86" t="s">
        <v>445</v>
      </c>
      <c r="GJK282" s="25"/>
      <c r="GJL282" s="86" t="s">
        <v>445</v>
      </c>
      <c r="GJM282" s="25"/>
      <c r="GJN282" s="86" t="s">
        <v>445</v>
      </c>
      <c r="GJO282" s="25"/>
      <c r="GJP282" s="86" t="s">
        <v>445</v>
      </c>
      <c r="GJQ282" s="25"/>
      <c r="GJR282" s="86" t="s">
        <v>445</v>
      </c>
      <c r="GJS282" s="25"/>
      <c r="GJT282" s="86" t="s">
        <v>445</v>
      </c>
      <c r="GJU282" s="25"/>
      <c r="GJV282" s="86" t="s">
        <v>445</v>
      </c>
      <c r="GJW282" s="25"/>
      <c r="GJX282" s="86" t="s">
        <v>445</v>
      </c>
      <c r="GJY282" s="25"/>
      <c r="GJZ282" s="86" t="s">
        <v>445</v>
      </c>
      <c r="GKA282" s="25"/>
      <c r="GKB282" s="86" t="s">
        <v>445</v>
      </c>
      <c r="GKC282" s="25"/>
      <c r="GKD282" s="86" t="s">
        <v>445</v>
      </c>
      <c r="GKE282" s="25"/>
      <c r="GKF282" s="86" t="s">
        <v>445</v>
      </c>
      <c r="GKG282" s="25"/>
      <c r="GKH282" s="86" t="s">
        <v>445</v>
      </c>
      <c r="GKI282" s="25"/>
      <c r="GKJ282" s="86" t="s">
        <v>445</v>
      </c>
      <c r="GKK282" s="25"/>
      <c r="GKL282" s="86" t="s">
        <v>445</v>
      </c>
      <c r="GKM282" s="25"/>
      <c r="GKN282" s="86" t="s">
        <v>445</v>
      </c>
      <c r="GKO282" s="25"/>
      <c r="GKP282" s="86" t="s">
        <v>445</v>
      </c>
      <c r="GKQ282" s="25"/>
      <c r="GKR282" s="86" t="s">
        <v>445</v>
      </c>
      <c r="GKS282" s="25"/>
      <c r="GKT282" s="86" t="s">
        <v>445</v>
      </c>
      <c r="GKU282" s="25"/>
      <c r="GKV282" s="86" t="s">
        <v>445</v>
      </c>
      <c r="GKW282" s="25"/>
      <c r="GKX282" s="86" t="s">
        <v>445</v>
      </c>
      <c r="GKY282" s="25"/>
      <c r="GKZ282" s="86" t="s">
        <v>445</v>
      </c>
      <c r="GLA282" s="25"/>
      <c r="GLB282" s="86" t="s">
        <v>445</v>
      </c>
      <c r="GLC282" s="25"/>
      <c r="GLD282" s="86" t="s">
        <v>445</v>
      </c>
      <c r="GLE282" s="25"/>
      <c r="GLF282" s="86" t="s">
        <v>445</v>
      </c>
      <c r="GLG282" s="25"/>
      <c r="GLH282" s="86" t="s">
        <v>445</v>
      </c>
      <c r="GLI282" s="25"/>
      <c r="GLJ282" s="86" t="s">
        <v>445</v>
      </c>
      <c r="GLK282" s="25"/>
      <c r="GLL282" s="86" t="s">
        <v>445</v>
      </c>
      <c r="GLM282" s="25"/>
      <c r="GLN282" s="86" t="s">
        <v>445</v>
      </c>
      <c r="GLO282" s="25"/>
      <c r="GLP282" s="86" t="s">
        <v>445</v>
      </c>
      <c r="GLQ282" s="25"/>
      <c r="GLR282" s="86" t="s">
        <v>445</v>
      </c>
      <c r="GLS282" s="25"/>
      <c r="GLT282" s="86" t="s">
        <v>445</v>
      </c>
      <c r="GLU282" s="25"/>
      <c r="GLV282" s="86" t="s">
        <v>445</v>
      </c>
      <c r="GLW282" s="25"/>
      <c r="GLX282" s="86" t="s">
        <v>445</v>
      </c>
      <c r="GLY282" s="25"/>
      <c r="GLZ282" s="86" t="s">
        <v>445</v>
      </c>
      <c r="GMA282" s="25"/>
      <c r="GMB282" s="86" t="s">
        <v>445</v>
      </c>
      <c r="GMC282" s="25"/>
      <c r="GMD282" s="86" t="s">
        <v>445</v>
      </c>
      <c r="GME282" s="25"/>
      <c r="GMF282" s="86" t="s">
        <v>445</v>
      </c>
      <c r="GMG282" s="25"/>
      <c r="GMH282" s="86" t="s">
        <v>445</v>
      </c>
      <c r="GMI282" s="25"/>
      <c r="GMJ282" s="86" t="s">
        <v>445</v>
      </c>
      <c r="GMK282" s="25"/>
      <c r="GML282" s="86" t="s">
        <v>445</v>
      </c>
      <c r="GMM282" s="25"/>
      <c r="GMN282" s="86" t="s">
        <v>445</v>
      </c>
      <c r="GMO282" s="25"/>
      <c r="GMP282" s="86" t="s">
        <v>445</v>
      </c>
      <c r="GMQ282" s="25"/>
      <c r="GMR282" s="86" t="s">
        <v>445</v>
      </c>
      <c r="GMS282" s="25"/>
      <c r="GMT282" s="86" t="s">
        <v>445</v>
      </c>
      <c r="GMU282" s="25"/>
      <c r="GMV282" s="86" t="s">
        <v>445</v>
      </c>
      <c r="GMW282" s="25"/>
      <c r="GMX282" s="86" t="s">
        <v>445</v>
      </c>
      <c r="GMY282" s="25"/>
      <c r="GMZ282" s="86" t="s">
        <v>445</v>
      </c>
      <c r="GNA282" s="25"/>
      <c r="GNB282" s="86" t="s">
        <v>445</v>
      </c>
      <c r="GNC282" s="25"/>
      <c r="GND282" s="86" t="s">
        <v>445</v>
      </c>
      <c r="GNE282" s="25"/>
      <c r="GNF282" s="86" t="s">
        <v>445</v>
      </c>
      <c r="GNG282" s="25"/>
      <c r="GNH282" s="86" t="s">
        <v>445</v>
      </c>
      <c r="GNI282" s="25"/>
      <c r="GNJ282" s="86" t="s">
        <v>445</v>
      </c>
      <c r="GNK282" s="25"/>
      <c r="GNL282" s="86" t="s">
        <v>445</v>
      </c>
      <c r="GNM282" s="25"/>
      <c r="GNN282" s="86" t="s">
        <v>445</v>
      </c>
      <c r="GNO282" s="25"/>
      <c r="GNP282" s="86" t="s">
        <v>445</v>
      </c>
      <c r="GNQ282" s="25"/>
      <c r="GNR282" s="86" t="s">
        <v>445</v>
      </c>
      <c r="GNS282" s="25"/>
      <c r="GNT282" s="86" t="s">
        <v>445</v>
      </c>
      <c r="GNU282" s="25"/>
      <c r="GNV282" s="86" t="s">
        <v>445</v>
      </c>
      <c r="GNW282" s="25"/>
      <c r="GNX282" s="86" t="s">
        <v>445</v>
      </c>
      <c r="GNY282" s="25"/>
      <c r="GNZ282" s="86" t="s">
        <v>445</v>
      </c>
      <c r="GOA282" s="25"/>
      <c r="GOB282" s="86" t="s">
        <v>445</v>
      </c>
      <c r="GOC282" s="25"/>
      <c r="GOD282" s="86" t="s">
        <v>445</v>
      </c>
      <c r="GOE282" s="25"/>
      <c r="GOF282" s="86" t="s">
        <v>445</v>
      </c>
      <c r="GOG282" s="25"/>
      <c r="GOH282" s="86" t="s">
        <v>445</v>
      </c>
      <c r="GOI282" s="25"/>
      <c r="GOJ282" s="86" t="s">
        <v>445</v>
      </c>
      <c r="GOK282" s="25"/>
      <c r="GOL282" s="86" t="s">
        <v>445</v>
      </c>
      <c r="GOM282" s="25"/>
      <c r="GON282" s="86" t="s">
        <v>445</v>
      </c>
      <c r="GOO282" s="25"/>
      <c r="GOP282" s="86" t="s">
        <v>445</v>
      </c>
      <c r="GOQ282" s="25"/>
      <c r="GOR282" s="86" t="s">
        <v>445</v>
      </c>
      <c r="GOS282" s="25"/>
      <c r="GOT282" s="86" t="s">
        <v>445</v>
      </c>
      <c r="GOU282" s="25"/>
      <c r="GOV282" s="86" t="s">
        <v>445</v>
      </c>
      <c r="GOW282" s="25"/>
      <c r="GOX282" s="86" t="s">
        <v>445</v>
      </c>
      <c r="GOY282" s="25"/>
      <c r="GOZ282" s="86" t="s">
        <v>445</v>
      </c>
      <c r="GPA282" s="25"/>
      <c r="GPB282" s="86" t="s">
        <v>445</v>
      </c>
      <c r="GPC282" s="25"/>
      <c r="GPD282" s="86" t="s">
        <v>445</v>
      </c>
      <c r="GPE282" s="25"/>
      <c r="GPF282" s="86" t="s">
        <v>445</v>
      </c>
      <c r="GPG282" s="25"/>
      <c r="GPH282" s="86" t="s">
        <v>445</v>
      </c>
      <c r="GPI282" s="25"/>
      <c r="GPJ282" s="86" t="s">
        <v>445</v>
      </c>
      <c r="GPK282" s="25"/>
      <c r="GPL282" s="86" t="s">
        <v>445</v>
      </c>
      <c r="GPM282" s="25"/>
      <c r="GPN282" s="86" t="s">
        <v>445</v>
      </c>
      <c r="GPO282" s="25"/>
      <c r="GPP282" s="86" t="s">
        <v>445</v>
      </c>
      <c r="GPQ282" s="25"/>
      <c r="GPR282" s="86" t="s">
        <v>445</v>
      </c>
      <c r="GPS282" s="25"/>
      <c r="GPT282" s="86" t="s">
        <v>445</v>
      </c>
      <c r="GPU282" s="25"/>
      <c r="GPV282" s="86" t="s">
        <v>445</v>
      </c>
      <c r="GPW282" s="25"/>
      <c r="GPX282" s="86" t="s">
        <v>445</v>
      </c>
      <c r="GPY282" s="25"/>
      <c r="GPZ282" s="86" t="s">
        <v>445</v>
      </c>
      <c r="GQA282" s="25"/>
      <c r="GQB282" s="86" t="s">
        <v>445</v>
      </c>
      <c r="GQC282" s="25"/>
      <c r="GQD282" s="86" t="s">
        <v>445</v>
      </c>
      <c r="GQE282" s="25"/>
      <c r="GQF282" s="86" t="s">
        <v>445</v>
      </c>
      <c r="GQG282" s="25"/>
      <c r="GQH282" s="86" t="s">
        <v>445</v>
      </c>
      <c r="GQI282" s="25"/>
      <c r="GQJ282" s="86" t="s">
        <v>445</v>
      </c>
      <c r="GQK282" s="25"/>
      <c r="GQL282" s="86" t="s">
        <v>445</v>
      </c>
      <c r="GQM282" s="25"/>
      <c r="GQN282" s="86" t="s">
        <v>445</v>
      </c>
      <c r="GQO282" s="25"/>
      <c r="GQP282" s="86" t="s">
        <v>445</v>
      </c>
      <c r="GQQ282" s="25"/>
      <c r="GQR282" s="86" t="s">
        <v>445</v>
      </c>
      <c r="GQS282" s="25"/>
      <c r="GQT282" s="86" t="s">
        <v>445</v>
      </c>
      <c r="GQU282" s="25"/>
      <c r="GQV282" s="86" t="s">
        <v>445</v>
      </c>
      <c r="GQW282" s="25"/>
      <c r="GQX282" s="86" t="s">
        <v>445</v>
      </c>
      <c r="GQY282" s="25"/>
      <c r="GQZ282" s="86" t="s">
        <v>445</v>
      </c>
      <c r="GRA282" s="25"/>
      <c r="GRB282" s="86" t="s">
        <v>445</v>
      </c>
      <c r="GRC282" s="25"/>
      <c r="GRD282" s="86" t="s">
        <v>445</v>
      </c>
      <c r="GRE282" s="25"/>
      <c r="GRF282" s="86" t="s">
        <v>445</v>
      </c>
      <c r="GRG282" s="25"/>
      <c r="GRH282" s="86" t="s">
        <v>445</v>
      </c>
      <c r="GRI282" s="25"/>
      <c r="GRJ282" s="86" t="s">
        <v>445</v>
      </c>
      <c r="GRK282" s="25"/>
      <c r="GRL282" s="86" t="s">
        <v>445</v>
      </c>
      <c r="GRM282" s="25"/>
      <c r="GRN282" s="86" t="s">
        <v>445</v>
      </c>
      <c r="GRO282" s="25"/>
      <c r="GRP282" s="86" t="s">
        <v>445</v>
      </c>
      <c r="GRQ282" s="25"/>
      <c r="GRR282" s="86" t="s">
        <v>445</v>
      </c>
      <c r="GRS282" s="25"/>
      <c r="GRT282" s="86" t="s">
        <v>445</v>
      </c>
      <c r="GRU282" s="25"/>
      <c r="GRV282" s="86" t="s">
        <v>445</v>
      </c>
      <c r="GRW282" s="25"/>
      <c r="GRX282" s="86" t="s">
        <v>445</v>
      </c>
      <c r="GRY282" s="25"/>
      <c r="GRZ282" s="86" t="s">
        <v>445</v>
      </c>
      <c r="GSA282" s="25"/>
      <c r="GSB282" s="86" t="s">
        <v>445</v>
      </c>
      <c r="GSC282" s="25"/>
      <c r="GSD282" s="86" t="s">
        <v>445</v>
      </c>
      <c r="GSE282" s="25"/>
      <c r="GSF282" s="86" t="s">
        <v>445</v>
      </c>
      <c r="GSG282" s="25"/>
      <c r="GSH282" s="86" t="s">
        <v>445</v>
      </c>
      <c r="GSI282" s="25"/>
      <c r="GSJ282" s="86" t="s">
        <v>445</v>
      </c>
      <c r="GSK282" s="25"/>
      <c r="GSL282" s="86" t="s">
        <v>445</v>
      </c>
      <c r="GSM282" s="25"/>
      <c r="GSN282" s="86" t="s">
        <v>445</v>
      </c>
      <c r="GSO282" s="25"/>
      <c r="GSP282" s="86" t="s">
        <v>445</v>
      </c>
      <c r="GSQ282" s="25"/>
      <c r="GSR282" s="86" t="s">
        <v>445</v>
      </c>
      <c r="GSS282" s="25"/>
      <c r="GST282" s="86" t="s">
        <v>445</v>
      </c>
      <c r="GSU282" s="25"/>
      <c r="GSV282" s="86" t="s">
        <v>445</v>
      </c>
      <c r="GSW282" s="25"/>
      <c r="GSX282" s="86" t="s">
        <v>445</v>
      </c>
      <c r="GSY282" s="25"/>
      <c r="GSZ282" s="86" t="s">
        <v>445</v>
      </c>
      <c r="GTA282" s="25"/>
      <c r="GTB282" s="86" t="s">
        <v>445</v>
      </c>
      <c r="GTC282" s="25"/>
      <c r="GTD282" s="86" t="s">
        <v>445</v>
      </c>
      <c r="GTE282" s="25"/>
      <c r="GTF282" s="86" t="s">
        <v>445</v>
      </c>
      <c r="GTG282" s="25"/>
      <c r="GTH282" s="86" t="s">
        <v>445</v>
      </c>
      <c r="GTI282" s="25"/>
      <c r="GTJ282" s="86" t="s">
        <v>445</v>
      </c>
      <c r="GTK282" s="25"/>
      <c r="GTL282" s="86" t="s">
        <v>445</v>
      </c>
      <c r="GTM282" s="25"/>
      <c r="GTN282" s="86" t="s">
        <v>445</v>
      </c>
      <c r="GTO282" s="25"/>
      <c r="GTP282" s="86" t="s">
        <v>445</v>
      </c>
      <c r="GTQ282" s="25"/>
      <c r="GTR282" s="86" t="s">
        <v>445</v>
      </c>
      <c r="GTS282" s="25"/>
      <c r="GTT282" s="86" t="s">
        <v>445</v>
      </c>
      <c r="GTU282" s="25"/>
      <c r="GTV282" s="86" t="s">
        <v>445</v>
      </c>
      <c r="GTW282" s="25"/>
      <c r="GTX282" s="86" t="s">
        <v>445</v>
      </c>
      <c r="GTY282" s="25"/>
      <c r="GTZ282" s="86" t="s">
        <v>445</v>
      </c>
      <c r="GUA282" s="25"/>
      <c r="GUB282" s="86" t="s">
        <v>445</v>
      </c>
      <c r="GUC282" s="25"/>
      <c r="GUD282" s="86" t="s">
        <v>445</v>
      </c>
      <c r="GUE282" s="25"/>
      <c r="GUF282" s="86" t="s">
        <v>445</v>
      </c>
      <c r="GUG282" s="25"/>
      <c r="GUH282" s="86" t="s">
        <v>445</v>
      </c>
      <c r="GUI282" s="25"/>
      <c r="GUJ282" s="86" t="s">
        <v>445</v>
      </c>
      <c r="GUK282" s="25"/>
      <c r="GUL282" s="86" t="s">
        <v>445</v>
      </c>
      <c r="GUM282" s="25"/>
      <c r="GUN282" s="86" t="s">
        <v>445</v>
      </c>
      <c r="GUO282" s="25"/>
      <c r="GUP282" s="86" t="s">
        <v>445</v>
      </c>
      <c r="GUQ282" s="25"/>
      <c r="GUR282" s="86" t="s">
        <v>445</v>
      </c>
      <c r="GUS282" s="25"/>
      <c r="GUT282" s="86" t="s">
        <v>445</v>
      </c>
      <c r="GUU282" s="25"/>
      <c r="GUV282" s="86" t="s">
        <v>445</v>
      </c>
      <c r="GUW282" s="25"/>
      <c r="GUX282" s="86" t="s">
        <v>445</v>
      </c>
      <c r="GUY282" s="25"/>
      <c r="GUZ282" s="86" t="s">
        <v>445</v>
      </c>
      <c r="GVA282" s="25"/>
      <c r="GVB282" s="86" t="s">
        <v>445</v>
      </c>
      <c r="GVC282" s="25"/>
      <c r="GVD282" s="86" t="s">
        <v>445</v>
      </c>
      <c r="GVE282" s="25"/>
      <c r="GVF282" s="86" t="s">
        <v>445</v>
      </c>
      <c r="GVG282" s="25"/>
      <c r="GVH282" s="86" t="s">
        <v>445</v>
      </c>
      <c r="GVI282" s="25"/>
      <c r="GVJ282" s="86" t="s">
        <v>445</v>
      </c>
      <c r="GVK282" s="25"/>
      <c r="GVL282" s="86" t="s">
        <v>445</v>
      </c>
      <c r="GVM282" s="25"/>
      <c r="GVN282" s="86" t="s">
        <v>445</v>
      </c>
      <c r="GVO282" s="25"/>
      <c r="GVP282" s="86" t="s">
        <v>445</v>
      </c>
      <c r="GVQ282" s="25"/>
      <c r="GVR282" s="86" t="s">
        <v>445</v>
      </c>
      <c r="GVS282" s="25"/>
      <c r="GVT282" s="86" t="s">
        <v>445</v>
      </c>
      <c r="GVU282" s="25"/>
      <c r="GVV282" s="86" t="s">
        <v>445</v>
      </c>
      <c r="GVW282" s="25"/>
      <c r="GVX282" s="86" t="s">
        <v>445</v>
      </c>
      <c r="GVY282" s="25"/>
      <c r="GVZ282" s="86" t="s">
        <v>445</v>
      </c>
      <c r="GWA282" s="25"/>
      <c r="GWB282" s="86" t="s">
        <v>445</v>
      </c>
      <c r="GWC282" s="25"/>
      <c r="GWD282" s="86" t="s">
        <v>445</v>
      </c>
      <c r="GWE282" s="25"/>
      <c r="GWF282" s="86" t="s">
        <v>445</v>
      </c>
      <c r="GWG282" s="25"/>
      <c r="GWH282" s="86" t="s">
        <v>445</v>
      </c>
      <c r="GWI282" s="25"/>
      <c r="GWJ282" s="86" t="s">
        <v>445</v>
      </c>
      <c r="GWK282" s="25"/>
      <c r="GWL282" s="86" t="s">
        <v>445</v>
      </c>
      <c r="GWM282" s="25"/>
      <c r="GWN282" s="86" t="s">
        <v>445</v>
      </c>
      <c r="GWO282" s="25"/>
      <c r="GWP282" s="86" t="s">
        <v>445</v>
      </c>
      <c r="GWQ282" s="25"/>
      <c r="GWR282" s="86" t="s">
        <v>445</v>
      </c>
      <c r="GWS282" s="25"/>
      <c r="GWT282" s="86" t="s">
        <v>445</v>
      </c>
      <c r="GWU282" s="25"/>
      <c r="GWV282" s="86" t="s">
        <v>445</v>
      </c>
      <c r="GWW282" s="25"/>
      <c r="GWX282" s="86" t="s">
        <v>445</v>
      </c>
      <c r="GWY282" s="25"/>
      <c r="GWZ282" s="86" t="s">
        <v>445</v>
      </c>
      <c r="GXA282" s="25"/>
      <c r="GXB282" s="86" t="s">
        <v>445</v>
      </c>
      <c r="GXC282" s="25"/>
      <c r="GXD282" s="86" t="s">
        <v>445</v>
      </c>
      <c r="GXE282" s="25"/>
      <c r="GXF282" s="86" t="s">
        <v>445</v>
      </c>
      <c r="GXG282" s="25"/>
      <c r="GXH282" s="86" t="s">
        <v>445</v>
      </c>
      <c r="GXI282" s="25"/>
      <c r="GXJ282" s="86" t="s">
        <v>445</v>
      </c>
      <c r="GXK282" s="25"/>
      <c r="GXL282" s="86" t="s">
        <v>445</v>
      </c>
      <c r="GXM282" s="25"/>
      <c r="GXN282" s="86" t="s">
        <v>445</v>
      </c>
      <c r="GXO282" s="25"/>
      <c r="GXP282" s="86" t="s">
        <v>445</v>
      </c>
      <c r="GXQ282" s="25"/>
      <c r="GXR282" s="86" t="s">
        <v>445</v>
      </c>
      <c r="GXS282" s="25"/>
      <c r="GXT282" s="86" t="s">
        <v>445</v>
      </c>
      <c r="GXU282" s="25"/>
      <c r="GXV282" s="86" t="s">
        <v>445</v>
      </c>
      <c r="GXW282" s="25"/>
      <c r="GXX282" s="86" t="s">
        <v>445</v>
      </c>
      <c r="GXY282" s="25"/>
      <c r="GXZ282" s="86" t="s">
        <v>445</v>
      </c>
      <c r="GYA282" s="25"/>
      <c r="GYB282" s="86" t="s">
        <v>445</v>
      </c>
      <c r="GYC282" s="25"/>
      <c r="GYD282" s="86" t="s">
        <v>445</v>
      </c>
      <c r="GYE282" s="25"/>
      <c r="GYF282" s="86" t="s">
        <v>445</v>
      </c>
      <c r="GYG282" s="25"/>
      <c r="GYH282" s="86" t="s">
        <v>445</v>
      </c>
      <c r="GYI282" s="25"/>
      <c r="GYJ282" s="86" t="s">
        <v>445</v>
      </c>
      <c r="GYK282" s="25"/>
      <c r="GYL282" s="86" t="s">
        <v>445</v>
      </c>
      <c r="GYM282" s="25"/>
      <c r="GYN282" s="86" t="s">
        <v>445</v>
      </c>
      <c r="GYO282" s="25"/>
      <c r="GYP282" s="86" t="s">
        <v>445</v>
      </c>
      <c r="GYQ282" s="25"/>
      <c r="GYR282" s="86" t="s">
        <v>445</v>
      </c>
      <c r="GYS282" s="25"/>
      <c r="GYT282" s="86" t="s">
        <v>445</v>
      </c>
      <c r="GYU282" s="25"/>
      <c r="GYV282" s="86" t="s">
        <v>445</v>
      </c>
      <c r="GYW282" s="25"/>
      <c r="GYX282" s="86" t="s">
        <v>445</v>
      </c>
      <c r="GYY282" s="25"/>
      <c r="GYZ282" s="86" t="s">
        <v>445</v>
      </c>
      <c r="GZA282" s="25"/>
      <c r="GZB282" s="86" t="s">
        <v>445</v>
      </c>
      <c r="GZC282" s="25"/>
      <c r="GZD282" s="86" t="s">
        <v>445</v>
      </c>
      <c r="GZE282" s="25"/>
      <c r="GZF282" s="86" t="s">
        <v>445</v>
      </c>
      <c r="GZG282" s="25"/>
      <c r="GZH282" s="86" t="s">
        <v>445</v>
      </c>
      <c r="GZI282" s="25"/>
      <c r="GZJ282" s="86" t="s">
        <v>445</v>
      </c>
      <c r="GZK282" s="25"/>
      <c r="GZL282" s="86" t="s">
        <v>445</v>
      </c>
      <c r="GZM282" s="25"/>
      <c r="GZN282" s="86" t="s">
        <v>445</v>
      </c>
      <c r="GZO282" s="25"/>
      <c r="GZP282" s="86" t="s">
        <v>445</v>
      </c>
      <c r="GZQ282" s="25"/>
      <c r="GZR282" s="86" t="s">
        <v>445</v>
      </c>
      <c r="GZS282" s="25"/>
      <c r="GZT282" s="86" t="s">
        <v>445</v>
      </c>
      <c r="GZU282" s="25"/>
      <c r="GZV282" s="86" t="s">
        <v>445</v>
      </c>
      <c r="GZW282" s="25"/>
      <c r="GZX282" s="86" t="s">
        <v>445</v>
      </c>
      <c r="GZY282" s="25"/>
      <c r="GZZ282" s="86" t="s">
        <v>445</v>
      </c>
      <c r="HAA282" s="25"/>
      <c r="HAB282" s="86" t="s">
        <v>445</v>
      </c>
      <c r="HAC282" s="25"/>
      <c r="HAD282" s="86" t="s">
        <v>445</v>
      </c>
      <c r="HAE282" s="25"/>
      <c r="HAF282" s="86" t="s">
        <v>445</v>
      </c>
      <c r="HAG282" s="25"/>
      <c r="HAH282" s="86" t="s">
        <v>445</v>
      </c>
      <c r="HAI282" s="25"/>
      <c r="HAJ282" s="86" t="s">
        <v>445</v>
      </c>
      <c r="HAK282" s="25"/>
      <c r="HAL282" s="86" t="s">
        <v>445</v>
      </c>
      <c r="HAM282" s="25"/>
      <c r="HAN282" s="86" t="s">
        <v>445</v>
      </c>
      <c r="HAO282" s="25"/>
      <c r="HAP282" s="86" t="s">
        <v>445</v>
      </c>
      <c r="HAQ282" s="25"/>
      <c r="HAR282" s="86" t="s">
        <v>445</v>
      </c>
      <c r="HAS282" s="25"/>
      <c r="HAT282" s="86" t="s">
        <v>445</v>
      </c>
      <c r="HAU282" s="25"/>
      <c r="HAV282" s="86" t="s">
        <v>445</v>
      </c>
      <c r="HAW282" s="25"/>
      <c r="HAX282" s="86" t="s">
        <v>445</v>
      </c>
      <c r="HAY282" s="25"/>
      <c r="HAZ282" s="86" t="s">
        <v>445</v>
      </c>
      <c r="HBA282" s="25"/>
      <c r="HBB282" s="86" t="s">
        <v>445</v>
      </c>
      <c r="HBC282" s="25"/>
      <c r="HBD282" s="86" t="s">
        <v>445</v>
      </c>
      <c r="HBE282" s="25"/>
      <c r="HBF282" s="86" t="s">
        <v>445</v>
      </c>
      <c r="HBG282" s="25"/>
      <c r="HBH282" s="86" t="s">
        <v>445</v>
      </c>
      <c r="HBI282" s="25"/>
      <c r="HBJ282" s="86" t="s">
        <v>445</v>
      </c>
      <c r="HBK282" s="25"/>
      <c r="HBL282" s="86" t="s">
        <v>445</v>
      </c>
      <c r="HBM282" s="25"/>
      <c r="HBN282" s="86" t="s">
        <v>445</v>
      </c>
      <c r="HBO282" s="25"/>
      <c r="HBP282" s="86" t="s">
        <v>445</v>
      </c>
      <c r="HBQ282" s="25"/>
      <c r="HBR282" s="86" t="s">
        <v>445</v>
      </c>
      <c r="HBS282" s="25"/>
      <c r="HBT282" s="86" t="s">
        <v>445</v>
      </c>
      <c r="HBU282" s="25"/>
      <c r="HBV282" s="86" t="s">
        <v>445</v>
      </c>
      <c r="HBW282" s="25"/>
      <c r="HBX282" s="86" t="s">
        <v>445</v>
      </c>
      <c r="HBY282" s="25"/>
      <c r="HBZ282" s="86" t="s">
        <v>445</v>
      </c>
      <c r="HCA282" s="25"/>
      <c r="HCB282" s="86" t="s">
        <v>445</v>
      </c>
      <c r="HCC282" s="25"/>
      <c r="HCD282" s="86" t="s">
        <v>445</v>
      </c>
      <c r="HCE282" s="25"/>
      <c r="HCF282" s="86" t="s">
        <v>445</v>
      </c>
      <c r="HCG282" s="25"/>
      <c r="HCH282" s="86" t="s">
        <v>445</v>
      </c>
      <c r="HCI282" s="25"/>
      <c r="HCJ282" s="86" t="s">
        <v>445</v>
      </c>
      <c r="HCK282" s="25"/>
      <c r="HCL282" s="86" t="s">
        <v>445</v>
      </c>
      <c r="HCM282" s="25"/>
      <c r="HCN282" s="86" t="s">
        <v>445</v>
      </c>
      <c r="HCO282" s="25"/>
      <c r="HCP282" s="86" t="s">
        <v>445</v>
      </c>
      <c r="HCQ282" s="25"/>
      <c r="HCR282" s="86" t="s">
        <v>445</v>
      </c>
      <c r="HCS282" s="25"/>
      <c r="HCT282" s="86" t="s">
        <v>445</v>
      </c>
      <c r="HCU282" s="25"/>
      <c r="HCV282" s="86" t="s">
        <v>445</v>
      </c>
      <c r="HCW282" s="25"/>
      <c r="HCX282" s="86" t="s">
        <v>445</v>
      </c>
      <c r="HCY282" s="25"/>
      <c r="HCZ282" s="86" t="s">
        <v>445</v>
      </c>
      <c r="HDA282" s="25"/>
      <c r="HDB282" s="86" t="s">
        <v>445</v>
      </c>
      <c r="HDC282" s="25"/>
      <c r="HDD282" s="86" t="s">
        <v>445</v>
      </c>
      <c r="HDE282" s="25"/>
      <c r="HDF282" s="86" t="s">
        <v>445</v>
      </c>
      <c r="HDG282" s="25"/>
      <c r="HDH282" s="86" t="s">
        <v>445</v>
      </c>
      <c r="HDI282" s="25"/>
      <c r="HDJ282" s="86" t="s">
        <v>445</v>
      </c>
      <c r="HDK282" s="25"/>
      <c r="HDL282" s="86" t="s">
        <v>445</v>
      </c>
      <c r="HDM282" s="25"/>
      <c r="HDN282" s="86" t="s">
        <v>445</v>
      </c>
      <c r="HDO282" s="25"/>
      <c r="HDP282" s="86" t="s">
        <v>445</v>
      </c>
      <c r="HDQ282" s="25"/>
      <c r="HDR282" s="86" t="s">
        <v>445</v>
      </c>
      <c r="HDS282" s="25"/>
      <c r="HDT282" s="86" t="s">
        <v>445</v>
      </c>
      <c r="HDU282" s="25"/>
      <c r="HDV282" s="86" t="s">
        <v>445</v>
      </c>
      <c r="HDW282" s="25"/>
      <c r="HDX282" s="86" t="s">
        <v>445</v>
      </c>
      <c r="HDY282" s="25"/>
      <c r="HDZ282" s="86" t="s">
        <v>445</v>
      </c>
      <c r="HEA282" s="25"/>
      <c r="HEB282" s="86" t="s">
        <v>445</v>
      </c>
      <c r="HEC282" s="25"/>
      <c r="HED282" s="86" t="s">
        <v>445</v>
      </c>
      <c r="HEE282" s="25"/>
      <c r="HEF282" s="86" t="s">
        <v>445</v>
      </c>
      <c r="HEG282" s="25"/>
      <c r="HEH282" s="86" t="s">
        <v>445</v>
      </c>
      <c r="HEI282" s="25"/>
      <c r="HEJ282" s="86" t="s">
        <v>445</v>
      </c>
      <c r="HEK282" s="25"/>
      <c r="HEL282" s="86" t="s">
        <v>445</v>
      </c>
      <c r="HEM282" s="25"/>
      <c r="HEN282" s="86" t="s">
        <v>445</v>
      </c>
      <c r="HEO282" s="25"/>
      <c r="HEP282" s="86" t="s">
        <v>445</v>
      </c>
      <c r="HEQ282" s="25"/>
      <c r="HER282" s="86" t="s">
        <v>445</v>
      </c>
      <c r="HES282" s="25"/>
      <c r="HET282" s="86" t="s">
        <v>445</v>
      </c>
      <c r="HEU282" s="25"/>
      <c r="HEV282" s="86" t="s">
        <v>445</v>
      </c>
      <c r="HEW282" s="25"/>
      <c r="HEX282" s="86" t="s">
        <v>445</v>
      </c>
      <c r="HEY282" s="25"/>
      <c r="HEZ282" s="86" t="s">
        <v>445</v>
      </c>
      <c r="HFA282" s="25"/>
      <c r="HFB282" s="86" t="s">
        <v>445</v>
      </c>
      <c r="HFC282" s="25"/>
      <c r="HFD282" s="86" t="s">
        <v>445</v>
      </c>
      <c r="HFE282" s="25"/>
      <c r="HFF282" s="86" t="s">
        <v>445</v>
      </c>
      <c r="HFG282" s="25"/>
      <c r="HFH282" s="86" t="s">
        <v>445</v>
      </c>
      <c r="HFI282" s="25"/>
      <c r="HFJ282" s="86" t="s">
        <v>445</v>
      </c>
      <c r="HFK282" s="25"/>
      <c r="HFL282" s="86" t="s">
        <v>445</v>
      </c>
      <c r="HFM282" s="25"/>
      <c r="HFN282" s="86" t="s">
        <v>445</v>
      </c>
      <c r="HFO282" s="25"/>
      <c r="HFP282" s="86" t="s">
        <v>445</v>
      </c>
      <c r="HFQ282" s="25"/>
      <c r="HFR282" s="86" t="s">
        <v>445</v>
      </c>
      <c r="HFS282" s="25"/>
      <c r="HFT282" s="86" t="s">
        <v>445</v>
      </c>
      <c r="HFU282" s="25"/>
      <c r="HFV282" s="86" t="s">
        <v>445</v>
      </c>
      <c r="HFW282" s="25"/>
      <c r="HFX282" s="86" t="s">
        <v>445</v>
      </c>
      <c r="HFY282" s="25"/>
      <c r="HFZ282" s="86" t="s">
        <v>445</v>
      </c>
      <c r="HGA282" s="25"/>
      <c r="HGB282" s="86" t="s">
        <v>445</v>
      </c>
      <c r="HGC282" s="25"/>
      <c r="HGD282" s="86" t="s">
        <v>445</v>
      </c>
      <c r="HGE282" s="25"/>
      <c r="HGF282" s="86" t="s">
        <v>445</v>
      </c>
      <c r="HGG282" s="25"/>
      <c r="HGH282" s="86" t="s">
        <v>445</v>
      </c>
      <c r="HGI282" s="25"/>
      <c r="HGJ282" s="86" t="s">
        <v>445</v>
      </c>
      <c r="HGK282" s="25"/>
      <c r="HGL282" s="86" t="s">
        <v>445</v>
      </c>
      <c r="HGM282" s="25"/>
      <c r="HGN282" s="86" t="s">
        <v>445</v>
      </c>
      <c r="HGO282" s="25"/>
      <c r="HGP282" s="86" t="s">
        <v>445</v>
      </c>
      <c r="HGQ282" s="25"/>
      <c r="HGR282" s="86" t="s">
        <v>445</v>
      </c>
      <c r="HGS282" s="25"/>
      <c r="HGT282" s="86" t="s">
        <v>445</v>
      </c>
      <c r="HGU282" s="25"/>
      <c r="HGV282" s="86" t="s">
        <v>445</v>
      </c>
      <c r="HGW282" s="25"/>
      <c r="HGX282" s="86" t="s">
        <v>445</v>
      </c>
      <c r="HGY282" s="25"/>
      <c r="HGZ282" s="86" t="s">
        <v>445</v>
      </c>
      <c r="HHA282" s="25"/>
      <c r="HHB282" s="86" t="s">
        <v>445</v>
      </c>
      <c r="HHC282" s="25"/>
      <c r="HHD282" s="86" t="s">
        <v>445</v>
      </c>
      <c r="HHE282" s="25"/>
      <c r="HHF282" s="86" t="s">
        <v>445</v>
      </c>
      <c r="HHG282" s="25"/>
      <c r="HHH282" s="86" t="s">
        <v>445</v>
      </c>
      <c r="HHI282" s="25"/>
      <c r="HHJ282" s="86" t="s">
        <v>445</v>
      </c>
      <c r="HHK282" s="25"/>
      <c r="HHL282" s="86" t="s">
        <v>445</v>
      </c>
      <c r="HHM282" s="25"/>
      <c r="HHN282" s="86" t="s">
        <v>445</v>
      </c>
      <c r="HHO282" s="25"/>
      <c r="HHP282" s="86" t="s">
        <v>445</v>
      </c>
      <c r="HHQ282" s="25"/>
      <c r="HHR282" s="86" t="s">
        <v>445</v>
      </c>
      <c r="HHS282" s="25"/>
      <c r="HHT282" s="86" t="s">
        <v>445</v>
      </c>
      <c r="HHU282" s="25"/>
      <c r="HHV282" s="86" t="s">
        <v>445</v>
      </c>
      <c r="HHW282" s="25"/>
      <c r="HHX282" s="86" t="s">
        <v>445</v>
      </c>
      <c r="HHY282" s="25"/>
      <c r="HHZ282" s="86" t="s">
        <v>445</v>
      </c>
      <c r="HIA282" s="25"/>
      <c r="HIB282" s="86" t="s">
        <v>445</v>
      </c>
      <c r="HIC282" s="25"/>
      <c r="HID282" s="86" t="s">
        <v>445</v>
      </c>
      <c r="HIE282" s="25"/>
      <c r="HIF282" s="86" t="s">
        <v>445</v>
      </c>
      <c r="HIG282" s="25"/>
      <c r="HIH282" s="86" t="s">
        <v>445</v>
      </c>
      <c r="HII282" s="25"/>
      <c r="HIJ282" s="86" t="s">
        <v>445</v>
      </c>
      <c r="HIK282" s="25"/>
      <c r="HIL282" s="86" t="s">
        <v>445</v>
      </c>
      <c r="HIM282" s="25"/>
      <c r="HIN282" s="86" t="s">
        <v>445</v>
      </c>
      <c r="HIO282" s="25"/>
      <c r="HIP282" s="86" t="s">
        <v>445</v>
      </c>
      <c r="HIQ282" s="25"/>
      <c r="HIR282" s="86" t="s">
        <v>445</v>
      </c>
      <c r="HIS282" s="25"/>
      <c r="HIT282" s="86" t="s">
        <v>445</v>
      </c>
      <c r="HIU282" s="25"/>
      <c r="HIV282" s="86" t="s">
        <v>445</v>
      </c>
      <c r="HIW282" s="25"/>
      <c r="HIX282" s="86" t="s">
        <v>445</v>
      </c>
      <c r="HIY282" s="25"/>
      <c r="HIZ282" s="86" t="s">
        <v>445</v>
      </c>
      <c r="HJA282" s="25"/>
      <c r="HJB282" s="86" t="s">
        <v>445</v>
      </c>
      <c r="HJC282" s="25"/>
      <c r="HJD282" s="86" t="s">
        <v>445</v>
      </c>
      <c r="HJE282" s="25"/>
      <c r="HJF282" s="86" t="s">
        <v>445</v>
      </c>
      <c r="HJG282" s="25"/>
      <c r="HJH282" s="86" t="s">
        <v>445</v>
      </c>
      <c r="HJI282" s="25"/>
      <c r="HJJ282" s="86" t="s">
        <v>445</v>
      </c>
      <c r="HJK282" s="25"/>
      <c r="HJL282" s="86" t="s">
        <v>445</v>
      </c>
      <c r="HJM282" s="25"/>
      <c r="HJN282" s="86" t="s">
        <v>445</v>
      </c>
      <c r="HJO282" s="25"/>
      <c r="HJP282" s="86" t="s">
        <v>445</v>
      </c>
      <c r="HJQ282" s="25"/>
      <c r="HJR282" s="86" t="s">
        <v>445</v>
      </c>
      <c r="HJS282" s="25"/>
      <c r="HJT282" s="86" t="s">
        <v>445</v>
      </c>
      <c r="HJU282" s="25"/>
      <c r="HJV282" s="86" t="s">
        <v>445</v>
      </c>
      <c r="HJW282" s="25"/>
      <c r="HJX282" s="86" t="s">
        <v>445</v>
      </c>
      <c r="HJY282" s="25"/>
      <c r="HJZ282" s="86" t="s">
        <v>445</v>
      </c>
      <c r="HKA282" s="25"/>
      <c r="HKB282" s="86" t="s">
        <v>445</v>
      </c>
      <c r="HKC282" s="25"/>
      <c r="HKD282" s="86" t="s">
        <v>445</v>
      </c>
      <c r="HKE282" s="25"/>
      <c r="HKF282" s="86" t="s">
        <v>445</v>
      </c>
      <c r="HKG282" s="25"/>
      <c r="HKH282" s="86" t="s">
        <v>445</v>
      </c>
      <c r="HKI282" s="25"/>
      <c r="HKJ282" s="86" t="s">
        <v>445</v>
      </c>
      <c r="HKK282" s="25"/>
      <c r="HKL282" s="86" t="s">
        <v>445</v>
      </c>
      <c r="HKM282" s="25"/>
      <c r="HKN282" s="86" t="s">
        <v>445</v>
      </c>
      <c r="HKO282" s="25"/>
      <c r="HKP282" s="86" t="s">
        <v>445</v>
      </c>
      <c r="HKQ282" s="25"/>
      <c r="HKR282" s="86" t="s">
        <v>445</v>
      </c>
      <c r="HKS282" s="25"/>
      <c r="HKT282" s="86" t="s">
        <v>445</v>
      </c>
      <c r="HKU282" s="25"/>
      <c r="HKV282" s="86" t="s">
        <v>445</v>
      </c>
      <c r="HKW282" s="25"/>
      <c r="HKX282" s="86" t="s">
        <v>445</v>
      </c>
      <c r="HKY282" s="25"/>
      <c r="HKZ282" s="86" t="s">
        <v>445</v>
      </c>
      <c r="HLA282" s="25"/>
      <c r="HLB282" s="86" t="s">
        <v>445</v>
      </c>
      <c r="HLC282" s="25"/>
      <c r="HLD282" s="86" t="s">
        <v>445</v>
      </c>
      <c r="HLE282" s="25"/>
      <c r="HLF282" s="86" t="s">
        <v>445</v>
      </c>
      <c r="HLG282" s="25"/>
      <c r="HLH282" s="86" t="s">
        <v>445</v>
      </c>
      <c r="HLI282" s="25"/>
      <c r="HLJ282" s="86" t="s">
        <v>445</v>
      </c>
      <c r="HLK282" s="25"/>
      <c r="HLL282" s="86" t="s">
        <v>445</v>
      </c>
      <c r="HLM282" s="25"/>
      <c r="HLN282" s="86" t="s">
        <v>445</v>
      </c>
      <c r="HLO282" s="25"/>
      <c r="HLP282" s="86" t="s">
        <v>445</v>
      </c>
      <c r="HLQ282" s="25"/>
      <c r="HLR282" s="86" t="s">
        <v>445</v>
      </c>
      <c r="HLS282" s="25"/>
      <c r="HLT282" s="86" t="s">
        <v>445</v>
      </c>
      <c r="HLU282" s="25"/>
      <c r="HLV282" s="86" t="s">
        <v>445</v>
      </c>
      <c r="HLW282" s="25"/>
      <c r="HLX282" s="86" t="s">
        <v>445</v>
      </c>
      <c r="HLY282" s="25"/>
      <c r="HLZ282" s="86" t="s">
        <v>445</v>
      </c>
      <c r="HMA282" s="25"/>
      <c r="HMB282" s="86" t="s">
        <v>445</v>
      </c>
      <c r="HMC282" s="25"/>
      <c r="HMD282" s="86" t="s">
        <v>445</v>
      </c>
      <c r="HME282" s="25"/>
      <c r="HMF282" s="86" t="s">
        <v>445</v>
      </c>
      <c r="HMG282" s="25"/>
      <c r="HMH282" s="86" t="s">
        <v>445</v>
      </c>
      <c r="HMI282" s="25"/>
      <c r="HMJ282" s="86" t="s">
        <v>445</v>
      </c>
      <c r="HMK282" s="25"/>
      <c r="HML282" s="86" t="s">
        <v>445</v>
      </c>
      <c r="HMM282" s="25"/>
      <c r="HMN282" s="86" t="s">
        <v>445</v>
      </c>
      <c r="HMO282" s="25"/>
      <c r="HMP282" s="86" t="s">
        <v>445</v>
      </c>
      <c r="HMQ282" s="25"/>
      <c r="HMR282" s="86" t="s">
        <v>445</v>
      </c>
      <c r="HMS282" s="25"/>
      <c r="HMT282" s="86" t="s">
        <v>445</v>
      </c>
      <c r="HMU282" s="25"/>
      <c r="HMV282" s="86" t="s">
        <v>445</v>
      </c>
      <c r="HMW282" s="25"/>
      <c r="HMX282" s="86" t="s">
        <v>445</v>
      </c>
      <c r="HMY282" s="25"/>
      <c r="HMZ282" s="86" t="s">
        <v>445</v>
      </c>
      <c r="HNA282" s="25"/>
      <c r="HNB282" s="86" t="s">
        <v>445</v>
      </c>
      <c r="HNC282" s="25"/>
      <c r="HND282" s="86" t="s">
        <v>445</v>
      </c>
      <c r="HNE282" s="25"/>
      <c r="HNF282" s="86" t="s">
        <v>445</v>
      </c>
      <c r="HNG282" s="25"/>
      <c r="HNH282" s="86" t="s">
        <v>445</v>
      </c>
      <c r="HNI282" s="25"/>
      <c r="HNJ282" s="86" t="s">
        <v>445</v>
      </c>
      <c r="HNK282" s="25"/>
      <c r="HNL282" s="86" t="s">
        <v>445</v>
      </c>
      <c r="HNM282" s="25"/>
      <c r="HNN282" s="86" t="s">
        <v>445</v>
      </c>
      <c r="HNO282" s="25"/>
      <c r="HNP282" s="86" t="s">
        <v>445</v>
      </c>
      <c r="HNQ282" s="25"/>
      <c r="HNR282" s="86" t="s">
        <v>445</v>
      </c>
      <c r="HNS282" s="25"/>
      <c r="HNT282" s="86" t="s">
        <v>445</v>
      </c>
      <c r="HNU282" s="25"/>
      <c r="HNV282" s="86" t="s">
        <v>445</v>
      </c>
      <c r="HNW282" s="25"/>
      <c r="HNX282" s="86" t="s">
        <v>445</v>
      </c>
      <c r="HNY282" s="25"/>
      <c r="HNZ282" s="86" t="s">
        <v>445</v>
      </c>
      <c r="HOA282" s="25"/>
      <c r="HOB282" s="86" t="s">
        <v>445</v>
      </c>
      <c r="HOC282" s="25"/>
      <c r="HOD282" s="86" t="s">
        <v>445</v>
      </c>
      <c r="HOE282" s="25"/>
      <c r="HOF282" s="86" t="s">
        <v>445</v>
      </c>
      <c r="HOG282" s="25"/>
      <c r="HOH282" s="86" t="s">
        <v>445</v>
      </c>
      <c r="HOI282" s="25"/>
      <c r="HOJ282" s="86" t="s">
        <v>445</v>
      </c>
      <c r="HOK282" s="25"/>
      <c r="HOL282" s="86" t="s">
        <v>445</v>
      </c>
      <c r="HOM282" s="25"/>
      <c r="HON282" s="86" t="s">
        <v>445</v>
      </c>
      <c r="HOO282" s="25"/>
      <c r="HOP282" s="86" t="s">
        <v>445</v>
      </c>
      <c r="HOQ282" s="25"/>
      <c r="HOR282" s="86" t="s">
        <v>445</v>
      </c>
      <c r="HOS282" s="25"/>
      <c r="HOT282" s="86" t="s">
        <v>445</v>
      </c>
      <c r="HOU282" s="25"/>
      <c r="HOV282" s="86" t="s">
        <v>445</v>
      </c>
      <c r="HOW282" s="25"/>
      <c r="HOX282" s="86" t="s">
        <v>445</v>
      </c>
      <c r="HOY282" s="25"/>
      <c r="HOZ282" s="86" t="s">
        <v>445</v>
      </c>
      <c r="HPA282" s="25"/>
      <c r="HPB282" s="86" t="s">
        <v>445</v>
      </c>
      <c r="HPC282" s="25"/>
      <c r="HPD282" s="86" t="s">
        <v>445</v>
      </c>
      <c r="HPE282" s="25"/>
      <c r="HPF282" s="86" t="s">
        <v>445</v>
      </c>
      <c r="HPG282" s="25"/>
      <c r="HPH282" s="86" t="s">
        <v>445</v>
      </c>
      <c r="HPI282" s="25"/>
      <c r="HPJ282" s="86" t="s">
        <v>445</v>
      </c>
      <c r="HPK282" s="25"/>
      <c r="HPL282" s="86" t="s">
        <v>445</v>
      </c>
      <c r="HPM282" s="25"/>
      <c r="HPN282" s="86" t="s">
        <v>445</v>
      </c>
      <c r="HPO282" s="25"/>
      <c r="HPP282" s="86" t="s">
        <v>445</v>
      </c>
      <c r="HPQ282" s="25"/>
      <c r="HPR282" s="86" t="s">
        <v>445</v>
      </c>
      <c r="HPS282" s="25"/>
      <c r="HPT282" s="86" t="s">
        <v>445</v>
      </c>
      <c r="HPU282" s="25"/>
      <c r="HPV282" s="86" t="s">
        <v>445</v>
      </c>
      <c r="HPW282" s="25"/>
      <c r="HPX282" s="86" t="s">
        <v>445</v>
      </c>
      <c r="HPY282" s="25"/>
      <c r="HPZ282" s="86" t="s">
        <v>445</v>
      </c>
      <c r="HQA282" s="25"/>
      <c r="HQB282" s="86" t="s">
        <v>445</v>
      </c>
      <c r="HQC282" s="25"/>
      <c r="HQD282" s="86" t="s">
        <v>445</v>
      </c>
      <c r="HQE282" s="25"/>
      <c r="HQF282" s="86" t="s">
        <v>445</v>
      </c>
      <c r="HQG282" s="25"/>
      <c r="HQH282" s="86" t="s">
        <v>445</v>
      </c>
      <c r="HQI282" s="25"/>
      <c r="HQJ282" s="86" t="s">
        <v>445</v>
      </c>
      <c r="HQK282" s="25"/>
      <c r="HQL282" s="86" t="s">
        <v>445</v>
      </c>
      <c r="HQM282" s="25"/>
      <c r="HQN282" s="86" t="s">
        <v>445</v>
      </c>
      <c r="HQO282" s="25"/>
      <c r="HQP282" s="86" t="s">
        <v>445</v>
      </c>
      <c r="HQQ282" s="25"/>
      <c r="HQR282" s="86" t="s">
        <v>445</v>
      </c>
      <c r="HQS282" s="25"/>
      <c r="HQT282" s="86" t="s">
        <v>445</v>
      </c>
      <c r="HQU282" s="25"/>
      <c r="HQV282" s="86" t="s">
        <v>445</v>
      </c>
      <c r="HQW282" s="25"/>
      <c r="HQX282" s="86" t="s">
        <v>445</v>
      </c>
      <c r="HQY282" s="25"/>
      <c r="HQZ282" s="86" t="s">
        <v>445</v>
      </c>
      <c r="HRA282" s="25"/>
      <c r="HRB282" s="86" t="s">
        <v>445</v>
      </c>
      <c r="HRC282" s="25"/>
      <c r="HRD282" s="86" t="s">
        <v>445</v>
      </c>
      <c r="HRE282" s="25"/>
      <c r="HRF282" s="86" t="s">
        <v>445</v>
      </c>
      <c r="HRG282" s="25"/>
      <c r="HRH282" s="86" t="s">
        <v>445</v>
      </c>
      <c r="HRI282" s="25"/>
      <c r="HRJ282" s="86" t="s">
        <v>445</v>
      </c>
      <c r="HRK282" s="25"/>
      <c r="HRL282" s="86" t="s">
        <v>445</v>
      </c>
      <c r="HRM282" s="25"/>
      <c r="HRN282" s="86" t="s">
        <v>445</v>
      </c>
      <c r="HRO282" s="25"/>
      <c r="HRP282" s="86" t="s">
        <v>445</v>
      </c>
      <c r="HRQ282" s="25"/>
      <c r="HRR282" s="86" t="s">
        <v>445</v>
      </c>
      <c r="HRS282" s="25"/>
      <c r="HRT282" s="86" t="s">
        <v>445</v>
      </c>
      <c r="HRU282" s="25"/>
      <c r="HRV282" s="86" t="s">
        <v>445</v>
      </c>
      <c r="HRW282" s="25"/>
      <c r="HRX282" s="86" t="s">
        <v>445</v>
      </c>
      <c r="HRY282" s="25"/>
      <c r="HRZ282" s="86" t="s">
        <v>445</v>
      </c>
      <c r="HSA282" s="25"/>
      <c r="HSB282" s="86" t="s">
        <v>445</v>
      </c>
      <c r="HSC282" s="25"/>
      <c r="HSD282" s="86" t="s">
        <v>445</v>
      </c>
      <c r="HSE282" s="25"/>
      <c r="HSF282" s="86" t="s">
        <v>445</v>
      </c>
      <c r="HSG282" s="25"/>
      <c r="HSH282" s="86" t="s">
        <v>445</v>
      </c>
      <c r="HSI282" s="25"/>
      <c r="HSJ282" s="86" t="s">
        <v>445</v>
      </c>
      <c r="HSK282" s="25"/>
      <c r="HSL282" s="86" t="s">
        <v>445</v>
      </c>
      <c r="HSM282" s="25"/>
      <c r="HSN282" s="86" t="s">
        <v>445</v>
      </c>
      <c r="HSO282" s="25"/>
      <c r="HSP282" s="86" t="s">
        <v>445</v>
      </c>
      <c r="HSQ282" s="25"/>
      <c r="HSR282" s="86" t="s">
        <v>445</v>
      </c>
      <c r="HSS282" s="25"/>
      <c r="HST282" s="86" t="s">
        <v>445</v>
      </c>
      <c r="HSU282" s="25"/>
      <c r="HSV282" s="86" t="s">
        <v>445</v>
      </c>
      <c r="HSW282" s="25"/>
      <c r="HSX282" s="86" t="s">
        <v>445</v>
      </c>
      <c r="HSY282" s="25"/>
      <c r="HSZ282" s="86" t="s">
        <v>445</v>
      </c>
      <c r="HTA282" s="25"/>
      <c r="HTB282" s="86" t="s">
        <v>445</v>
      </c>
      <c r="HTC282" s="25"/>
      <c r="HTD282" s="86" t="s">
        <v>445</v>
      </c>
      <c r="HTE282" s="25"/>
      <c r="HTF282" s="86" t="s">
        <v>445</v>
      </c>
      <c r="HTG282" s="25"/>
      <c r="HTH282" s="86" t="s">
        <v>445</v>
      </c>
      <c r="HTI282" s="25"/>
      <c r="HTJ282" s="86" t="s">
        <v>445</v>
      </c>
      <c r="HTK282" s="25"/>
      <c r="HTL282" s="86" t="s">
        <v>445</v>
      </c>
      <c r="HTM282" s="25"/>
      <c r="HTN282" s="86" t="s">
        <v>445</v>
      </c>
      <c r="HTO282" s="25"/>
      <c r="HTP282" s="86" t="s">
        <v>445</v>
      </c>
      <c r="HTQ282" s="25"/>
      <c r="HTR282" s="86" t="s">
        <v>445</v>
      </c>
      <c r="HTS282" s="25"/>
      <c r="HTT282" s="86" t="s">
        <v>445</v>
      </c>
      <c r="HTU282" s="25"/>
      <c r="HTV282" s="86" t="s">
        <v>445</v>
      </c>
      <c r="HTW282" s="25"/>
      <c r="HTX282" s="86" t="s">
        <v>445</v>
      </c>
      <c r="HTY282" s="25"/>
      <c r="HTZ282" s="86" t="s">
        <v>445</v>
      </c>
      <c r="HUA282" s="25"/>
      <c r="HUB282" s="86" t="s">
        <v>445</v>
      </c>
      <c r="HUC282" s="25"/>
      <c r="HUD282" s="86" t="s">
        <v>445</v>
      </c>
      <c r="HUE282" s="25"/>
      <c r="HUF282" s="86" t="s">
        <v>445</v>
      </c>
      <c r="HUG282" s="25"/>
      <c r="HUH282" s="86" t="s">
        <v>445</v>
      </c>
      <c r="HUI282" s="25"/>
      <c r="HUJ282" s="86" t="s">
        <v>445</v>
      </c>
      <c r="HUK282" s="25"/>
      <c r="HUL282" s="86" t="s">
        <v>445</v>
      </c>
      <c r="HUM282" s="25"/>
      <c r="HUN282" s="86" t="s">
        <v>445</v>
      </c>
      <c r="HUO282" s="25"/>
      <c r="HUP282" s="86" t="s">
        <v>445</v>
      </c>
      <c r="HUQ282" s="25"/>
      <c r="HUR282" s="86" t="s">
        <v>445</v>
      </c>
      <c r="HUS282" s="25"/>
      <c r="HUT282" s="86" t="s">
        <v>445</v>
      </c>
      <c r="HUU282" s="25"/>
      <c r="HUV282" s="86" t="s">
        <v>445</v>
      </c>
      <c r="HUW282" s="25"/>
      <c r="HUX282" s="86" t="s">
        <v>445</v>
      </c>
      <c r="HUY282" s="25"/>
      <c r="HUZ282" s="86" t="s">
        <v>445</v>
      </c>
      <c r="HVA282" s="25"/>
      <c r="HVB282" s="86" t="s">
        <v>445</v>
      </c>
      <c r="HVC282" s="25"/>
      <c r="HVD282" s="86" t="s">
        <v>445</v>
      </c>
      <c r="HVE282" s="25"/>
      <c r="HVF282" s="86" t="s">
        <v>445</v>
      </c>
      <c r="HVG282" s="25"/>
      <c r="HVH282" s="86" t="s">
        <v>445</v>
      </c>
      <c r="HVI282" s="25"/>
      <c r="HVJ282" s="86" t="s">
        <v>445</v>
      </c>
      <c r="HVK282" s="25"/>
      <c r="HVL282" s="86" t="s">
        <v>445</v>
      </c>
      <c r="HVM282" s="25"/>
      <c r="HVN282" s="86" t="s">
        <v>445</v>
      </c>
      <c r="HVO282" s="25"/>
      <c r="HVP282" s="86" t="s">
        <v>445</v>
      </c>
      <c r="HVQ282" s="25"/>
      <c r="HVR282" s="86" t="s">
        <v>445</v>
      </c>
      <c r="HVS282" s="25"/>
      <c r="HVT282" s="86" t="s">
        <v>445</v>
      </c>
      <c r="HVU282" s="25"/>
      <c r="HVV282" s="86" t="s">
        <v>445</v>
      </c>
      <c r="HVW282" s="25"/>
      <c r="HVX282" s="86" t="s">
        <v>445</v>
      </c>
      <c r="HVY282" s="25"/>
      <c r="HVZ282" s="86" t="s">
        <v>445</v>
      </c>
      <c r="HWA282" s="25"/>
      <c r="HWB282" s="86" t="s">
        <v>445</v>
      </c>
      <c r="HWC282" s="25"/>
      <c r="HWD282" s="86" t="s">
        <v>445</v>
      </c>
      <c r="HWE282" s="25"/>
      <c r="HWF282" s="86" t="s">
        <v>445</v>
      </c>
      <c r="HWG282" s="25"/>
      <c r="HWH282" s="86" t="s">
        <v>445</v>
      </c>
      <c r="HWI282" s="25"/>
      <c r="HWJ282" s="86" t="s">
        <v>445</v>
      </c>
      <c r="HWK282" s="25"/>
      <c r="HWL282" s="86" t="s">
        <v>445</v>
      </c>
      <c r="HWM282" s="25"/>
      <c r="HWN282" s="86" t="s">
        <v>445</v>
      </c>
      <c r="HWO282" s="25"/>
      <c r="HWP282" s="86" t="s">
        <v>445</v>
      </c>
      <c r="HWQ282" s="25"/>
      <c r="HWR282" s="86" t="s">
        <v>445</v>
      </c>
      <c r="HWS282" s="25"/>
      <c r="HWT282" s="86" t="s">
        <v>445</v>
      </c>
      <c r="HWU282" s="25"/>
      <c r="HWV282" s="86" t="s">
        <v>445</v>
      </c>
      <c r="HWW282" s="25"/>
      <c r="HWX282" s="86" t="s">
        <v>445</v>
      </c>
      <c r="HWY282" s="25"/>
      <c r="HWZ282" s="86" t="s">
        <v>445</v>
      </c>
      <c r="HXA282" s="25"/>
      <c r="HXB282" s="86" t="s">
        <v>445</v>
      </c>
      <c r="HXC282" s="25"/>
      <c r="HXD282" s="86" t="s">
        <v>445</v>
      </c>
      <c r="HXE282" s="25"/>
      <c r="HXF282" s="86" t="s">
        <v>445</v>
      </c>
      <c r="HXG282" s="25"/>
      <c r="HXH282" s="86" t="s">
        <v>445</v>
      </c>
      <c r="HXI282" s="25"/>
      <c r="HXJ282" s="86" t="s">
        <v>445</v>
      </c>
      <c r="HXK282" s="25"/>
      <c r="HXL282" s="86" t="s">
        <v>445</v>
      </c>
      <c r="HXM282" s="25"/>
      <c r="HXN282" s="86" t="s">
        <v>445</v>
      </c>
      <c r="HXO282" s="25"/>
      <c r="HXP282" s="86" t="s">
        <v>445</v>
      </c>
      <c r="HXQ282" s="25"/>
      <c r="HXR282" s="86" t="s">
        <v>445</v>
      </c>
      <c r="HXS282" s="25"/>
      <c r="HXT282" s="86" t="s">
        <v>445</v>
      </c>
      <c r="HXU282" s="25"/>
      <c r="HXV282" s="86" t="s">
        <v>445</v>
      </c>
      <c r="HXW282" s="25"/>
      <c r="HXX282" s="86" t="s">
        <v>445</v>
      </c>
      <c r="HXY282" s="25"/>
      <c r="HXZ282" s="86" t="s">
        <v>445</v>
      </c>
      <c r="HYA282" s="25"/>
      <c r="HYB282" s="86" t="s">
        <v>445</v>
      </c>
      <c r="HYC282" s="25"/>
      <c r="HYD282" s="86" t="s">
        <v>445</v>
      </c>
      <c r="HYE282" s="25"/>
      <c r="HYF282" s="86" t="s">
        <v>445</v>
      </c>
      <c r="HYG282" s="25"/>
      <c r="HYH282" s="86" t="s">
        <v>445</v>
      </c>
      <c r="HYI282" s="25"/>
      <c r="HYJ282" s="86" t="s">
        <v>445</v>
      </c>
      <c r="HYK282" s="25"/>
      <c r="HYL282" s="86" t="s">
        <v>445</v>
      </c>
      <c r="HYM282" s="25"/>
      <c r="HYN282" s="86" t="s">
        <v>445</v>
      </c>
      <c r="HYO282" s="25"/>
      <c r="HYP282" s="86" t="s">
        <v>445</v>
      </c>
      <c r="HYQ282" s="25"/>
      <c r="HYR282" s="86" t="s">
        <v>445</v>
      </c>
      <c r="HYS282" s="25"/>
      <c r="HYT282" s="86" t="s">
        <v>445</v>
      </c>
      <c r="HYU282" s="25"/>
      <c r="HYV282" s="86" t="s">
        <v>445</v>
      </c>
      <c r="HYW282" s="25"/>
      <c r="HYX282" s="86" t="s">
        <v>445</v>
      </c>
      <c r="HYY282" s="25"/>
      <c r="HYZ282" s="86" t="s">
        <v>445</v>
      </c>
      <c r="HZA282" s="25"/>
      <c r="HZB282" s="86" t="s">
        <v>445</v>
      </c>
      <c r="HZC282" s="25"/>
      <c r="HZD282" s="86" t="s">
        <v>445</v>
      </c>
      <c r="HZE282" s="25"/>
      <c r="HZF282" s="86" t="s">
        <v>445</v>
      </c>
      <c r="HZG282" s="25"/>
      <c r="HZH282" s="86" t="s">
        <v>445</v>
      </c>
      <c r="HZI282" s="25"/>
      <c r="HZJ282" s="86" t="s">
        <v>445</v>
      </c>
      <c r="HZK282" s="25"/>
      <c r="HZL282" s="86" t="s">
        <v>445</v>
      </c>
      <c r="HZM282" s="25"/>
      <c r="HZN282" s="86" t="s">
        <v>445</v>
      </c>
      <c r="HZO282" s="25"/>
      <c r="HZP282" s="86" t="s">
        <v>445</v>
      </c>
      <c r="HZQ282" s="25"/>
      <c r="HZR282" s="86" t="s">
        <v>445</v>
      </c>
      <c r="HZS282" s="25"/>
      <c r="HZT282" s="86" t="s">
        <v>445</v>
      </c>
      <c r="HZU282" s="25"/>
      <c r="HZV282" s="86" t="s">
        <v>445</v>
      </c>
      <c r="HZW282" s="25"/>
      <c r="HZX282" s="86" t="s">
        <v>445</v>
      </c>
      <c r="HZY282" s="25"/>
      <c r="HZZ282" s="86" t="s">
        <v>445</v>
      </c>
      <c r="IAA282" s="25"/>
      <c r="IAB282" s="86" t="s">
        <v>445</v>
      </c>
      <c r="IAC282" s="25"/>
      <c r="IAD282" s="86" t="s">
        <v>445</v>
      </c>
      <c r="IAE282" s="25"/>
      <c r="IAF282" s="86" t="s">
        <v>445</v>
      </c>
      <c r="IAG282" s="25"/>
      <c r="IAH282" s="86" t="s">
        <v>445</v>
      </c>
      <c r="IAI282" s="25"/>
      <c r="IAJ282" s="86" t="s">
        <v>445</v>
      </c>
      <c r="IAK282" s="25"/>
      <c r="IAL282" s="86" t="s">
        <v>445</v>
      </c>
      <c r="IAM282" s="25"/>
      <c r="IAN282" s="86" t="s">
        <v>445</v>
      </c>
      <c r="IAO282" s="25"/>
      <c r="IAP282" s="86" t="s">
        <v>445</v>
      </c>
      <c r="IAQ282" s="25"/>
      <c r="IAR282" s="86" t="s">
        <v>445</v>
      </c>
      <c r="IAS282" s="25"/>
      <c r="IAT282" s="86" t="s">
        <v>445</v>
      </c>
      <c r="IAU282" s="25"/>
      <c r="IAV282" s="86" t="s">
        <v>445</v>
      </c>
      <c r="IAW282" s="25"/>
      <c r="IAX282" s="86" t="s">
        <v>445</v>
      </c>
      <c r="IAY282" s="25"/>
      <c r="IAZ282" s="86" t="s">
        <v>445</v>
      </c>
      <c r="IBA282" s="25"/>
      <c r="IBB282" s="86" t="s">
        <v>445</v>
      </c>
      <c r="IBC282" s="25"/>
      <c r="IBD282" s="86" t="s">
        <v>445</v>
      </c>
      <c r="IBE282" s="25"/>
      <c r="IBF282" s="86" t="s">
        <v>445</v>
      </c>
      <c r="IBG282" s="25"/>
      <c r="IBH282" s="86" t="s">
        <v>445</v>
      </c>
      <c r="IBI282" s="25"/>
      <c r="IBJ282" s="86" t="s">
        <v>445</v>
      </c>
      <c r="IBK282" s="25"/>
      <c r="IBL282" s="86" t="s">
        <v>445</v>
      </c>
      <c r="IBM282" s="25"/>
      <c r="IBN282" s="86" t="s">
        <v>445</v>
      </c>
      <c r="IBO282" s="25"/>
      <c r="IBP282" s="86" t="s">
        <v>445</v>
      </c>
      <c r="IBQ282" s="25"/>
      <c r="IBR282" s="86" t="s">
        <v>445</v>
      </c>
      <c r="IBS282" s="25"/>
      <c r="IBT282" s="86" t="s">
        <v>445</v>
      </c>
      <c r="IBU282" s="25"/>
      <c r="IBV282" s="86" t="s">
        <v>445</v>
      </c>
      <c r="IBW282" s="25"/>
      <c r="IBX282" s="86" t="s">
        <v>445</v>
      </c>
      <c r="IBY282" s="25"/>
      <c r="IBZ282" s="86" t="s">
        <v>445</v>
      </c>
      <c r="ICA282" s="25"/>
      <c r="ICB282" s="86" t="s">
        <v>445</v>
      </c>
      <c r="ICC282" s="25"/>
      <c r="ICD282" s="86" t="s">
        <v>445</v>
      </c>
      <c r="ICE282" s="25"/>
      <c r="ICF282" s="86" t="s">
        <v>445</v>
      </c>
      <c r="ICG282" s="25"/>
      <c r="ICH282" s="86" t="s">
        <v>445</v>
      </c>
      <c r="ICI282" s="25"/>
      <c r="ICJ282" s="86" t="s">
        <v>445</v>
      </c>
      <c r="ICK282" s="25"/>
      <c r="ICL282" s="86" t="s">
        <v>445</v>
      </c>
      <c r="ICM282" s="25"/>
      <c r="ICN282" s="86" t="s">
        <v>445</v>
      </c>
      <c r="ICO282" s="25"/>
      <c r="ICP282" s="86" t="s">
        <v>445</v>
      </c>
      <c r="ICQ282" s="25"/>
      <c r="ICR282" s="86" t="s">
        <v>445</v>
      </c>
      <c r="ICS282" s="25"/>
      <c r="ICT282" s="86" t="s">
        <v>445</v>
      </c>
      <c r="ICU282" s="25"/>
      <c r="ICV282" s="86" t="s">
        <v>445</v>
      </c>
      <c r="ICW282" s="25"/>
      <c r="ICX282" s="86" t="s">
        <v>445</v>
      </c>
      <c r="ICY282" s="25"/>
      <c r="ICZ282" s="86" t="s">
        <v>445</v>
      </c>
      <c r="IDA282" s="25"/>
      <c r="IDB282" s="86" t="s">
        <v>445</v>
      </c>
      <c r="IDC282" s="25"/>
      <c r="IDD282" s="86" t="s">
        <v>445</v>
      </c>
      <c r="IDE282" s="25"/>
      <c r="IDF282" s="86" t="s">
        <v>445</v>
      </c>
      <c r="IDG282" s="25"/>
      <c r="IDH282" s="86" t="s">
        <v>445</v>
      </c>
      <c r="IDI282" s="25"/>
      <c r="IDJ282" s="86" t="s">
        <v>445</v>
      </c>
      <c r="IDK282" s="25"/>
      <c r="IDL282" s="86" t="s">
        <v>445</v>
      </c>
      <c r="IDM282" s="25"/>
      <c r="IDN282" s="86" t="s">
        <v>445</v>
      </c>
      <c r="IDO282" s="25"/>
      <c r="IDP282" s="86" t="s">
        <v>445</v>
      </c>
      <c r="IDQ282" s="25"/>
      <c r="IDR282" s="86" t="s">
        <v>445</v>
      </c>
      <c r="IDS282" s="25"/>
      <c r="IDT282" s="86" t="s">
        <v>445</v>
      </c>
      <c r="IDU282" s="25"/>
      <c r="IDV282" s="86" t="s">
        <v>445</v>
      </c>
      <c r="IDW282" s="25"/>
      <c r="IDX282" s="86" t="s">
        <v>445</v>
      </c>
      <c r="IDY282" s="25"/>
      <c r="IDZ282" s="86" t="s">
        <v>445</v>
      </c>
      <c r="IEA282" s="25"/>
      <c r="IEB282" s="86" t="s">
        <v>445</v>
      </c>
      <c r="IEC282" s="25"/>
      <c r="IED282" s="86" t="s">
        <v>445</v>
      </c>
      <c r="IEE282" s="25"/>
      <c r="IEF282" s="86" t="s">
        <v>445</v>
      </c>
      <c r="IEG282" s="25"/>
      <c r="IEH282" s="86" t="s">
        <v>445</v>
      </c>
      <c r="IEI282" s="25"/>
      <c r="IEJ282" s="86" t="s">
        <v>445</v>
      </c>
      <c r="IEK282" s="25"/>
      <c r="IEL282" s="86" t="s">
        <v>445</v>
      </c>
      <c r="IEM282" s="25"/>
      <c r="IEN282" s="86" t="s">
        <v>445</v>
      </c>
      <c r="IEO282" s="25"/>
      <c r="IEP282" s="86" t="s">
        <v>445</v>
      </c>
      <c r="IEQ282" s="25"/>
      <c r="IER282" s="86" t="s">
        <v>445</v>
      </c>
      <c r="IES282" s="25"/>
      <c r="IET282" s="86" t="s">
        <v>445</v>
      </c>
      <c r="IEU282" s="25"/>
      <c r="IEV282" s="86" t="s">
        <v>445</v>
      </c>
      <c r="IEW282" s="25"/>
      <c r="IEX282" s="86" t="s">
        <v>445</v>
      </c>
      <c r="IEY282" s="25"/>
      <c r="IEZ282" s="86" t="s">
        <v>445</v>
      </c>
      <c r="IFA282" s="25"/>
      <c r="IFB282" s="86" t="s">
        <v>445</v>
      </c>
      <c r="IFC282" s="25"/>
      <c r="IFD282" s="86" t="s">
        <v>445</v>
      </c>
      <c r="IFE282" s="25"/>
      <c r="IFF282" s="86" t="s">
        <v>445</v>
      </c>
      <c r="IFG282" s="25"/>
      <c r="IFH282" s="86" t="s">
        <v>445</v>
      </c>
      <c r="IFI282" s="25"/>
      <c r="IFJ282" s="86" t="s">
        <v>445</v>
      </c>
      <c r="IFK282" s="25"/>
      <c r="IFL282" s="86" t="s">
        <v>445</v>
      </c>
      <c r="IFM282" s="25"/>
      <c r="IFN282" s="86" t="s">
        <v>445</v>
      </c>
      <c r="IFO282" s="25"/>
      <c r="IFP282" s="86" t="s">
        <v>445</v>
      </c>
      <c r="IFQ282" s="25"/>
      <c r="IFR282" s="86" t="s">
        <v>445</v>
      </c>
      <c r="IFS282" s="25"/>
      <c r="IFT282" s="86" t="s">
        <v>445</v>
      </c>
      <c r="IFU282" s="25"/>
      <c r="IFV282" s="86" t="s">
        <v>445</v>
      </c>
      <c r="IFW282" s="25"/>
      <c r="IFX282" s="86" t="s">
        <v>445</v>
      </c>
      <c r="IFY282" s="25"/>
      <c r="IFZ282" s="86" t="s">
        <v>445</v>
      </c>
      <c r="IGA282" s="25"/>
      <c r="IGB282" s="86" t="s">
        <v>445</v>
      </c>
      <c r="IGC282" s="25"/>
      <c r="IGD282" s="86" t="s">
        <v>445</v>
      </c>
      <c r="IGE282" s="25"/>
      <c r="IGF282" s="86" t="s">
        <v>445</v>
      </c>
      <c r="IGG282" s="25"/>
      <c r="IGH282" s="86" t="s">
        <v>445</v>
      </c>
      <c r="IGI282" s="25"/>
      <c r="IGJ282" s="86" t="s">
        <v>445</v>
      </c>
      <c r="IGK282" s="25"/>
      <c r="IGL282" s="86" t="s">
        <v>445</v>
      </c>
      <c r="IGM282" s="25"/>
      <c r="IGN282" s="86" t="s">
        <v>445</v>
      </c>
      <c r="IGO282" s="25"/>
      <c r="IGP282" s="86" t="s">
        <v>445</v>
      </c>
      <c r="IGQ282" s="25"/>
      <c r="IGR282" s="86" t="s">
        <v>445</v>
      </c>
      <c r="IGS282" s="25"/>
      <c r="IGT282" s="86" t="s">
        <v>445</v>
      </c>
      <c r="IGU282" s="25"/>
      <c r="IGV282" s="86" t="s">
        <v>445</v>
      </c>
      <c r="IGW282" s="25"/>
      <c r="IGX282" s="86" t="s">
        <v>445</v>
      </c>
      <c r="IGY282" s="25"/>
      <c r="IGZ282" s="86" t="s">
        <v>445</v>
      </c>
      <c r="IHA282" s="25"/>
      <c r="IHB282" s="86" t="s">
        <v>445</v>
      </c>
      <c r="IHC282" s="25"/>
      <c r="IHD282" s="86" t="s">
        <v>445</v>
      </c>
      <c r="IHE282" s="25"/>
      <c r="IHF282" s="86" t="s">
        <v>445</v>
      </c>
      <c r="IHG282" s="25"/>
      <c r="IHH282" s="86" t="s">
        <v>445</v>
      </c>
      <c r="IHI282" s="25"/>
      <c r="IHJ282" s="86" t="s">
        <v>445</v>
      </c>
      <c r="IHK282" s="25"/>
      <c r="IHL282" s="86" t="s">
        <v>445</v>
      </c>
      <c r="IHM282" s="25"/>
      <c r="IHN282" s="86" t="s">
        <v>445</v>
      </c>
      <c r="IHO282" s="25"/>
      <c r="IHP282" s="86" t="s">
        <v>445</v>
      </c>
      <c r="IHQ282" s="25"/>
      <c r="IHR282" s="86" t="s">
        <v>445</v>
      </c>
      <c r="IHS282" s="25"/>
      <c r="IHT282" s="86" t="s">
        <v>445</v>
      </c>
      <c r="IHU282" s="25"/>
      <c r="IHV282" s="86" t="s">
        <v>445</v>
      </c>
      <c r="IHW282" s="25"/>
      <c r="IHX282" s="86" t="s">
        <v>445</v>
      </c>
      <c r="IHY282" s="25"/>
      <c r="IHZ282" s="86" t="s">
        <v>445</v>
      </c>
      <c r="IIA282" s="25"/>
      <c r="IIB282" s="86" t="s">
        <v>445</v>
      </c>
      <c r="IIC282" s="25"/>
      <c r="IID282" s="86" t="s">
        <v>445</v>
      </c>
      <c r="IIE282" s="25"/>
      <c r="IIF282" s="86" t="s">
        <v>445</v>
      </c>
      <c r="IIG282" s="25"/>
      <c r="IIH282" s="86" t="s">
        <v>445</v>
      </c>
      <c r="III282" s="25"/>
      <c r="IIJ282" s="86" t="s">
        <v>445</v>
      </c>
      <c r="IIK282" s="25"/>
      <c r="IIL282" s="86" t="s">
        <v>445</v>
      </c>
      <c r="IIM282" s="25"/>
      <c r="IIN282" s="86" t="s">
        <v>445</v>
      </c>
      <c r="IIO282" s="25"/>
      <c r="IIP282" s="86" t="s">
        <v>445</v>
      </c>
      <c r="IIQ282" s="25"/>
      <c r="IIR282" s="86" t="s">
        <v>445</v>
      </c>
      <c r="IIS282" s="25"/>
      <c r="IIT282" s="86" t="s">
        <v>445</v>
      </c>
      <c r="IIU282" s="25"/>
      <c r="IIV282" s="86" t="s">
        <v>445</v>
      </c>
      <c r="IIW282" s="25"/>
      <c r="IIX282" s="86" t="s">
        <v>445</v>
      </c>
      <c r="IIY282" s="25"/>
      <c r="IIZ282" s="86" t="s">
        <v>445</v>
      </c>
      <c r="IJA282" s="25"/>
      <c r="IJB282" s="86" t="s">
        <v>445</v>
      </c>
      <c r="IJC282" s="25"/>
      <c r="IJD282" s="86" t="s">
        <v>445</v>
      </c>
      <c r="IJE282" s="25"/>
      <c r="IJF282" s="86" t="s">
        <v>445</v>
      </c>
      <c r="IJG282" s="25"/>
      <c r="IJH282" s="86" t="s">
        <v>445</v>
      </c>
      <c r="IJI282" s="25"/>
      <c r="IJJ282" s="86" t="s">
        <v>445</v>
      </c>
      <c r="IJK282" s="25"/>
      <c r="IJL282" s="86" t="s">
        <v>445</v>
      </c>
      <c r="IJM282" s="25"/>
      <c r="IJN282" s="86" t="s">
        <v>445</v>
      </c>
      <c r="IJO282" s="25"/>
      <c r="IJP282" s="86" t="s">
        <v>445</v>
      </c>
      <c r="IJQ282" s="25"/>
      <c r="IJR282" s="86" t="s">
        <v>445</v>
      </c>
      <c r="IJS282" s="25"/>
      <c r="IJT282" s="86" t="s">
        <v>445</v>
      </c>
      <c r="IJU282" s="25"/>
      <c r="IJV282" s="86" t="s">
        <v>445</v>
      </c>
      <c r="IJW282" s="25"/>
      <c r="IJX282" s="86" t="s">
        <v>445</v>
      </c>
      <c r="IJY282" s="25"/>
      <c r="IJZ282" s="86" t="s">
        <v>445</v>
      </c>
      <c r="IKA282" s="25"/>
      <c r="IKB282" s="86" t="s">
        <v>445</v>
      </c>
      <c r="IKC282" s="25"/>
      <c r="IKD282" s="86" t="s">
        <v>445</v>
      </c>
      <c r="IKE282" s="25"/>
      <c r="IKF282" s="86" t="s">
        <v>445</v>
      </c>
      <c r="IKG282" s="25"/>
      <c r="IKH282" s="86" t="s">
        <v>445</v>
      </c>
      <c r="IKI282" s="25"/>
      <c r="IKJ282" s="86" t="s">
        <v>445</v>
      </c>
      <c r="IKK282" s="25"/>
      <c r="IKL282" s="86" t="s">
        <v>445</v>
      </c>
      <c r="IKM282" s="25"/>
      <c r="IKN282" s="86" t="s">
        <v>445</v>
      </c>
      <c r="IKO282" s="25"/>
      <c r="IKP282" s="86" t="s">
        <v>445</v>
      </c>
      <c r="IKQ282" s="25"/>
      <c r="IKR282" s="86" t="s">
        <v>445</v>
      </c>
      <c r="IKS282" s="25"/>
      <c r="IKT282" s="86" t="s">
        <v>445</v>
      </c>
      <c r="IKU282" s="25"/>
      <c r="IKV282" s="86" t="s">
        <v>445</v>
      </c>
      <c r="IKW282" s="25"/>
      <c r="IKX282" s="86" t="s">
        <v>445</v>
      </c>
      <c r="IKY282" s="25"/>
      <c r="IKZ282" s="86" t="s">
        <v>445</v>
      </c>
      <c r="ILA282" s="25"/>
      <c r="ILB282" s="86" t="s">
        <v>445</v>
      </c>
      <c r="ILC282" s="25"/>
      <c r="ILD282" s="86" t="s">
        <v>445</v>
      </c>
      <c r="ILE282" s="25"/>
      <c r="ILF282" s="86" t="s">
        <v>445</v>
      </c>
      <c r="ILG282" s="25"/>
      <c r="ILH282" s="86" t="s">
        <v>445</v>
      </c>
      <c r="ILI282" s="25"/>
      <c r="ILJ282" s="86" t="s">
        <v>445</v>
      </c>
      <c r="ILK282" s="25"/>
      <c r="ILL282" s="86" t="s">
        <v>445</v>
      </c>
      <c r="ILM282" s="25"/>
      <c r="ILN282" s="86" t="s">
        <v>445</v>
      </c>
      <c r="ILO282" s="25"/>
      <c r="ILP282" s="86" t="s">
        <v>445</v>
      </c>
      <c r="ILQ282" s="25"/>
      <c r="ILR282" s="86" t="s">
        <v>445</v>
      </c>
      <c r="ILS282" s="25"/>
      <c r="ILT282" s="86" t="s">
        <v>445</v>
      </c>
      <c r="ILU282" s="25"/>
      <c r="ILV282" s="86" t="s">
        <v>445</v>
      </c>
      <c r="ILW282" s="25"/>
      <c r="ILX282" s="86" t="s">
        <v>445</v>
      </c>
      <c r="ILY282" s="25"/>
      <c r="ILZ282" s="86" t="s">
        <v>445</v>
      </c>
      <c r="IMA282" s="25"/>
      <c r="IMB282" s="86" t="s">
        <v>445</v>
      </c>
      <c r="IMC282" s="25"/>
      <c r="IMD282" s="86" t="s">
        <v>445</v>
      </c>
      <c r="IME282" s="25"/>
      <c r="IMF282" s="86" t="s">
        <v>445</v>
      </c>
      <c r="IMG282" s="25"/>
      <c r="IMH282" s="86" t="s">
        <v>445</v>
      </c>
      <c r="IMI282" s="25"/>
      <c r="IMJ282" s="86" t="s">
        <v>445</v>
      </c>
      <c r="IMK282" s="25"/>
      <c r="IML282" s="86" t="s">
        <v>445</v>
      </c>
      <c r="IMM282" s="25"/>
      <c r="IMN282" s="86" t="s">
        <v>445</v>
      </c>
      <c r="IMO282" s="25"/>
      <c r="IMP282" s="86" t="s">
        <v>445</v>
      </c>
      <c r="IMQ282" s="25"/>
      <c r="IMR282" s="86" t="s">
        <v>445</v>
      </c>
      <c r="IMS282" s="25"/>
      <c r="IMT282" s="86" t="s">
        <v>445</v>
      </c>
      <c r="IMU282" s="25"/>
      <c r="IMV282" s="86" t="s">
        <v>445</v>
      </c>
      <c r="IMW282" s="25"/>
      <c r="IMX282" s="86" t="s">
        <v>445</v>
      </c>
      <c r="IMY282" s="25"/>
      <c r="IMZ282" s="86" t="s">
        <v>445</v>
      </c>
      <c r="INA282" s="25"/>
      <c r="INB282" s="86" t="s">
        <v>445</v>
      </c>
      <c r="INC282" s="25"/>
      <c r="IND282" s="86" t="s">
        <v>445</v>
      </c>
      <c r="INE282" s="25"/>
      <c r="INF282" s="86" t="s">
        <v>445</v>
      </c>
      <c r="ING282" s="25"/>
      <c r="INH282" s="86" t="s">
        <v>445</v>
      </c>
      <c r="INI282" s="25"/>
      <c r="INJ282" s="86" t="s">
        <v>445</v>
      </c>
      <c r="INK282" s="25"/>
      <c r="INL282" s="86" t="s">
        <v>445</v>
      </c>
      <c r="INM282" s="25"/>
      <c r="INN282" s="86" t="s">
        <v>445</v>
      </c>
      <c r="INO282" s="25"/>
      <c r="INP282" s="86" t="s">
        <v>445</v>
      </c>
      <c r="INQ282" s="25"/>
      <c r="INR282" s="86" t="s">
        <v>445</v>
      </c>
      <c r="INS282" s="25"/>
      <c r="INT282" s="86" t="s">
        <v>445</v>
      </c>
      <c r="INU282" s="25"/>
      <c r="INV282" s="86" t="s">
        <v>445</v>
      </c>
      <c r="INW282" s="25"/>
      <c r="INX282" s="86" t="s">
        <v>445</v>
      </c>
      <c r="INY282" s="25"/>
      <c r="INZ282" s="86" t="s">
        <v>445</v>
      </c>
      <c r="IOA282" s="25"/>
      <c r="IOB282" s="86" t="s">
        <v>445</v>
      </c>
      <c r="IOC282" s="25"/>
      <c r="IOD282" s="86" t="s">
        <v>445</v>
      </c>
      <c r="IOE282" s="25"/>
      <c r="IOF282" s="86" t="s">
        <v>445</v>
      </c>
      <c r="IOG282" s="25"/>
      <c r="IOH282" s="86" t="s">
        <v>445</v>
      </c>
      <c r="IOI282" s="25"/>
      <c r="IOJ282" s="86" t="s">
        <v>445</v>
      </c>
      <c r="IOK282" s="25"/>
      <c r="IOL282" s="86" t="s">
        <v>445</v>
      </c>
      <c r="IOM282" s="25"/>
      <c r="ION282" s="86" t="s">
        <v>445</v>
      </c>
      <c r="IOO282" s="25"/>
      <c r="IOP282" s="86" t="s">
        <v>445</v>
      </c>
      <c r="IOQ282" s="25"/>
      <c r="IOR282" s="86" t="s">
        <v>445</v>
      </c>
      <c r="IOS282" s="25"/>
      <c r="IOT282" s="86" t="s">
        <v>445</v>
      </c>
      <c r="IOU282" s="25"/>
      <c r="IOV282" s="86" t="s">
        <v>445</v>
      </c>
      <c r="IOW282" s="25"/>
      <c r="IOX282" s="86" t="s">
        <v>445</v>
      </c>
      <c r="IOY282" s="25"/>
      <c r="IOZ282" s="86" t="s">
        <v>445</v>
      </c>
      <c r="IPA282" s="25"/>
      <c r="IPB282" s="86" t="s">
        <v>445</v>
      </c>
      <c r="IPC282" s="25"/>
      <c r="IPD282" s="86" t="s">
        <v>445</v>
      </c>
      <c r="IPE282" s="25"/>
      <c r="IPF282" s="86" t="s">
        <v>445</v>
      </c>
      <c r="IPG282" s="25"/>
      <c r="IPH282" s="86" t="s">
        <v>445</v>
      </c>
      <c r="IPI282" s="25"/>
      <c r="IPJ282" s="86" t="s">
        <v>445</v>
      </c>
      <c r="IPK282" s="25"/>
      <c r="IPL282" s="86" t="s">
        <v>445</v>
      </c>
      <c r="IPM282" s="25"/>
      <c r="IPN282" s="86" t="s">
        <v>445</v>
      </c>
      <c r="IPO282" s="25"/>
      <c r="IPP282" s="86" t="s">
        <v>445</v>
      </c>
      <c r="IPQ282" s="25"/>
      <c r="IPR282" s="86" t="s">
        <v>445</v>
      </c>
      <c r="IPS282" s="25"/>
      <c r="IPT282" s="86" t="s">
        <v>445</v>
      </c>
      <c r="IPU282" s="25"/>
      <c r="IPV282" s="86" t="s">
        <v>445</v>
      </c>
      <c r="IPW282" s="25"/>
      <c r="IPX282" s="86" t="s">
        <v>445</v>
      </c>
      <c r="IPY282" s="25"/>
      <c r="IPZ282" s="86" t="s">
        <v>445</v>
      </c>
      <c r="IQA282" s="25"/>
      <c r="IQB282" s="86" t="s">
        <v>445</v>
      </c>
      <c r="IQC282" s="25"/>
      <c r="IQD282" s="86" t="s">
        <v>445</v>
      </c>
      <c r="IQE282" s="25"/>
      <c r="IQF282" s="86" t="s">
        <v>445</v>
      </c>
      <c r="IQG282" s="25"/>
      <c r="IQH282" s="86" t="s">
        <v>445</v>
      </c>
      <c r="IQI282" s="25"/>
      <c r="IQJ282" s="86" t="s">
        <v>445</v>
      </c>
      <c r="IQK282" s="25"/>
      <c r="IQL282" s="86" t="s">
        <v>445</v>
      </c>
      <c r="IQM282" s="25"/>
      <c r="IQN282" s="86" t="s">
        <v>445</v>
      </c>
      <c r="IQO282" s="25"/>
      <c r="IQP282" s="86" t="s">
        <v>445</v>
      </c>
      <c r="IQQ282" s="25"/>
      <c r="IQR282" s="86" t="s">
        <v>445</v>
      </c>
      <c r="IQS282" s="25"/>
      <c r="IQT282" s="86" t="s">
        <v>445</v>
      </c>
      <c r="IQU282" s="25"/>
      <c r="IQV282" s="86" t="s">
        <v>445</v>
      </c>
      <c r="IQW282" s="25"/>
      <c r="IQX282" s="86" t="s">
        <v>445</v>
      </c>
      <c r="IQY282" s="25"/>
      <c r="IQZ282" s="86" t="s">
        <v>445</v>
      </c>
      <c r="IRA282" s="25"/>
      <c r="IRB282" s="86" t="s">
        <v>445</v>
      </c>
      <c r="IRC282" s="25"/>
      <c r="IRD282" s="86" t="s">
        <v>445</v>
      </c>
      <c r="IRE282" s="25"/>
      <c r="IRF282" s="86" t="s">
        <v>445</v>
      </c>
      <c r="IRG282" s="25"/>
      <c r="IRH282" s="86" t="s">
        <v>445</v>
      </c>
      <c r="IRI282" s="25"/>
      <c r="IRJ282" s="86" t="s">
        <v>445</v>
      </c>
      <c r="IRK282" s="25"/>
      <c r="IRL282" s="86" t="s">
        <v>445</v>
      </c>
      <c r="IRM282" s="25"/>
      <c r="IRN282" s="86" t="s">
        <v>445</v>
      </c>
      <c r="IRO282" s="25"/>
      <c r="IRP282" s="86" t="s">
        <v>445</v>
      </c>
      <c r="IRQ282" s="25"/>
      <c r="IRR282" s="86" t="s">
        <v>445</v>
      </c>
      <c r="IRS282" s="25"/>
      <c r="IRT282" s="86" t="s">
        <v>445</v>
      </c>
      <c r="IRU282" s="25"/>
      <c r="IRV282" s="86" t="s">
        <v>445</v>
      </c>
      <c r="IRW282" s="25"/>
      <c r="IRX282" s="86" t="s">
        <v>445</v>
      </c>
      <c r="IRY282" s="25"/>
      <c r="IRZ282" s="86" t="s">
        <v>445</v>
      </c>
      <c r="ISA282" s="25"/>
      <c r="ISB282" s="86" t="s">
        <v>445</v>
      </c>
      <c r="ISC282" s="25"/>
      <c r="ISD282" s="86" t="s">
        <v>445</v>
      </c>
      <c r="ISE282" s="25"/>
      <c r="ISF282" s="86" t="s">
        <v>445</v>
      </c>
      <c r="ISG282" s="25"/>
      <c r="ISH282" s="86" t="s">
        <v>445</v>
      </c>
      <c r="ISI282" s="25"/>
      <c r="ISJ282" s="86" t="s">
        <v>445</v>
      </c>
      <c r="ISK282" s="25"/>
      <c r="ISL282" s="86" t="s">
        <v>445</v>
      </c>
      <c r="ISM282" s="25"/>
      <c r="ISN282" s="86" t="s">
        <v>445</v>
      </c>
      <c r="ISO282" s="25"/>
      <c r="ISP282" s="86" t="s">
        <v>445</v>
      </c>
      <c r="ISQ282" s="25"/>
      <c r="ISR282" s="86" t="s">
        <v>445</v>
      </c>
      <c r="ISS282" s="25"/>
      <c r="IST282" s="86" t="s">
        <v>445</v>
      </c>
      <c r="ISU282" s="25"/>
      <c r="ISV282" s="86" t="s">
        <v>445</v>
      </c>
      <c r="ISW282" s="25"/>
      <c r="ISX282" s="86" t="s">
        <v>445</v>
      </c>
      <c r="ISY282" s="25"/>
      <c r="ISZ282" s="86" t="s">
        <v>445</v>
      </c>
      <c r="ITA282" s="25"/>
      <c r="ITB282" s="86" t="s">
        <v>445</v>
      </c>
      <c r="ITC282" s="25"/>
      <c r="ITD282" s="86" t="s">
        <v>445</v>
      </c>
      <c r="ITE282" s="25"/>
      <c r="ITF282" s="86" t="s">
        <v>445</v>
      </c>
      <c r="ITG282" s="25"/>
      <c r="ITH282" s="86" t="s">
        <v>445</v>
      </c>
      <c r="ITI282" s="25"/>
      <c r="ITJ282" s="86" t="s">
        <v>445</v>
      </c>
      <c r="ITK282" s="25"/>
      <c r="ITL282" s="86" t="s">
        <v>445</v>
      </c>
      <c r="ITM282" s="25"/>
      <c r="ITN282" s="86" t="s">
        <v>445</v>
      </c>
      <c r="ITO282" s="25"/>
      <c r="ITP282" s="86" t="s">
        <v>445</v>
      </c>
      <c r="ITQ282" s="25"/>
      <c r="ITR282" s="86" t="s">
        <v>445</v>
      </c>
      <c r="ITS282" s="25"/>
      <c r="ITT282" s="86" t="s">
        <v>445</v>
      </c>
      <c r="ITU282" s="25"/>
      <c r="ITV282" s="86" t="s">
        <v>445</v>
      </c>
      <c r="ITW282" s="25"/>
      <c r="ITX282" s="86" t="s">
        <v>445</v>
      </c>
      <c r="ITY282" s="25"/>
      <c r="ITZ282" s="86" t="s">
        <v>445</v>
      </c>
      <c r="IUA282" s="25"/>
      <c r="IUB282" s="86" t="s">
        <v>445</v>
      </c>
      <c r="IUC282" s="25"/>
      <c r="IUD282" s="86" t="s">
        <v>445</v>
      </c>
      <c r="IUE282" s="25"/>
      <c r="IUF282" s="86" t="s">
        <v>445</v>
      </c>
      <c r="IUG282" s="25"/>
      <c r="IUH282" s="86" t="s">
        <v>445</v>
      </c>
      <c r="IUI282" s="25"/>
      <c r="IUJ282" s="86" t="s">
        <v>445</v>
      </c>
      <c r="IUK282" s="25"/>
      <c r="IUL282" s="86" t="s">
        <v>445</v>
      </c>
      <c r="IUM282" s="25"/>
      <c r="IUN282" s="86" t="s">
        <v>445</v>
      </c>
      <c r="IUO282" s="25"/>
      <c r="IUP282" s="86" t="s">
        <v>445</v>
      </c>
      <c r="IUQ282" s="25"/>
      <c r="IUR282" s="86" t="s">
        <v>445</v>
      </c>
      <c r="IUS282" s="25"/>
      <c r="IUT282" s="86" t="s">
        <v>445</v>
      </c>
      <c r="IUU282" s="25"/>
      <c r="IUV282" s="86" t="s">
        <v>445</v>
      </c>
      <c r="IUW282" s="25"/>
      <c r="IUX282" s="86" t="s">
        <v>445</v>
      </c>
      <c r="IUY282" s="25"/>
      <c r="IUZ282" s="86" t="s">
        <v>445</v>
      </c>
      <c r="IVA282" s="25"/>
      <c r="IVB282" s="86" t="s">
        <v>445</v>
      </c>
      <c r="IVC282" s="25"/>
      <c r="IVD282" s="86" t="s">
        <v>445</v>
      </c>
      <c r="IVE282" s="25"/>
      <c r="IVF282" s="86" t="s">
        <v>445</v>
      </c>
      <c r="IVG282" s="25"/>
      <c r="IVH282" s="86" t="s">
        <v>445</v>
      </c>
      <c r="IVI282" s="25"/>
      <c r="IVJ282" s="86" t="s">
        <v>445</v>
      </c>
      <c r="IVK282" s="25"/>
      <c r="IVL282" s="86" t="s">
        <v>445</v>
      </c>
      <c r="IVM282" s="25"/>
      <c r="IVN282" s="86" t="s">
        <v>445</v>
      </c>
      <c r="IVO282" s="25"/>
      <c r="IVP282" s="86" t="s">
        <v>445</v>
      </c>
      <c r="IVQ282" s="25"/>
      <c r="IVR282" s="86" t="s">
        <v>445</v>
      </c>
      <c r="IVS282" s="25"/>
      <c r="IVT282" s="86" t="s">
        <v>445</v>
      </c>
      <c r="IVU282" s="25"/>
      <c r="IVV282" s="86" t="s">
        <v>445</v>
      </c>
      <c r="IVW282" s="25"/>
      <c r="IVX282" s="86" t="s">
        <v>445</v>
      </c>
      <c r="IVY282" s="25"/>
      <c r="IVZ282" s="86" t="s">
        <v>445</v>
      </c>
      <c r="IWA282" s="25"/>
      <c r="IWB282" s="86" t="s">
        <v>445</v>
      </c>
      <c r="IWC282" s="25"/>
      <c r="IWD282" s="86" t="s">
        <v>445</v>
      </c>
      <c r="IWE282" s="25"/>
      <c r="IWF282" s="86" t="s">
        <v>445</v>
      </c>
      <c r="IWG282" s="25"/>
      <c r="IWH282" s="86" t="s">
        <v>445</v>
      </c>
      <c r="IWI282" s="25"/>
      <c r="IWJ282" s="86" t="s">
        <v>445</v>
      </c>
      <c r="IWK282" s="25"/>
      <c r="IWL282" s="86" t="s">
        <v>445</v>
      </c>
      <c r="IWM282" s="25"/>
      <c r="IWN282" s="86" t="s">
        <v>445</v>
      </c>
      <c r="IWO282" s="25"/>
      <c r="IWP282" s="86" t="s">
        <v>445</v>
      </c>
      <c r="IWQ282" s="25"/>
      <c r="IWR282" s="86" t="s">
        <v>445</v>
      </c>
      <c r="IWS282" s="25"/>
      <c r="IWT282" s="86" t="s">
        <v>445</v>
      </c>
      <c r="IWU282" s="25"/>
      <c r="IWV282" s="86" t="s">
        <v>445</v>
      </c>
      <c r="IWW282" s="25"/>
      <c r="IWX282" s="86" t="s">
        <v>445</v>
      </c>
      <c r="IWY282" s="25"/>
      <c r="IWZ282" s="86" t="s">
        <v>445</v>
      </c>
      <c r="IXA282" s="25"/>
      <c r="IXB282" s="86" t="s">
        <v>445</v>
      </c>
      <c r="IXC282" s="25"/>
      <c r="IXD282" s="86" t="s">
        <v>445</v>
      </c>
      <c r="IXE282" s="25"/>
      <c r="IXF282" s="86" t="s">
        <v>445</v>
      </c>
      <c r="IXG282" s="25"/>
      <c r="IXH282" s="86" t="s">
        <v>445</v>
      </c>
      <c r="IXI282" s="25"/>
      <c r="IXJ282" s="86" t="s">
        <v>445</v>
      </c>
      <c r="IXK282" s="25"/>
      <c r="IXL282" s="86" t="s">
        <v>445</v>
      </c>
      <c r="IXM282" s="25"/>
      <c r="IXN282" s="86" t="s">
        <v>445</v>
      </c>
      <c r="IXO282" s="25"/>
      <c r="IXP282" s="86" t="s">
        <v>445</v>
      </c>
      <c r="IXQ282" s="25"/>
      <c r="IXR282" s="86" t="s">
        <v>445</v>
      </c>
      <c r="IXS282" s="25"/>
      <c r="IXT282" s="86" t="s">
        <v>445</v>
      </c>
      <c r="IXU282" s="25"/>
      <c r="IXV282" s="86" t="s">
        <v>445</v>
      </c>
      <c r="IXW282" s="25"/>
      <c r="IXX282" s="86" t="s">
        <v>445</v>
      </c>
      <c r="IXY282" s="25"/>
      <c r="IXZ282" s="86" t="s">
        <v>445</v>
      </c>
      <c r="IYA282" s="25"/>
      <c r="IYB282" s="86" t="s">
        <v>445</v>
      </c>
      <c r="IYC282" s="25"/>
      <c r="IYD282" s="86" t="s">
        <v>445</v>
      </c>
      <c r="IYE282" s="25"/>
      <c r="IYF282" s="86" t="s">
        <v>445</v>
      </c>
      <c r="IYG282" s="25"/>
      <c r="IYH282" s="86" t="s">
        <v>445</v>
      </c>
      <c r="IYI282" s="25"/>
      <c r="IYJ282" s="86" t="s">
        <v>445</v>
      </c>
      <c r="IYK282" s="25"/>
      <c r="IYL282" s="86" t="s">
        <v>445</v>
      </c>
      <c r="IYM282" s="25"/>
      <c r="IYN282" s="86" t="s">
        <v>445</v>
      </c>
      <c r="IYO282" s="25"/>
      <c r="IYP282" s="86" t="s">
        <v>445</v>
      </c>
      <c r="IYQ282" s="25"/>
      <c r="IYR282" s="86" t="s">
        <v>445</v>
      </c>
      <c r="IYS282" s="25"/>
      <c r="IYT282" s="86" t="s">
        <v>445</v>
      </c>
      <c r="IYU282" s="25"/>
      <c r="IYV282" s="86" t="s">
        <v>445</v>
      </c>
      <c r="IYW282" s="25"/>
      <c r="IYX282" s="86" t="s">
        <v>445</v>
      </c>
      <c r="IYY282" s="25"/>
      <c r="IYZ282" s="86" t="s">
        <v>445</v>
      </c>
      <c r="IZA282" s="25"/>
      <c r="IZB282" s="86" t="s">
        <v>445</v>
      </c>
      <c r="IZC282" s="25"/>
      <c r="IZD282" s="86" t="s">
        <v>445</v>
      </c>
      <c r="IZE282" s="25"/>
      <c r="IZF282" s="86" t="s">
        <v>445</v>
      </c>
      <c r="IZG282" s="25"/>
      <c r="IZH282" s="86" t="s">
        <v>445</v>
      </c>
      <c r="IZI282" s="25"/>
      <c r="IZJ282" s="86" t="s">
        <v>445</v>
      </c>
      <c r="IZK282" s="25"/>
      <c r="IZL282" s="86" t="s">
        <v>445</v>
      </c>
      <c r="IZM282" s="25"/>
      <c r="IZN282" s="86" t="s">
        <v>445</v>
      </c>
      <c r="IZO282" s="25"/>
      <c r="IZP282" s="86" t="s">
        <v>445</v>
      </c>
      <c r="IZQ282" s="25"/>
      <c r="IZR282" s="86" t="s">
        <v>445</v>
      </c>
      <c r="IZS282" s="25"/>
      <c r="IZT282" s="86" t="s">
        <v>445</v>
      </c>
      <c r="IZU282" s="25"/>
      <c r="IZV282" s="86" t="s">
        <v>445</v>
      </c>
      <c r="IZW282" s="25"/>
      <c r="IZX282" s="86" t="s">
        <v>445</v>
      </c>
      <c r="IZY282" s="25"/>
      <c r="IZZ282" s="86" t="s">
        <v>445</v>
      </c>
      <c r="JAA282" s="25"/>
      <c r="JAB282" s="86" t="s">
        <v>445</v>
      </c>
      <c r="JAC282" s="25"/>
      <c r="JAD282" s="86" t="s">
        <v>445</v>
      </c>
      <c r="JAE282" s="25"/>
      <c r="JAF282" s="86" t="s">
        <v>445</v>
      </c>
      <c r="JAG282" s="25"/>
      <c r="JAH282" s="86" t="s">
        <v>445</v>
      </c>
      <c r="JAI282" s="25"/>
      <c r="JAJ282" s="86" t="s">
        <v>445</v>
      </c>
      <c r="JAK282" s="25"/>
      <c r="JAL282" s="86" t="s">
        <v>445</v>
      </c>
      <c r="JAM282" s="25"/>
      <c r="JAN282" s="86" t="s">
        <v>445</v>
      </c>
      <c r="JAO282" s="25"/>
      <c r="JAP282" s="86" t="s">
        <v>445</v>
      </c>
      <c r="JAQ282" s="25"/>
      <c r="JAR282" s="86" t="s">
        <v>445</v>
      </c>
      <c r="JAS282" s="25"/>
      <c r="JAT282" s="86" t="s">
        <v>445</v>
      </c>
      <c r="JAU282" s="25"/>
      <c r="JAV282" s="86" t="s">
        <v>445</v>
      </c>
      <c r="JAW282" s="25"/>
      <c r="JAX282" s="86" t="s">
        <v>445</v>
      </c>
      <c r="JAY282" s="25"/>
      <c r="JAZ282" s="86" t="s">
        <v>445</v>
      </c>
      <c r="JBA282" s="25"/>
      <c r="JBB282" s="86" t="s">
        <v>445</v>
      </c>
      <c r="JBC282" s="25"/>
      <c r="JBD282" s="86" t="s">
        <v>445</v>
      </c>
      <c r="JBE282" s="25"/>
      <c r="JBF282" s="86" t="s">
        <v>445</v>
      </c>
      <c r="JBG282" s="25"/>
      <c r="JBH282" s="86" t="s">
        <v>445</v>
      </c>
      <c r="JBI282" s="25"/>
      <c r="JBJ282" s="86" t="s">
        <v>445</v>
      </c>
      <c r="JBK282" s="25"/>
      <c r="JBL282" s="86" t="s">
        <v>445</v>
      </c>
      <c r="JBM282" s="25"/>
      <c r="JBN282" s="86" t="s">
        <v>445</v>
      </c>
      <c r="JBO282" s="25"/>
      <c r="JBP282" s="86" t="s">
        <v>445</v>
      </c>
      <c r="JBQ282" s="25"/>
      <c r="JBR282" s="86" t="s">
        <v>445</v>
      </c>
      <c r="JBS282" s="25"/>
      <c r="JBT282" s="86" t="s">
        <v>445</v>
      </c>
      <c r="JBU282" s="25"/>
      <c r="JBV282" s="86" t="s">
        <v>445</v>
      </c>
      <c r="JBW282" s="25"/>
      <c r="JBX282" s="86" t="s">
        <v>445</v>
      </c>
      <c r="JBY282" s="25"/>
      <c r="JBZ282" s="86" t="s">
        <v>445</v>
      </c>
      <c r="JCA282" s="25"/>
      <c r="JCB282" s="86" t="s">
        <v>445</v>
      </c>
      <c r="JCC282" s="25"/>
      <c r="JCD282" s="86" t="s">
        <v>445</v>
      </c>
      <c r="JCE282" s="25"/>
      <c r="JCF282" s="86" t="s">
        <v>445</v>
      </c>
      <c r="JCG282" s="25"/>
      <c r="JCH282" s="86" t="s">
        <v>445</v>
      </c>
      <c r="JCI282" s="25"/>
      <c r="JCJ282" s="86" t="s">
        <v>445</v>
      </c>
      <c r="JCK282" s="25"/>
      <c r="JCL282" s="86" t="s">
        <v>445</v>
      </c>
      <c r="JCM282" s="25"/>
      <c r="JCN282" s="86" t="s">
        <v>445</v>
      </c>
      <c r="JCO282" s="25"/>
      <c r="JCP282" s="86" t="s">
        <v>445</v>
      </c>
      <c r="JCQ282" s="25"/>
      <c r="JCR282" s="86" t="s">
        <v>445</v>
      </c>
      <c r="JCS282" s="25"/>
      <c r="JCT282" s="86" t="s">
        <v>445</v>
      </c>
      <c r="JCU282" s="25"/>
      <c r="JCV282" s="86" t="s">
        <v>445</v>
      </c>
      <c r="JCW282" s="25"/>
      <c r="JCX282" s="86" t="s">
        <v>445</v>
      </c>
      <c r="JCY282" s="25"/>
      <c r="JCZ282" s="86" t="s">
        <v>445</v>
      </c>
      <c r="JDA282" s="25"/>
      <c r="JDB282" s="86" t="s">
        <v>445</v>
      </c>
      <c r="JDC282" s="25"/>
      <c r="JDD282" s="86" t="s">
        <v>445</v>
      </c>
      <c r="JDE282" s="25"/>
      <c r="JDF282" s="86" t="s">
        <v>445</v>
      </c>
      <c r="JDG282" s="25"/>
      <c r="JDH282" s="86" t="s">
        <v>445</v>
      </c>
      <c r="JDI282" s="25"/>
      <c r="JDJ282" s="86" t="s">
        <v>445</v>
      </c>
      <c r="JDK282" s="25"/>
      <c r="JDL282" s="86" t="s">
        <v>445</v>
      </c>
      <c r="JDM282" s="25"/>
      <c r="JDN282" s="86" t="s">
        <v>445</v>
      </c>
      <c r="JDO282" s="25"/>
      <c r="JDP282" s="86" t="s">
        <v>445</v>
      </c>
      <c r="JDQ282" s="25"/>
      <c r="JDR282" s="86" t="s">
        <v>445</v>
      </c>
      <c r="JDS282" s="25"/>
      <c r="JDT282" s="86" t="s">
        <v>445</v>
      </c>
      <c r="JDU282" s="25"/>
      <c r="JDV282" s="86" t="s">
        <v>445</v>
      </c>
      <c r="JDW282" s="25"/>
      <c r="JDX282" s="86" t="s">
        <v>445</v>
      </c>
      <c r="JDY282" s="25"/>
      <c r="JDZ282" s="86" t="s">
        <v>445</v>
      </c>
      <c r="JEA282" s="25"/>
      <c r="JEB282" s="86" t="s">
        <v>445</v>
      </c>
      <c r="JEC282" s="25"/>
      <c r="JED282" s="86" t="s">
        <v>445</v>
      </c>
      <c r="JEE282" s="25"/>
      <c r="JEF282" s="86" t="s">
        <v>445</v>
      </c>
      <c r="JEG282" s="25"/>
      <c r="JEH282" s="86" t="s">
        <v>445</v>
      </c>
      <c r="JEI282" s="25"/>
      <c r="JEJ282" s="86" t="s">
        <v>445</v>
      </c>
      <c r="JEK282" s="25"/>
      <c r="JEL282" s="86" t="s">
        <v>445</v>
      </c>
      <c r="JEM282" s="25"/>
      <c r="JEN282" s="86" t="s">
        <v>445</v>
      </c>
      <c r="JEO282" s="25"/>
      <c r="JEP282" s="86" t="s">
        <v>445</v>
      </c>
      <c r="JEQ282" s="25"/>
      <c r="JER282" s="86" t="s">
        <v>445</v>
      </c>
      <c r="JES282" s="25"/>
      <c r="JET282" s="86" t="s">
        <v>445</v>
      </c>
      <c r="JEU282" s="25"/>
      <c r="JEV282" s="86" t="s">
        <v>445</v>
      </c>
      <c r="JEW282" s="25"/>
      <c r="JEX282" s="86" t="s">
        <v>445</v>
      </c>
      <c r="JEY282" s="25"/>
      <c r="JEZ282" s="86" t="s">
        <v>445</v>
      </c>
      <c r="JFA282" s="25"/>
      <c r="JFB282" s="86" t="s">
        <v>445</v>
      </c>
      <c r="JFC282" s="25"/>
      <c r="JFD282" s="86" t="s">
        <v>445</v>
      </c>
      <c r="JFE282" s="25"/>
      <c r="JFF282" s="86" t="s">
        <v>445</v>
      </c>
      <c r="JFG282" s="25"/>
      <c r="JFH282" s="86" t="s">
        <v>445</v>
      </c>
      <c r="JFI282" s="25"/>
      <c r="JFJ282" s="86" t="s">
        <v>445</v>
      </c>
      <c r="JFK282" s="25"/>
      <c r="JFL282" s="86" t="s">
        <v>445</v>
      </c>
      <c r="JFM282" s="25"/>
      <c r="JFN282" s="86" t="s">
        <v>445</v>
      </c>
      <c r="JFO282" s="25"/>
      <c r="JFP282" s="86" t="s">
        <v>445</v>
      </c>
      <c r="JFQ282" s="25"/>
      <c r="JFR282" s="86" t="s">
        <v>445</v>
      </c>
      <c r="JFS282" s="25"/>
      <c r="JFT282" s="86" t="s">
        <v>445</v>
      </c>
      <c r="JFU282" s="25"/>
      <c r="JFV282" s="86" t="s">
        <v>445</v>
      </c>
      <c r="JFW282" s="25"/>
      <c r="JFX282" s="86" t="s">
        <v>445</v>
      </c>
      <c r="JFY282" s="25"/>
      <c r="JFZ282" s="86" t="s">
        <v>445</v>
      </c>
      <c r="JGA282" s="25"/>
      <c r="JGB282" s="86" t="s">
        <v>445</v>
      </c>
      <c r="JGC282" s="25"/>
      <c r="JGD282" s="86" t="s">
        <v>445</v>
      </c>
      <c r="JGE282" s="25"/>
      <c r="JGF282" s="86" t="s">
        <v>445</v>
      </c>
      <c r="JGG282" s="25"/>
      <c r="JGH282" s="86" t="s">
        <v>445</v>
      </c>
      <c r="JGI282" s="25"/>
      <c r="JGJ282" s="86" t="s">
        <v>445</v>
      </c>
      <c r="JGK282" s="25"/>
      <c r="JGL282" s="86" t="s">
        <v>445</v>
      </c>
      <c r="JGM282" s="25"/>
      <c r="JGN282" s="86" t="s">
        <v>445</v>
      </c>
      <c r="JGO282" s="25"/>
      <c r="JGP282" s="86" t="s">
        <v>445</v>
      </c>
      <c r="JGQ282" s="25"/>
      <c r="JGR282" s="86" t="s">
        <v>445</v>
      </c>
      <c r="JGS282" s="25"/>
      <c r="JGT282" s="86" t="s">
        <v>445</v>
      </c>
      <c r="JGU282" s="25"/>
      <c r="JGV282" s="86" t="s">
        <v>445</v>
      </c>
      <c r="JGW282" s="25"/>
      <c r="JGX282" s="86" t="s">
        <v>445</v>
      </c>
      <c r="JGY282" s="25"/>
      <c r="JGZ282" s="86" t="s">
        <v>445</v>
      </c>
      <c r="JHA282" s="25"/>
      <c r="JHB282" s="86" t="s">
        <v>445</v>
      </c>
      <c r="JHC282" s="25"/>
      <c r="JHD282" s="86" t="s">
        <v>445</v>
      </c>
      <c r="JHE282" s="25"/>
      <c r="JHF282" s="86" t="s">
        <v>445</v>
      </c>
      <c r="JHG282" s="25"/>
      <c r="JHH282" s="86" t="s">
        <v>445</v>
      </c>
      <c r="JHI282" s="25"/>
      <c r="JHJ282" s="86" t="s">
        <v>445</v>
      </c>
      <c r="JHK282" s="25"/>
      <c r="JHL282" s="86" t="s">
        <v>445</v>
      </c>
      <c r="JHM282" s="25"/>
      <c r="JHN282" s="86" t="s">
        <v>445</v>
      </c>
      <c r="JHO282" s="25"/>
      <c r="JHP282" s="86" t="s">
        <v>445</v>
      </c>
      <c r="JHQ282" s="25"/>
      <c r="JHR282" s="86" t="s">
        <v>445</v>
      </c>
      <c r="JHS282" s="25"/>
      <c r="JHT282" s="86" t="s">
        <v>445</v>
      </c>
      <c r="JHU282" s="25"/>
      <c r="JHV282" s="86" t="s">
        <v>445</v>
      </c>
      <c r="JHW282" s="25"/>
      <c r="JHX282" s="86" t="s">
        <v>445</v>
      </c>
      <c r="JHY282" s="25"/>
      <c r="JHZ282" s="86" t="s">
        <v>445</v>
      </c>
      <c r="JIA282" s="25"/>
      <c r="JIB282" s="86" t="s">
        <v>445</v>
      </c>
      <c r="JIC282" s="25"/>
      <c r="JID282" s="86" t="s">
        <v>445</v>
      </c>
      <c r="JIE282" s="25"/>
      <c r="JIF282" s="86" t="s">
        <v>445</v>
      </c>
      <c r="JIG282" s="25"/>
      <c r="JIH282" s="86" t="s">
        <v>445</v>
      </c>
      <c r="JII282" s="25"/>
      <c r="JIJ282" s="86" t="s">
        <v>445</v>
      </c>
      <c r="JIK282" s="25"/>
      <c r="JIL282" s="86" t="s">
        <v>445</v>
      </c>
      <c r="JIM282" s="25"/>
      <c r="JIN282" s="86" t="s">
        <v>445</v>
      </c>
      <c r="JIO282" s="25"/>
      <c r="JIP282" s="86" t="s">
        <v>445</v>
      </c>
      <c r="JIQ282" s="25"/>
      <c r="JIR282" s="86" t="s">
        <v>445</v>
      </c>
      <c r="JIS282" s="25"/>
      <c r="JIT282" s="86" t="s">
        <v>445</v>
      </c>
      <c r="JIU282" s="25"/>
      <c r="JIV282" s="86" t="s">
        <v>445</v>
      </c>
      <c r="JIW282" s="25"/>
      <c r="JIX282" s="86" t="s">
        <v>445</v>
      </c>
      <c r="JIY282" s="25"/>
      <c r="JIZ282" s="86" t="s">
        <v>445</v>
      </c>
      <c r="JJA282" s="25"/>
      <c r="JJB282" s="86" t="s">
        <v>445</v>
      </c>
      <c r="JJC282" s="25"/>
      <c r="JJD282" s="86" t="s">
        <v>445</v>
      </c>
      <c r="JJE282" s="25"/>
      <c r="JJF282" s="86" t="s">
        <v>445</v>
      </c>
      <c r="JJG282" s="25"/>
      <c r="JJH282" s="86" t="s">
        <v>445</v>
      </c>
      <c r="JJI282" s="25"/>
      <c r="JJJ282" s="86" t="s">
        <v>445</v>
      </c>
      <c r="JJK282" s="25"/>
      <c r="JJL282" s="86" t="s">
        <v>445</v>
      </c>
      <c r="JJM282" s="25"/>
      <c r="JJN282" s="86" t="s">
        <v>445</v>
      </c>
      <c r="JJO282" s="25"/>
      <c r="JJP282" s="86" t="s">
        <v>445</v>
      </c>
      <c r="JJQ282" s="25"/>
      <c r="JJR282" s="86" t="s">
        <v>445</v>
      </c>
      <c r="JJS282" s="25"/>
      <c r="JJT282" s="86" t="s">
        <v>445</v>
      </c>
      <c r="JJU282" s="25"/>
      <c r="JJV282" s="86" t="s">
        <v>445</v>
      </c>
      <c r="JJW282" s="25"/>
      <c r="JJX282" s="86" t="s">
        <v>445</v>
      </c>
      <c r="JJY282" s="25"/>
      <c r="JJZ282" s="86" t="s">
        <v>445</v>
      </c>
      <c r="JKA282" s="25"/>
      <c r="JKB282" s="86" t="s">
        <v>445</v>
      </c>
      <c r="JKC282" s="25"/>
      <c r="JKD282" s="86" t="s">
        <v>445</v>
      </c>
      <c r="JKE282" s="25"/>
      <c r="JKF282" s="86" t="s">
        <v>445</v>
      </c>
      <c r="JKG282" s="25"/>
      <c r="JKH282" s="86" t="s">
        <v>445</v>
      </c>
      <c r="JKI282" s="25"/>
      <c r="JKJ282" s="86" t="s">
        <v>445</v>
      </c>
      <c r="JKK282" s="25"/>
      <c r="JKL282" s="86" t="s">
        <v>445</v>
      </c>
      <c r="JKM282" s="25"/>
      <c r="JKN282" s="86" t="s">
        <v>445</v>
      </c>
      <c r="JKO282" s="25"/>
      <c r="JKP282" s="86" t="s">
        <v>445</v>
      </c>
      <c r="JKQ282" s="25"/>
      <c r="JKR282" s="86" t="s">
        <v>445</v>
      </c>
      <c r="JKS282" s="25"/>
      <c r="JKT282" s="86" t="s">
        <v>445</v>
      </c>
      <c r="JKU282" s="25"/>
      <c r="JKV282" s="86" t="s">
        <v>445</v>
      </c>
      <c r="JKW282" s="25"/>
      <c r="JKX282" s="86" t="s">
        <v>445</v>
      </c>
      <c r="JKY282" s="25"/>
      <c r="JKZ282" s="86" t="s">
        <v>445</v>
      </c>
      <c r="JLA282" s="25"/>
      <c r="JLB282" s="86" t="s">
        <v>445</v>
      </c>
      <c r="JLC282" s="25"/>
      <c r="JLD282" s="86" t="s">
        <v>445</v>
      </c>
      <c r="JLE282" s="25"/>
      <c r="JLF282" s="86" t="s">
        <v>445</v>
      </c>
      <c r="JLG282" s="25"/>
      <c r="JLH282" s="86" t="s">
        <v>445</v>
      </c>
      <c r="JLI282" s="25"/>
      <c r="JLJ282" s="86" t="s">
        <v>445</v>
      </c>
      <c r="JLK282" s="25"/>
      <c r="JLL282" s="86" t="s">
        <v>445</v>
      </c>
      <c r="JLM282" s="25"/>
      <c r="JLN282" s="86" t="s">
        <v>445</v>
      </c>
      <c r="JLO282" s="25"/>
      <c r="JLP282" s="86" t="s">
        <v>445</v>
      </c>
      <c r="JLQ282" s="25"/>
      <c r="JLR282" s="86" t="s">
        <v>445</v>
      </c>
      <c r="JLS282" s="25"/>
      <c r="JLT282" s="86" t="s">
        <v>445</v>
      </c>
      <c r="JLU282" s="25"/>
      <c r="JLV282" s="86" t="s">
        <v>445</v>
      </c>
      <c r="JLW282" s="25"/>
      <c r="JLX282" s="86" t="s">
        <v>445</v>
      </c>
      <c r="JLY282" s="25"/>
      <c r="JLZ282" s="86" t="s">
        <v>445</v>
      </c>
      <c r="JMA282" s="25"/>
      <c r="JMB282" s="86" t="s">
        <v>445</v>
      </c>
      <c r="JMC282" s="25"/>
      <c r="JMD282" s="86" t="s">
        <v>445</v>
      </c>
      <c r="JME282" s="25"/>
      <c r="JMF282" s="86" t="s">
        <v>445</v>
      </c>
      <c r="JMG282" s="25"/>
      <c r="JMH282" s="86" t="s">
        <v>445</v>
      </c>
      <c r="JMI282" s="25"/>
      <c r="JMJ282" s="86" t="s">
        <v>445</v>
      </c>
      <c r="JMK282" s="25"/>
      <c r="JML282" s="86" t="s">
        <v>445</v>
      </c>
      <c r="JMM282" s="25"/>
      <c r="JMN282" s="86" t="s">
        <v>445</v>
      </c>
      <c r="JMO282" s="25"/>
      <c r="JMP282" s="86" t="s">
        <v>445</v>
      </c>
      <c r="JMQ282" s="25"/>
      <c r="JMR282" s="86" t="s">
        <v>445</v>
      </c>
      <c r="JMS282" s="25"/>
      <c r="JMT282" s="86" t="s">
        <v>445</v>
      </c>
      <c r="JMU282" s="25"/>
      <c r="JMV282" s="86" t="s">
        <v>445</v>
      </c>
      <c r="JMW282" s="25"/>
      <c r="JMX282" s="86" t="s">
        <v>445</v>
      </c>
      <c r="JMY282" s="25"/>
      <c r="JMZ282" s="86" t="s">
        <v>445</v>
      </c>
      <c r="JNA282" s="25"/>
      <c r="JNB282" s="86" t="s">
        <v>445</v>
      </c>
      <c r="JNC282" s="25"/>
      <c r="JND282" s="86" t="s">
        <v>445</v>
      </c>
      <c r="JNE282" s="25"/>
      <c r="JNF282" s="86" t="s">
        <v>445</v>
      </c>
      <c r="JNG282" s="25"/>
      <c r="JNH282" s="86" t="s">
        <v>445</v>
      </c>
      <c r="JNI282" s="25"/>
      <c r="JNJ282" s="86" t="s">
        <v>445</v>
      </c>
      <c r="JNK282" s="25"/>
      <c r="JNL282" s="86" t="s">
        <v>445</v>
      </c>
      <c r="JNM282" s="25"/>
      <c r="JNN282" s="86" t="s">
        <v>445</v>
      </c>
      <c r="JNO282" s="25"/>
      <c r="JNP282" s="86" t="s">
        <v>445</v>
      </c>
      <c r="JNQ282" s="25"/>
      <c r="JNR282" s="86" t="s">
        <v>445</v>
      </c>
      <c r="JNS282" s="25"/>
      <c r="JNT282" s="86" t="s">
        <v>445</v>
      </c>
      <c r="JNU282" s="25"/>
      <c r="JNV282" s="86" t="s">
        <v>445</v>
      </c>
      <c r="JNW282" s="25"/>
      <c r="JNX282" s="86" t="s">
        <v>445</v>
      </c>
      <c r="JNY282" s="25"/>
      <c r="JNZ282" s="86" t="s">
        <v>445</v>
      </c>
      <c r="JOA282" s="25"/>
      <c r="JOB282" s="86" t="s">
        <v>445</v>
      </c>
      <c r="JOC282" s="25"/>
      <c r="JOD282" s="86" t="s">
        <v>445</v>
      </c>
      <c r="JOE282" s="25"/>
      <c r="JOF282" s="86" t="s">
        <v>445</v>
      </c>
      <c r="JOG282" s="25"/>
      <c r="JOH282" s="86" t="s">
        <v>445</v>
      </c>
      <c r="JOI282" s="25"/>
      <c r="JOJ282" s="86" t="s">
        <v>445</v>
      </c>
      <c r="JOK282" s="25"/>
      <c r="JOL282" s="86" t="s">
        <v>445</v>
      </c>
      <c r="JOM282" s="25"/>
      <c r="JON282" s="86" t="s">
        <v>445</v>
      </c>
      <c r="JOO282" s="25"/>
      <c r="JOP282" s="86" t="s">
        <v>445</v>
      </c>
      <c r="JOQ282" s="25"/>
      <c r="JOR282" s="86" t="s">
        <v>445</v>
      </c>
      <c r="JOS282" s="25"/>
      <c r="JOT282" s="86" t="s">
        <v>445</v>
      </c>
      <c r="JOU282" s="25"/>
      <c r="JOV282" s="86" t="s">
        <v>445</v>
      </c>
      <c r="JOW282" s="25"/>
      <c r="JOX282" s="86" t="s">
        <v>445</v>
      </c>
      <c r="JOY282" s="25"/>
      <c r="JOZ282" s="86" t="s">
        <v>445</v>
      </c>
      <c r="JPA282" s="25"/>
      <c r="JPB282" s="86" t="s">
        <v>445</v>
      </c>
      <c r="JPC282" s="25"/>
      <c r="JPD282" s="86" t="s">
        <v>445</v>
      </c>
      <c r="JPE282" s="25"/>
      <c r="JPF282" s="86" t="s">
        <v>445</v>
      </c>
      <c r="JPG282" s="25"/>
      <c r="JPH282" s="86" t="s">
        <v>445</v>
      </c>
      <c r="JPI282" s="25"/>
      <c r="JPJ282" s="86" t="s">
        <v>445</v>
      </c>
      <c r="JPK282" s="25"/>
      <c r="JPL282" s="86" t="s">
        <v>445</v>
      </c>
      <c r="JPM282" s="25"/>
      <c r="JPN282" s="86" t="s">
        <v>445</v>
      </c>
      <c r="JPO282" s="25"/>
      <c r="JPP282" s="86" t="s">
        <v>445</v>
      </c>
      <c r="JPQ282" s="25"/>
      <c r="JPR282" s="86" t="s">
        <v>445</v>
      </c>
      <c r="JPS282" s="25"/>
      <c r="JPT282" s="86" t="s">
        <v>445</v>
      </c>
      <c r="JPU282" s="25"/>
      <c r="JPV282" s="86" t="s">
        <v>445</v>
      </c>
      <c r="JPW282" s="25"/>
      <c r="JPX282" s="86" t="s">
        <v>445</v>
      </c>
      <c r="JPY282" s="25"/>
      <c r="JPZ282" s="86" t="s">
        <v>445</v>
      </c>
      <c r="JQA282" s="25"/>
      <c r="JQB282" s="86" t="s">
        <v>445</v>
      </c>
      <c r="JQC282" s="25"/>
      <c r="JQD282" s="86" t="s">
        <v>445</v>
      </c>
      <c r="JQE282" s="25"/>
      <c r="JQF282" s="86" t="s">
        <v>445</v>
      </c>
      <c r="JQG282" s="25"/>
      <c r="JQH282" s="86" t="s">
        <v>445</v>
      </c>
      <c r="JQI282" s="25"/>
      <c r="JQJ282" s="86" t="s">
        <v>445</v>
      </c>
      <c r="JQK282" s="25"/>
      <c r="JQL282" s="86" t="s">
        <v>445</v>
      </c>
      <c r="JQM282" s="25"/>
      <c r="JQN282" s="86" t="s">
        <v>445</v>
      </c>
      <c r="JQO282" s="25"/>
      <c r="JQP282" s="86" t="s">
        <v>445</v>
      </c>
      <c r="JQQ282" s="25"/>
      <c r="JQR282" s="86" t="s">
        <v>445</v>
      </c>
      <c r="JQS282" s="25"/>
      <c r="JQT282" s="86" t="s">
        <v>445</v>
      </c>
      <c r="JQU282" s="25"/>
      <c r="JQV282" s="86" t="s">
        <v>445</v>
      </c>
      <c r="JQW282" s="25"/>
      <c r="JQX282" s="86" t="s">
        <v>445</v>
      </c>
      <c r="JQY282" s="25"/>
      <c r="JQZ282" s="86" t="s">
        <v>445</v>
      </c>
      <c r="JRA282" s="25"/>
      <c r="JRB282" s="86" t="s">
        <v>445</v>
      </c>
      <c r="JRC282" s="25"/>
      <c r="JRD282" s="86" t="s">
        <v>445</v>
      </c>
      <c r="JRE282" s="25"/>
      <c r="JRF282" s="86" t="s">
        <v>445</v>
      </c>
      <c r="JRG282" s="25"/>
      <c r="JRH282" s="86" t="s">
        <v>445</v>
      </c>
      <c r="JRI282" s="25"/>
      <c r="JRJ282" s="86" t="s">
        <v>445</v>
      </c>
      <c r="JRK282" s="25"/>
      <c r="JRL282" s="86" t="s">
        <v>445</v>
      </c>
      <c r="JRM282" s="25"/>
      <c r="JRN282" s="86" t="s">
        <v>445</v>
      </c>
      <c r="JRO282" s="25"/>
      <c r="JRP282" s="86" t="s">
        <v>445</v>
      </c>
      <c r="JRQ282" s="25"/>
      <c r="JRR282" s="86" t="s">
        <v>445</v>
      </c>
      <c r="JRS282" s="25"/>
      <c r="JRT282" s="86" t="s">
        <v>445</v>
      </c>
      <c r="JRU282" s="25"/>
      <c r="JRV282" s="86" t="s">
        <v>445</v>
      </c>
      <c r="JRW282" s="25"/>
      <c r="JRX282" s="86" t="s">
        <v>445</v>
      </c>
      <c r="JRY282" s="25"/>
      <c r="JRZ282" s="86" t="s">
        <v>445</v>
      </c>
      <c r="JSA282" s="25"/>
      <c r="JSB282" s="86" t="s">
        <v>445</v>
      </c>
      <c r="JSC282" s="25"/>
      <c r="JSD282" s="86" t="s">
        <v>445</v>
      </c>
      <c r="JSE282" s="25"/>
      <c r="JSF282" s="86" t="s">
        <v>445</v>
      </c>
      <c r="JSG282" s="25"/>
      <c r="JSH282" s="86" t="s">
        <v>445</v>
      </c>
      <c r="JSI282" s="25"/>
      <c r="JSJ282" s="86" t="s">
        <v>445</v>
      </c>
      <c r="JSK282" s="25"/>
      <c r="JSL282" s="86" t="s">
        <v>445</v>
      </c>
      <c r="JSM282" s="25"/>
      <c r="JSN282" s="86" t="s">
        <v>445</v>
      </c>
      <c r="JSO282" s="25"/>
      <c r="JSP282" s="86" t="s">
        <v>445</v>
      </c>
      <c r="JSQ282" s="25"/>
      <c r="JSR282" s="86" t="s">
        <v>445</v>
      </c>
      <c r="JSS282" s="25"/>
      <c r="JST282" s="86" t="s">
        <v>445</v>
      </c>
      <c r="JSU282" s="25"/>
      <c r="JSV282" s="86" t="s">
        <v>445</v>
      </c>
      <c r="JSW282" s="25"/>
      <c r="JSX282" s="86" t="s">
        <v>445</v>
      </c>
      <c r="JSY282" s="25"/>
      <c r="JSZ282" s="86" t="s">
        <v>445</v>
      </c>
      <c r="JTA282" s="25"/>
      <c r="JTB282" s="86" t="s">
        <v>445</v>
      </c>
      <c r="JTC282" s="25"/>
      <c r="JTD282" s="86" t="s">
        <v>445</v>
      </c>
      <c r="JTE282" s="25"/>
      <c r="JTF282" s="86" t="s">
        <v>445</v>
      </c>
      <c r="JTG282" s="25"/>
      <c r="JTH282" s="86" t="s">
        <v>445</v>
      </c>
      <c r="JTI282" s="25"/>
      <c r="JTJ282" s="86" t="s">
        <v>445</v>
      </c>
      <c r="JTK282" s="25"/>
      <c r="JTL282" s="86" t="s">
        <v>445</v>
      </c>
      <c r="JTM282" s="25"/>
      <c r="JTN282" s="86" t="s">
        <v>445</v>
      </c>
      <c r="JTO282" s="25"/>
      <c r="JTP282" s="86" t="s">
        <v>445</v>
      </c>
      <c r="JTQ282" s="25"/>
      <c r="JTR282" s="86" t="s">
        <v>445</v>
      </c>
      <c r="JTS282" s="25"/>
      <c r="JTT282" s="86" t="s">
        <v>445</v>
      </c>
      <c r="JTU282" s="25"/>
      <c r="JTV282" s="86" t="s">
        <v>445</v>
      </c>
      <c r="JTW282" s="25"/>
      <c r="JTX282" s="86" t="s">
        <v>445</v>
      </c>
      <c r="JTY282" s="25"/>
      <c r="JTZ282" s="86" t="s">
        <v>445</v>
      </c>
      <c r="JUA282" s="25"/>
      <c r="JUB282" s="86" t="s">
        <v>445</v>
      </c>
      <c r="JUC282" s="25"/>
      <c r="JUD282" s="86" t="s">
        <v>445</v>
      </c>
      <c r="JUE282" s="25"/>
      <c r="JUF282" s="86" t="s">
        <v>445</v>
      </c>
      <c r="JUG282" s="25"/>
      <c r="JUH282" s="86" t="s">
        <v>445</v>
      </c>
      <c r="JUI282" s="25"/>
      <c r="JUJ282" s="86" t="s">
        <v>445</v>
      </c>
      <c r="JUK282" s="25"/>
      <c r="JUL282" s="86" t="s">
        <v>445</v>
      </c>
      <c r="JUM282" s="25"/>
      <c r="JUN282" s="86" t="s">
        <v>445</v>
      </c>
      <c r="JUO282" s="25"/>
      <c r="JUP282" s="86" t="s">
        <v>445</v>
      </c>
      <c r="JUQ282" s="25"/>
      <c r="JUR282" s="86" t="s">
        <v>445</v>
      </c>
      <c r="JUS282" s="25"/>
      <c r="JUT282" s="86" t="s">
        <v>445</v>
      </c>
      <c r="JUU282" s="25"/>
      <c r="JUV282" s="86" t="s">
        <v>445</v>
      </c>
      <c r="JUW282" s="25"/>
      <c r="JUX282" s="86" t="s">
        <v>445</v>
      </c>
      <c r="JUY282" s="25"/>
      <c r="JUZ282" s="86" t="s">
        <v>445</v>
      </c>
      <c r="JVA282" s="25"/>
      <c r="JVB282" s="86" t="s">
        <v>445</v>
      </c>
      <c r="JVC282" s="25"/>
      <c r="JVD282" s="86" t="s">
        <v>445</v>
      </c>
      <c r="JVE282" s="25"/>
      <c r="JVF282" s="86" t="s">
        <v>445</v>
      </c>
      <c r="JVG282" s="25"/>
      <c r="JVH282" s="86" t="s">
        <v>445</v>
      </c>
      <c r="JVI282" s="25"/>
      <c r="JVJ282" s="86" t="s">
        <v>445</v>
      </c>
      <c r="JVK282" s="25"/>
      <c r="JVL282" s="86" t="s">
        <v>445</v>
      </c>
      <c r="JVM282" s="25"/>
      <c r="JVN282" s="86" t="s">
        <v>445</v>
      </c>
      <c r="JVO282" s="25"/>
      <c r="JVP282" s="86" t="s">
        <v>445</v>
      </c>
      <c r="JVQ282" s="25"/>
      <c r="JVR282" s="86" t="s">
        <v>445</v>
      </c>
      <c r="JVS282" s="25"/>
      <c r="JVT282" s="86" t="s">
        <v>445</v>
      </c>
      <c r="JVU282" s="25"/>
      <c r="JVV282" s="86" t="s">
        <v>445</v>
      </c>
      <c r="JVW282" s="25"/>
      <c r="JVX282" s="86" t="s">
        <v>445</v>
      </c>
      <c r="JVY282" s="25"/>
      <c r="JVZ282" s="86" t="s">
        <v>445</v>
      </c>
      <c r="JWA282" s="25"/>
      <c r="JWB282" s="86" t="s">
        <v>445</v>
      </c>
      <c r="JWC282" s="25"/>
      <c r="JWD282" s="86" t="s">
        <v>445</v>
      </c>
      <c r="JWE282" s="25"/>
      <c r="JWF282" s="86" t="s">
        <v>445</v>
      </c>
      <c r="JWG282" s="25"/>
      <c r="JWH282" s="86" t="s">
        <v>445</v>
      </c>
      <c r="JWI282" s="25"/>
      <c r="JWJ282" s="86" t="s">
        <v>445</v>
      </c>
      <c r="JWK282" s="25"/>
      <c r="JWL282" s="86" t="s">
        <v>445</v>
      </c>
      <c r="JWM282" s="25"/>
      <c r="JWN282" s="86" t="s">
        <v>445</v>
      </c>
      <c r="JWO282" s="25"/>
      <c r="JWP282" s="86" t="s">
        <v>445</v>
      </c>
      <c r="JWQ282" s="25"/>
      <c r="JWR282" s="86" t="s">
        <v>445</v>
      </c>
      <c r="JWS282" s="25"/>
      <c r="JWT282" s="86" t="s">
        <v>445</v>
      </c>
      <c r="JWU282" s="25"/>
      <c r="JWV282" s="86" t="s">
        <v>445</v>
      </c>
      <c r="JWW282" s="25"/>
      <c r="JWX282" s="86" t="s">
        <v>445</v>
      </c>
      <c r="JWY282" s="25"/>
      <c r="JWZ282" s="86" t="s">
        <v>445</v>
      </c>
      <c r="JXA282" s="25"/>
      <c r="JXB282" s="86" t="s">
        <v>445</v>
      </c>
      <c r="JXC282" s="25"/>
      <c r="JXD282" s="86" t="s">
        <v>445</v>
      </c>
      <c r="JXE282" s="25"/>
      <c r="JXF282" s="86" t="s">
        <v>445</v>
      </c>
      <c r="JXG282" s="25"/>
      <c r="JXH282" s="86" t="s">
        <v>445</v>
      </c>
      <c r="JXI282" s="25"/>
      <c r="JXJ282" s="86" t="s">
        <v>445</v>
      </c>
      <c r="JXK282" s="25"/>
      <c r="JXL282" s="86" t="s">
        <v>445</v>
      </c>
      <c r="JXM282" s="25"/>
      <c r="JXN282" s="86" t="s">
        <v>445</v>
      </c>
      <c r="JXO282" s="25"/>
      <c r="JXP282" s="86" t="s">
        <v>445</v>
      </c>
      <c r="JXQ282" s="25"/>
      <c r="JXR282" s="86" t="s">
        <v>445</v>
      </c>
      <c r="JXS282" s="25"/>
      <c r="JXT282" s="86" t="s">
        <v>445</v>
      </c>
      <c r="JXU282" s="25"/>
      <c r="JXV282" s="86" t="s">
        <v>445</v>
      </c>
      <c r="JXW282" s="25"/>
      <c r="JXX282" s="86" t="s">
        <v>445</v>
      </c>
      <c r="JXY282" s="25"/>
      <c r="JXZ282" s="86" t="s">
        <v>445</v>
      </c>
      <c r="JYA282" s="25"/>
      <c r="JYB282" s="86" t="s">
        <v>445</v>
      </c>
      <c r="JYC282" s="25"/>
      <c r="JYD282" s="86" t="s">
        <v>445</v>
      </c>
      <c r="JYE282" s="25"/>
      <c r="JYF282" s="86" t="s">
        <v>445</v>
      </c>
      <c r="JYG282" s="25"/>
      <c r="JYH282" s="86" t="s">
        <v>445</v>
      </c>
      <c r="JYI282" s="25"/>
      <c r="JYJ282" s="86" t="s">
        <v>445</v>
      </c>
      <c r="JYK282" s="25"/>
      <c r="JYL282" s="86" t="s">
        <v>445</v>
      </c>
      <c r="JYM282" s="25"/>
      <c r="JYN282" s="86" t="s">
        <v>445</v>
      </c>
      <c r="JYO282" s="25"/>
      <c r="JYP282" s="86" t="s">
        <v>445</v>
      </c>
      <c r="JYQ282" s="25"/>
      <c r="JYR282" s="86" t="s">
        <v>445</v>
      </c>
      <c r="JYS282" s="25"/>
      <c r="JYT282" s="86" t="s">
        <v>445</v>
      </c>
      <c r="JYU282" s="25"/>
      <c r="JYV282" s="86" t="s">
        <v>445</v>
      </c>
      <c r="JYW282" s="25"/>
      <c r="JYX282" s="86" t="s">
        <v>445</v>
      </c>
      <c r="JYY282" s="25"/>
      <c r="JYZ282" s="86" t="s">
        <v>445</v>
      </c>
      <c r="JZA282" s="25"/>
      <c r="JZB282" s="86" t="s">
        <v>445</v>
      </c>
      <c r="JZC282" s="25"/>
      <c r="JZD282" s="86" t="s">
        <v>445</v>
      </c>
      <c r="JZE282" s="25"/>
      <c r="JZF282" s="86" t="s">
        <v>445</v>
      </c>
      <c r="JZG282" s="25"/>
      <c r="JZH282" s="86" t="s">
        <v>445</v>
      </c>
      <c r="JZI282" s="25"/>
      <c r="JZJ282" s="86" t="s">
        <v>445</v>
      </c>
      <c r="JZK282" s="25"/>
      <c r="JZL282" s="86" t="s">
        <v>445</v>
      </c>
      <c r="JZM282" s="25"/>
      <c r="JZN282" s="86" t="s">
        <v>445</v>
      </c>
      <c r="JZO282" s="25"/>
      <c r="JZP282" s="86" t="s">
        <v>445</v>
      </c>
      <c r="JZQ282" s="25"/>
      <c r="JZR282" s="86" t="s">
        <v>445</v>
      </c>
      <c r="JZS282" s="25"/>
      <c r="JZT282" s="86" t="s">
        <v>445</v>
      </c>
      <c r="JZU282" s="25"/>
      <c r="JZV282" s="86" t="s">
        <v>445</v>
      </c>
      <c r="JZW282" s="25"/>
      <c r="JZX282" s="86" t="s">
        <v>445</v>
      </c>
      <c r="JZY282" s="25"/>
      <c r="JZZ282" s="86" t="s">
        <v>445</v>
      </c>
      <c r="KAA282" s="25"/>
      <c r="KAB282" s="86" t="s">
        <v>445</v>
      </c>
      <c r="KAC282" s="25"/>
      <c r="KAD282" s="86" t="s">
        <v>445</v>
      </c>
      <c r="KAE282" s="25"/>
      <c r="KAF282" s="86" t="s">
        <v>445</v>
      </c>
      <c r="KAG282" s="25"/>
      <c r="KAH282" s="86" t="s">
        <v>445</v>
      </c>
      <c r="KAI282" s="25"/>
      <c r="KAJ282" s="86" t="s">
        <v>445</v>
      </c>
      <c r="KAK282" s="25"/>
      <c r="KAL282" s="86" t="s">
        <v>445</v>
      </c>
      <c r="KAM282" s="25"/>
      <c r="KAN282" s="86" t="s">
        <v>445</v>
      </c>
      <c r="KAO282" s="25"/>
      <c r="KAP282" s="86" t="s">
        <v>445</v>
      </c>
      <c r="KAQ282" s="25"/>
      <c r="KAR282" s="86" t="s">
        <v>445</v>
      </c>
      <c r="KAS282" s="25"/>
      <c r="KAT282" s="86" t="s">
        <v>445</v>
      </c>
      <c r="KAU282" s="25"/>
      <c r="KAV282" s="86" t="s">
        <v>445</v>
      </c>
      <c r="KAW282" s="25"/>
      <c r="KAX282" s="86" t="s">
        <v>445</v>
      </c>
      <c r="KAY282" s="25"/>
      <c r="KAZ282" s="86" t="s">
        <v>445</v>
      </c>
      <c r="KBA282" s="25"/>
      <c r="KBB282" s="86" t="s">
        <v>445</v>
      </c>
      <c r="KBC282" s="25"/>
      <c r="KBD282" s="86" t="s">
        <v>445</v>
      </c>
      <c r="KBE282" s="25"/>
      <c r="KBF282" s="86" t="s">
        <v>445</v>
      </c>
      <c r="KBG282" s="25"/>
      <c r="KBH282" s="86" t="s">
        <v>445</v>
      </c>
      <c r="KBI282" s="25"/>
      <c r="KBJ282" s="86" t="s">
        <v>445</v>
      </c>
      <c r="KBK282" s="25"/>
      <c r="KBL282" s="86" t="s">
        <v>445</v>
      </c>
      <c r="KBM282" s="25"/>
      <c r="KBN282" s="86" t="s">
        <v>445</v>
      </c>
      <c r="KBO282" s="25"/>
      <c r="KBP282" s="86" t="s">
        <v>445</v>
      </c>
      <c r="KBQ282" s="25"/>
      <c r="KBR282" s="86" t="s">
        <v>445</v>
      </c>
      <c r="KBS282" s="25"/>
      <c r="KBT282" s="86" t="s">
        <v>445</v>
      </c>
      <c r="KBU282" s="25"/>
      <c r="KBV282" s="86" t="s">
        <v>445</v>
      </c>
      <c r="KBW282" s="25"/>
      <c r="KBX282" s="86" t="s">
        <v>445</v>
      </c>
      <c r="KBY282" s="25"/>
      <c r="KBZ282" s="86" t="s">
        <v>445</v>
      </c>
      <c r="KCA282" s="25"/>
      <c r="KCB282" s="86" t="s">
        <v>445</v>
      </c>
      <c r="KCC282" s="25"/>
      <c r="KCD282" s="86" t="s">
        <v>445</v>
      </c>
      <c r="KCE282" s="25"/>
      <c r="KCF282" s="86" t="s">
        <v>445</v>
      </c>
      <c r="KCG282" s="25"/>
      <c r="KCH282" s="86" t="s">
        <v>445</v>
      </c>
      <c r="KCI282" s="25"/>
      <c r="KCJ282" s="86" t="s">
        <v>445</v>
      </c>
      <c r="KCK282" s="25"/>
      <c r="KCL282" s="86" t="s">
        <v>445</v>
      </c>
      <c r="KCM282" s="25"/>
      <c r="KCN282" s="86" t="s">
        <v>445</v>
      </c>
      <c r="KCO282" s="25"/>
      <c r="KCP282" s="86" t="s">
        <v>445</v>
      </c>
      <c r="KCQ282" s="25"/>
      <c r="KCR282" s="86" t="s">
        <v>445</v>
      </c>
      <c r="KCS282" s="25"/>
      <c r="KCT282" s="86" t="s">
        <v>445</v>
      </c>
      <c r="KCU282" s="25"/>
      <c r="KCV282" s="86" t="s">
        <v>445</v>
      </c>
      <c r="KCW282" s="25"/>
      <c r="KCX282" s="86" t="s">
        <v>445</v>
      </c>
      <c r="KCY282" s="25"/>
      <c r="KCZ282" s="86" t="s">
        <v>445</v>
      </c>
      <c r="KDA282" s="25"/>
      <c r="KDB282" s="86" t="s">
        <v>445</v>
      </c>
      <c r="KDC282" s="25"/>
      <c r="KDD282" s="86" t="s">
        <v>445</v>
      </c>
      <c r="KDE282" s="25"/>
      <c r="KDF282" s="86" t="s">
        <v>445</v>
      </c>
      <c r="KDG282" s="25"/>
      <c r="KDH282" s="86" t="s">
        <v>445</v>
      </c>
      <c r="KDI282" s="25"/>
      <c r="KDJ282" s="86" t="s">
        <v>445</v>
      </c>
      <c r="KDK282" s="25"/>
      <c r="KDL282" s="86" t="s">
        <v>445</v>
      </c>
      <c r="KDM282" s="25"/>
      <c r="KDN282" s="86" t="s">
        <v>445</v>
      </c>
      <c r="KDO282" s="25"/>
      <c r="KDP282" s="86" t="s">
        <v>445</v>
      </c>
      <c r="KDQ282" s="25"/>
      <c r="KDR282" s="86" t="s">
        <v>445</v>
      </c>
      <c r="KDS282" s="25"/>
      <c r="KDT282" s="86" t="s">
        <v>445</v>
      </c>
      <c r="KDU282" s="25"/>
      <c r="KDV282" s="86" t="s">
        <v>445</v>
      </c>
      <c r="KDW282" s="25"/>
      <c r="KDX282" s="86" t="s">
        <v>445</v>
      </c>
      <c r="KDY282" s="25"/>
      <c r="KDZ282" s="86" t="s">
        <v>445</v>
      </c>
      <c r="KEA282" s="25"/>
      <c r="KEB282" s="86" t="s">
        <v>445</v>
      </c>
      <c r="KEC282" s="25"/>
      <c r="KED282" s="86" t="s">
        <v>445</v>
      </c>
      <c r="KEE282" s="25"/>
      <c r="KEF282" s="86" t="s">
        <v>445</v>
      </c>
      <c r="KEG282" s="25"/>
      <c r="KEH282" s="86" t="s">
        <v>445</v>
      </c>
      <c r="KEI282" s="25"/>
      <c r="KEJ282" s="86" t="s">
        <v>445</v>
      </c>
      <c r="KEK282" s="25"/>
      <c r="KEL282" s="86" t="s">
        <v>445</v>
      </c>
      <c r="KEM282" s="25"/>
      <c r="KEN282" s="86" t="s">
        <v>445</v>
      </c>
      <c r="KEO282" s="25"/>
      <c r="KEP282" s="86" t="s">
        <v>445</v>
      </c>
      <c r="KEQ282" s="25"/>
      <c r="KER282" s="86" t="s">
        <v>445</v>
      </c>
      <c r="KES282" s="25"/>
      <c r="KET282" s="86" t="s">
        <v>445</v>
      </c>
      <c r="KEU282" s="25"/>
      <c r="KEV282" s="86" t="s">
        <v>445</v>
      </c>
      <c r="KEW282" s="25"/>
      <c r="KEX282" s="86" t="s">
        <v>445</v>
      </c>
      <c r="KEY282" s="25"/>
      <c r="KEZ282" s="86" t="s">
        <v>445</v>
      </c>
      <c r="KFA282" s="25"/>
      <c r="KFB282" s="86" t="s">
        <v>445</v>
      </c>
      <c r="KFC282" s="25"/>
      <c r="KFD282" s="86" t="s">
        <v>445</v>
      </c>
      <c r="KFE282" s="25"/>
      <c r="KFF282" s="86" t="s">
        <v>445</v>
      </c>
      <c r="KFG282" s="25"/>
      <c r="KFH282" s="86" t="s">
        <v>445</v>
      </c>
      <c r="KFI282" s="25"/>
      <c r="KFJ282" s="86" t="s">
        <v>445</v>
      </c>
      <c r="KFK282" s="25"/>
      <c r="KFL282" s="86" t="s">
        <v>445</v>
      </c>
      <c r="KFM282" s="25"/>
      <c r="KFN282" s="86" t="s">
        <v>445</v>
      </c>
      <c r="KFO282" s="25"/>
      <c r="KFP282" s="86" t="s">
        <v>445</v>
      </c>
      <c r="KFQ282" s="25"/>
      <c r="KFR282" s="86" t="s">
        <v>445</v>
      </c>
      <c r="KFS282" s="25"/>
      <c r="KFT282" s="86" t="s">
        <v>445</v>
      </c>
      <c r="KFU282" s="25"/>
      <c r="KFV282" s="86" t="s">
        <v>445</v>
      </c>
      <c r="KFW282" s="25"/>
      <c r="KFX282" s="86" t="s">
        <v>445</v>
      </c>
      <c r="KFY282" s="25"/>
      <c r="KFZ282" s="86" t="s">
        <v>445</v>
      </c>
      <c r="KGA282" s="25"/>
      <c r="KGB282" s="86" t="s">
        <v>445</v>
      </c>
      <c r="KGC282" s="25"/>
      <c r="KGD282" s="86" t="s">
        <v>445</v>
      </c>
      <c r="KGE282" s="25"/>
      <c r="KGF282" s="86" t="s">
        <v>445</v>
      </c>
      <c r="KGG282" s="25"/>
      <c r="KGH282" s="86" t="s">
        <v>445</v>
      </c>
      <c r="KGI282" s="25"/>
      <c r="KGJ282" s="86" t="s">
        <v>445</v>
      </c>
      <c r="KGK282" s="25"/>
      <c r="KGL282" s="86" t="s">
        <v>445</v>
      </c>
      <c r="KGM282" s="25"/>
      <c r="KGN282" s="86" t="s">
        <v>445</v>
      </c>
      <c r="KGO282" s="25"/>
      <c r="KGP282" s="86" t="s">
        <v>445</v>
      </c>
      <c r="KGQ282" s="25"/>
      <c r="KGR282" s="86" t="s">
        <v>445</v>
      </c>
      <c r="KGS282" s="25"/>
      <c r="KGT282" s="86" t="s">
        <v>445</v>
      </c>
      <c r="KGU282" s="25"/>
      <c r="KGV282" s="86" t="s">
        <v>445</v>
      </c>
      <c r="KGW282" s="25"/>
      <c r="KGX282" s="86" t="s">
        <v>445</v>
      </c>
      <c r="KGY282" s="25"/>
      <c r="KGZ282" s="86" t="s">
        <v>445</v>
      </c>
      <c r="KHA282" s="25"/>
      <c r="KHB282" s="86" t="s">
        <v>445</v>
      </c>
      <c r="KHC282" s="25"/>
      <c r="KHD282" s="86" t="s">
        <v>445</v>
      </c>
      <c r="KHE282" s="25"/>
      <c r="KHF282" s="86" t="s">
        <v>445</v>
      </c>
      <c r="KHG282" s="25"/>
      <c r="KHH282" s="86" t="s">
        <v>445</v>
      </c>
      <c r="KHI282" s="25"/>
      <c r="KHJ282" s="86" t="s">
        <v>445</v>
      </c>
      <c r="KHK282" s="25"/>
      <c r="KHL282" s="86" t="s">
        <v>445</v>
      </c>
      <c r="KHM282" s="25"/>
      <c r="KHN282" s="86" t="s">
        <v>445</v>
      </c>
      <c r="KHO282" s="25"/>
      <c r="KHP282" s="86" t="s">
        <v>445</v>
      </c>
      <c r="KHQ282" s="25"/>
      <c r="KHR282" s="86" t="s">
        <v>445</v>
      </c>
      <c r="KHS282" s="25"/>
      <c r="KHT282" s="86" t="s">
        <v>445</v>
      </c>
      <c r="KHU282" s="25"/>
      <c r="KHV282" s="86" t="s">
        <v>445</v>
      </c>
      <c r="KHW282" s="25"/>
      <c r="KHX282" s="86" t="s">
        <v>445</v>
      </c>
      <c r="KHY282" s="25"/>
      <c r="KHZ282" s="86" t="s">
        <v>445</v>
      </c>
      <c r="KIA282" s="25"/>
      <c r="KIB282" s="86" t="s">
        <v>445</v>
      </c>
      <c r="KIC282" s="25"/>
      <c r="KID282" s="86" t="s">
        <v>445</v>
      </c>
      <c r="KIE282" s="25"/>
      <c r="KIF282" s="86" t="s">
        <v>445</v>
      </c>
      <c r="KIG282" s="25"/>
      <c r="KIH282" s="86" t="s">
        <v>445</v>
      </c>
      <c r="KII282" s="25"/>
      <c r="KIJ282" s="86" t="s">
        <v>445</v>
      </c>
      <c r="KIK282" s="25"/>
      <c r="KIL282" s="86" t="s">
        <v>445</v>
      </c>
      <c r="KIM282" s="25"/>
      <c r="KIN282" s="86" t="s">
        <v>445</v>
      </c>
      <c r="KIO282" s="25"/>
      <c r="KIP282" s="86" t="s">
        <v>445</v>
      </c>
      <c r="KIQ282" s="25"/>
      <c r="KIR282" s="86" t="s">
        <v>445</v>
      </c>
      <c r="KIS282" s="25"/>
      <c r="KIT282" s="86" t="s">
        <v>445</v>
      </c>
      <c r="KIU282" s="25"/>
      <c r="KIV282" s="86" t="s">
        <v>445</v>
      </c>
      <c r="KIW282" s="25"/>
      <c r="KIX282" s="86" t="s">
        <v>445</v>
      </c>
      <c r="KIY282" s="25"/>
      <c r="KIZ282" s="86" t="s">
        <v>445</v>
      </c>
      <c r="KJA282" s="25"/>
      <c r="KJB282" s="86" t="s">
        <v>445</v>
      </c>
      <c r="KJC282" s="25"/>
      <c r="KJD282" s="86" t="s">
        <v>445</v>
      </c>
      <c r="KJE282" s="25"/>
      <c r="KJF282" s="86" t="s">
        <v>445</v>
      </c>
      <c r="KJG282" s="25"/>
      <c r="KJH282" s="86" t="s">
        <v>445</v>
      </c>
      <c r="KJI282" s="25"/>
      <c r="KJJ282" s="86" t="s">
        <v>445</v>
      </c>
      <c r="KJK282" s="25"/>
      <c r="KJL282" s="86" t="s">
        <v>445</v>
      </c>
      <c r="KJM282" s="25"/>
      <c r="KJN282" s="86" t="s">
        <v>445</v>
      </c>
      <c r="KJO282" s="25"/>
      <c r="KJP282" s="86" t="s">
        <v>445</v>
      </c>
      <c r="KJQ282" s="25"/>
      <c r="KJR282" s="86" t="s">
        <v>445</v>
      </c>
      <c r="KJS282" s="25"/>
      <c r="KJT282" s="86" t="s">
        <v>445</v>
      </c>
      <c r="KJU282" s="25"/>
      <c r="KJV282" s="86" t="s">
        <v>445</v>
      </c>
      <c r="KJW282" s="25"/>
      <c r="KJX282" s="86" t="s">
        <v>445</v>
      </c>
      <c r="KJY282" s="25"/>
      <c r="KJZ282" s="86" t="s">
        <v>445</v>
      </c>
      <c r="KKA282" s="25"/>
      <c r="KKB282" s="86" t="s">
        <v>445</v>
      </c>
      <c r="KKC282" s="25"/>
      <c r="KKD282" s="86" t="s">
        <v>445</v>
      </c>
      <c r="KKE282" s="25"/>
      <c r="KKF282" s="86" t="s">
        <v>445</v>
      </c>
      <c r="KKG282" s="25"/>
      <c r="KKH282" s="86" t="s">
        <v>445</v>
      </c>
      <c r="KKI282" s="25"/>
      <c r="KKJ282" s="86" t="s">
        <v>445</v>
      </c>
      <c r="KKK282" s="25"/>
      <c r="KKL282" s="86" t="s">
        <v>445</v>
      </c>
      <c r="KKM282" s="25"/>
      <c r="KKN282" s="86" t="s">
        <v>445</v>
      </c>
      <c r="KKO282" s="25"/>
      <c r="KKP282" s="86" t="s">
        <v>445</v>
      </c>
      <c r="KKQ282" s="25"/>
      <c r="KKR282" s="86" t="s">
        <v>445</v>
      </c>
      <c r="KKS282" s="25"/>
      <c r="KKT282" s="86" t="s">
        <v>445</v>
      </c>
      <c r="KKU282" s="25"/>
      <c r="KKV282" s="86" t="s">
        <v>445</v>
      </c>
      <c r="KKW282" s="25"/>
      <c r="KKX282" s="86" t="s">
        <v>445</v>
      </c>
      <c r="KKY282" s="25"/>
      <c r="KKZ282" s="86" t="s">
        <v>445</v>
      </c>
      <c r="KLA282" s="25"/>
      <c r="KLB282" s="86" t="s">
        <v>445</v>
      </c>
      <c r="KLC282" s="25"/>
      <c r="KLD282" s="86" t="s">
        <v>445</v>
      </c>
      <c r="KLE282" s="25"/>
      <c r="KLF282" s="86" t="s">
        <v>445</v>
      </c>
      <c r="KLG282" s="25"/>
      <c r="KLH282" s="86" t="s">
        <v>445</v>
      </c>
      <c r="KLI282" s="25"/>
      <c r="KLJ282" s="86" t="s">
        <v>445</v>
      </c>
      <c r="KLK282" s="25"/>
      <c r="KLL282" s="86" t="s">
        <v>445</v>
      </c>
      <c r="KLM282" s="25"/>
      <c r="KLN282" s="86" t="s">
        <v>445</v>
      </c>
      <c r="KLO282" s="25"/>
      <c r="KLP282" s="86" t="s">
        <v>445</v>
      </c>
      <c r="KLQ282" s="25"/>
      <c r="KLR282" s="86" t="s">
        <v>445</v>
      </c>
      <c r="KLS282" s="25"/>
      <c r="KLT282" s="86" t="s">
        <v>445</v>
      </c>
      <c r="KLU282" s="25"/>
      <c r="KLV282" s="86" t="s">
        <v>445</v>
      </c>
      <c r="KLW282" s="25"/>
      <c r="KLX282" s="86" t="s">
        <v>445</v>
      </c>
      <c r="KLY282" s="25"/>
      <c r="KLZ282" s="86" t="s">
        <v>445</v>
      </c>
      <c r="KMA282" s="25"/>
      <c r="KMB282" s="86" t="s">
        <v>445</v>
      </c>
      <c r="KMC282" s="25"/>
      <c r="KMD282" s="86" t="s">
        <v>445</v>
      </c>
      <c r="KME282" s="25"/>
      <c r="KMF282" s="86" t="s">
        <v>445</v>
      </c>
      <c r="KMG282" s="25"/>
      <c r="KMH282" s="86" t="s">
        <v>445</v>
      </c>
      <c r="KMI282" s="25"/>
      <c r="KMJ282" s="86" t="s">
        <v>445</v>
      </c>
      <c r="KMK282" s="25"/>
      <c r="KML282" s="86" t="s">
        <v>445</v>
      </c>
      <c r="KMM282" s="25"/>
      <c r="KMN282" s="86" t="s">
        <v>445</v>
      </c>
      <c r="KMO282" s="25"/>
      <c r="KMP282" s="86" t="s">
        <v>445</v>
      </c>
      <c r="KMQ282" s="25"/>
      <c r="KMR282" s="86" t="s">
        <v>445</v>
      </c>
      <c r="KMS282" s="25"/>
      <c r="KMT282" s="86" t="s">
        <v>445</v>
      </c>
      <c r="KMU282" s="25"/>
      <c r="KMV282" s="86" t="s">
        <v>445</v>
      </c>
      <c r="KMW282" s="25"/>
      <c r="KMX282" s="86" t="s">
        <v>445</v>
      </c>
      <c r="KMY282" s="25"/>
      <c r="KMZ282" s="86" t="s">
        <v>445</v>
      </c>
      <c r="KNA282" s="25"/>
      <c r="KNB282" s="86" t="s">
        <v>445</v>
      </c>
      <c r="KNC282" s="25"/>
      <c r="KND282" s="86" t="s">
        <v>445</v>
      </c>
      <c r="KNE282" s="25"/>
      <c r="KNF282" s="86" t="s">
        <v>445</v>
      </c>
      <c r="KNG282" s="25"/>
      <c r="KNH282" s="86" t="s">
        <v>445</v>
      </c>
      <c r="KNI282" s="25"/>
      <c r="KNJ282" s="86" t="s">
        <v>445</v>
      </c>
      <c r="KNK282" s="25"/>
      <c r="KNL282" s="86" t="s">
        <v>445</v>
      </c>
      <c r="KNM282" s="25"/>
      <c r="KNN282" s="86" t="s">
        <v>445</v>
      </c>
      <c r="KNO282" s="25"/>
      <c r="KNP282" s="86" t="s">
        <v>445</v>
      </c>
      <c r="KNQ282" s="25"/>
      <c r="KNR282" s="86" t="s">
        <v>445</v>
      </c>
      <c r="KNS282" s="25"/>
      <c r="KNT282" s="86" t="s">
        <v>445</v>
      </c>
      <c r="KNU282" s="25"/>
      <c r="KNV282" s="86" t="s">
        <v>445</v>
      </c>
      <c r="KNW282" s="25"/>
      <c r="KNX282" s="86" t="s">
        <v>445</v>
      </c>
      <c r="KNY282" s="25"/>
      <c r="KNZ282" s="86" t="s">
        <v>445</v>
      </c>
      <c r="KOA282" s="25"/>
      <c r="KOB282" s="86" t="s">
        <v>445</v>
      </c>
      <c r="KOC282" s="25"/>
      <c r="KOD282" s="86" t="s">
        <v>445</v>
      </c>
      <c r="KOE282" s="25"/>
      <c r="KOF282" s="86" t="s">
        <v>445</v>
      </c>
      <c r="KOG282" s="25"/>
      <c r="KOH282" s="86" t="s">
        <v>445</v>
      </c>
      <c r="KOI282" s="25"/>
      <c r="KOJ282" s="86" t="s">
        <v>445</v>
      </c>
      <c r="KOK282" s="25"/>
      <c r="KOL282" s="86" t="s">
        <v>445</v>
      </c>
      <c r="KOM282" s="25"/>
      <c r="KON282" s="86" t="s">
        <v>445</v>
      </c>
      <c r="KOO282" s="25"/>
      <c r="KOP282" s="86" t="s">
        <v>445</v>
      </c>
      <c r="KOQ282" s="25"/>
      <c r="KOR282" s="86" t="s">
        <v>445</v>
      </c>
      <c r="KOS282" s="25"/>
      <c r="KOT282" s="86" t="s">
        <v>445</v>
      </c>
      <c r="KOU282" s="25"/>
      <c r="KOV282" s="86" t="s">
        <v>445</v>
      </c>
      <c r="KOW282" s="25"/>
      <c r="KOX282" s="86" t="s">
        <v>445</v>
      </c>
      <c r="KOY282" s="25"/>
      <c r="KOZ282" s="86" t="s">
        <v>445</v>
      </c>
      <c r="KPA282" s="25"/>
      <c r="KPB282" s="86" t="s">
        <v>445</v>
      </c>
      <c r="KPC282" s="25"/>
      <c r="KPD282" s="86" t="s">
        <v>445</v>
      </c>
      <c r="KPE282" s="25"/>
      <c r="KPF282" s="86" t="s">
        <v>445</v>
      </c>
      <c r="KPG282" s="25"/>
      <c r="KPH282" s="86" t="s">
        <v>445</v>
      </c>
      <c r="KPI282" s="25"/>
      <c r="KPJ282" s="86" t="s">
        <v>445</v>
      </c>
      <c r="KPK282" s="25"/>
      <c r="KPL282" s="86" t="s">
        <v>445</v>
      </c>
      <c r="KPM282" s="25"/>
      <c r="KPN282" s="86" t="s">
        <v>445</v>
      </c>
      <c r="KPO282" s="25"/>
      <c r="KPP282" s="86" t="s">
        <v>445</v>
      </c>
      <c r="KPQ282" s="25"/>
      <c r="KPR282" s="86" t="s">
        <v>445</v>
      </c>
      <c r="KPS282" s="25"/>
      <c r="KPT282" s="86" t="s">
        <v>445</v>
      </c>
      <c r="KPU282" s="25"/>
      <c r="KPV282" s="86" t="s">
        <v>445</v>
      </c>
      <c r="KPW282" s="25"/>
      <c r="KPX282" s="86" t="s">
        <v>445</v>
      </c>
      <c r="KPY282" s="25"/>
      <c r="KPZ282" s="86" t="s">
        <v>445</v>
      </c>
      <c r="KQA282" s="25"/>
      <c r="KQB282" s="86" t="s">
        <v>445</v>
      </c>
      <c r="KQC282" s="25"/>
      <c r="KQD282" s="86" t="s">
        <v>445</v>
      </c>
      <c r="KQE282" s="25"/>
      <c r="KQF282" s="86" t="s">
        <v>445</v>
      </c>
      <c r="KQG282" s="25"/>
      <c r="KQH282" s="86" t="s">
        <v>445</v>
      </c>
      <c r="KQI282" s="25"/>
      <c r="KQJ282" s="86" t="s">
        <v>445</v>
      </c>
      <c r="KQK282" s="25"/>
      <c r="KQL282" s="86" t="s">
        <v>445</v>
      </c>
      <c r="KQM282" s="25"/>
      <c r="KQN282" s="86" t="s">
        <v>445</v>
      </c>
      <c r="KQO282" s="25"/>
      <c r="KQP282" s="86" t="s">
        <v>445</v>
      </c>
      <c r="KQQ282" s="25"/>
      <c r="KQR282" s="86" t="s">
        <v>445</v>
      </c>
      <c r="KQS282" s="25"/>
      <c r="KQT282" s="86" t="s">
        <v>445</v>
      </c>
      <c r="KQU282" s="25"/>
      <c r="KQV282" s="86" t="s">
        <v>445</v>
      </c>
      <c r="KQW282" s="25"/>
      <c r="KQX282" s="86" t="s">
        <v>445</v>
      </c>
      <c r="KQY282" s="25"/>
      <c r="KQZ282" s="86" t="s">
        <v>445</v>
      </c>
      <c r="KRA282" s="25"/>
      <c r="KRB282" s="86" t="s">
        <v>445</v>
      </c>
      <c r="KRC282" s="25"/>
      <c r="KRD282" s="86" t="s">
        <v>445</v>
      </c>
      <c r="KRE282" s="25"/>
      <c r="KRF282" s="86" t="s">
        <v>445</v>
      </c>
      <c r="KRG282" s="25"/>
      <c r="KRH282" s="86" t="s">
        <v>445</v>
      </c>
      <c r="KRI282" s="25"/>
      <c r="KRJ282" s="86" t="s">
        <v>445</v>
      </c>
      <c r="KRK282" s="25"/>
      <c r="KRL282" s="86" t="s">
        <v>445</v>
      </c>
      <c r="KRM282" s="25"/>
      <c r="KRN282" s="86" t="s">
        <v>445</v>
      </c>
      <c r="KRO282" s="25"/>
      <c r="KRP282" s="86" t="s">
        <v>445</v>
      </c>
      <c r="KRQ282" s="25"/>
      <c r="KRR282" s="86" t="s">
        <v>445</v>
      </c>
      <c r="KRS282" s="25"/>
      <c r="KRT282" s="86" t="s">
        <v>445</v>
      </c>
      <c r="KRU282" s="25"/>
      <c r="KRV282" s="86" t="s">
        <v>445</v>
      </c>
      <c r="KRW282" s="25"/>
      <c r="KRX282" s="86" t="s">
        <v>445</v>
      </c>
      <c r="KRY282" s="25"/>
      <c r="KRZ282" s="86" t="s">
        <v>445</v>
      </c>
      <c r="KSA282" s="25"/>
      <c r="KSB282" s="86" t="s">
        <v>445</v>
      </c>
      <c r="KSC282" s="25"/>
      <c r="KSD282" s="86" t="s">
        <v>445</v>
      </c>
      <c r="KSE282" s="25"/>
      <c r="KSF282" s="86" t="s">
        <v>445</v>
      </c>
      <c r="KSG282" s="25"/>
      <c r="KSH282" s="86" t="s">
        <v>445</v>
      </c>
      <c r="KSI282" s="25"/>
      <c r="KSJ282" s="86" t="s">
        <v>445</v>
      </c>
      <c r="KSK282" s="25"/>
      <c r="KSL282" s="86" t="s">
        <v>445</v>
      </c>
      <c r="KSM282" s="25"/>
      <c r="KSN282" s="86" t="s">
        <v>445</v>
      </c>
      <c r="KSO282" s="25"/>
      <c r="KSP282" s="86" t="s">
        <v>445</v>
      </c>
      <c r="KSQ282" s="25"/>
      <c r="KSR282" s="86" t="s">
        <v>445</v>
      </c>
      <c r="KSS282" s="25"/>
      <c r="KST282" s="86" t="s">
        <v>445</v>
      </c>
      <c r="KSU282" s="25"/>
      <c r="KSV282" s="86" t="s">
        <v>445</v>
      </c>
      <c r="KSW282" s="25"/>
      <c r="KSX282" s="86" t="s">
        <v>445</v>
      </c>
      <c r="KSY282" s="25"/>
      <c r="KSZ282" s="86" t="s">
        <v>445</v>
      </c>
      <c r="KTA282" s="25"/>
      <c r="KTB282" s="86" t="s">
        <v>445</v>
      </c>
      <c r="KTC282" s="25"/>
      <c r="KTD282" s="86" t="s">
        <v>445</v>
      </c>
      <c r="KTE282" s="25"/>
      <c r="KTF282" s="86" t="s">
        <v>445</v>
      </c>
      <c r="KTG282" s="25"/>
      <c r="KTH282" s="86" t="s">
        <v>445</v>
      </c>
      <c r="KTI282" s="25"/>
      <c r="KTJ282" s="86" t="s">
        <v>445</v>
      </c>
      <c r="KTK282" s="25"/>
      <c r="KTL282" s="86" t="s">
        <v>445</v>
      </c>
      <c r="KTM282" s="25"/>
      <c r="KTN282" s="86" t="s">
        <v>445</v>
      </c>
      <c r="KTO282" s="25"/>
      <c r="KTP282" s="86" t="s">
        <v>445</v>
      </c>
      <c r="KTQ282" s="25"/>
      <c r="KTR282" s="86" t="s">
        <v>445</v>
      </c>
      <c r="KTS282" s="25"/>
      <c r="KTT282" s="86" t="s">
        <v>445</v>
      </c>
      <c r="KTU282" s="25"/>
      <c r="KTV282" s="86" t="s">
        <v>445</v>
      </c>
      <c r="KTW282" s="25"/>
      <c r="KTX282" s="86" t="s">
        <v>445</v>
      </c>
      <c r="KTY282" s="25"/>
      <c r="KTZ282" s="86" t="s">
        <v>445</v>
      </c>
      <c r="KUA282" s="25"/>
      <c r="KUB282" s="86" t="s">
        <v>445</v>
      </c>
      <c r="KUC282" s="25"/>
      <c r="KUD282" s="86" t="s">
        <v>445</v>
      </c>
      <c r="KUE282" s="25"/>
      <c r="KUF282" s="86" t="s">
        <v>445</v>
      </c>
      <c r="KUG282" s="25"/>
      <c r="KUH282" s="86" t="s">
        <v>445</v>
      </c>
      <c r="KUI282" s="25"/>
      <c r="KUJ282" s="86" t="s">
        <v>445</v>
      </c>
      <c r="KUK282" s="25"/>
      <c r="KUL282" s="86" t="s">
        <v>445</v>
      </c>
      <c r="KUM282" s="25"/>
      <c r="KUN282" s="86" t="s">
        <v>445</v>
      </c>
      <c r="KUO282" s="25"/>
      <c r="KUP282" s="86" t="s">
        <v>445</v>
      </c>
      <c r="KUQ282" s="25"/>
      <c r="KUR282" s="86" t="s">
        <v>445</v>
      </c>
      <c r="KUS282" s="25"/>
      <c r="KUT282" s="86" t="s">
        <v>445</v>
      </c>
      <c r="KUU282" s="25"/>
      <c r="KUV282" s="86" t="s">
        <v>445</v>
      </c>
      <c r="KUW282" s="25"/>
      <c r="KUX282" s="86" t="s">
        <v>445</v>
      </c>
      <c r="KUY282" s="25"/>
      <c r="KUZ282" s="86" t="s">
        <v>445</v>
      </c>
      <c r="KVA282" s="25"/>
      <c r="KVB282" s="86" t="s">
        <v>445</v>
      </c>
      <c r="KVC282" s="25"/>
      <c r="KVD282" s="86" t="s">
        <v>445</v>
      </c>
      <c r="KVE282" s="25"/>
      <c r="KVF282" s="86" t="s">
        <v>445</v>
      </c>
      <c r="KVG282" s="25"/>
      <c r="KVH282" s="86" t="s">
        <v>445</v>
      </c>
      <c r="KVI282" s="25"/>
      <c r="KVJ282" s="86" t="s">
        <v>445</v>
      </c>
      <c r="KVK282" s="25"/>
      <c r="KVL282" s="86" t="s">
        <v>445</v>
      </c>
      <c r="KVM282" s="25"/>
      <c r="KVN282" s="86" t="s">
        <v>445</v>
      </c>
      <c r="KVO282" s="25"/>
      <c r="KVP282" s="86" t="s">
        <v>445</v>
      </c>
      <c r="KVQ282" s="25"/>
      <c r="KVR282" s="86" t="s">
        <v>445</v>
      </c>
      <c r="KVS282" s="25"/>
      <c r="KVT282" s="86" t="s">
        <v>445</v>
      </c>
      <c r="KVU282" s="25"/>
      <c r="KVV282" s="86" t="s">
        <v>445</v>
      </c>
      <c r="KVW282" s="25"/>
      <c r="KVX282" s="86" t="s">
        <v>445</v>
      </c>
      <c r="KVY282" s="25"/>
      <c r="KVZ282" s="86" t="s">
        <v>445</v>
      </c>
      <c r="KWA282" s="25"/>
      <c r="KWB282" s="86" t="s">
        <v>445</v>
      </c>
      <c r="KWC282" s="25"/>
      <c r="KWD282" s="86" t="s">
        <v>445</v>
      </c>
      <c r="KWE282" s="25"/>
      <c r="KWF282" s="86" t="s">
        <v>445</v>
      </c>
      <c r="KWG282" s="25"/>
      <c r="KWH282" s="86" t="s">
        <v>445</v>
      </c>
      <c r="KWI282" s="25"/>
      <c r="KWJ282" s="86" t="s">
        <v>445</v>
      </c>
      <c r="KWK282" s="25"/>
      <c r="KWL282" s="86" t="s">
        <v>445</v>
      </c>
      <c r="KWM282" s="25"/>
      <c r="KWN282" s="86" t="s">
        <v>445</v>
      </c>
      <c r="KWO282" s="25"/>
      <c r="KWP282" s="86" t="s">
        <v>445</v>
      </c>
      <c r="KWQ282" s="25"/>
      <c r="KWR282" s="86" t="s">
        <v>445</v>
      </c>
      <c r="KWS282" s="25"/>
      <c r="KWT282" s="86" t="s">
        <v>445</v>
      </c>
      <c r="KWU282" s="25"/>
      <c r="KWV282" s="86" t="s">
        <v>445</v>
      </c>
      <c r="KWW282" s="25"/>
      <c r="KWX282" s="86" t="s">
        <v>445</v>
      </c>
      <c r="KWY282" s="25"/>
      <c r="KWZ282" s="86" t="s">
        <v>445</v>
      </c>
      <c r="KXA282" s="25"/>
      <c r="KXB282" s="86" t="s">
        <v>445</v>
      </c>
      <c r="KXC282" s="25"/>
      <c r="KXD282" s="86" t="s">
        <v>445</v>
      </c>
      <c r="KXE282" s="25"/>
      <c r="KXF282" s="86" t="s">
        <v>445</v>
      </c>
      <c r="KXG282" s="25"/>
      <c r="KXH282" s="86" t="s">
        <v>445</v>
      </c>
      <c r="KXI282" s="25"/>
      <c r="KXJ282" s="86" t="s">
        <v>445</v>
      </c>
      <c r="KXK282" s="25"/>
      <c r="KXL282" s="86" t="s">
        <v>445</v>
      </c>
      <c r="KXM282" s="25"/>
      <c r="KXN282" s="86" t="s">
        <v>445</v>
      </c>
      <c r="KXO282" s="25"/>
      <c r="KXP282" s="86" t="s">
        <v>445</v>
      </c>
      <c r="KXQ282" s="25"/>
      <c r="KXR282" s="86" t="s">
        <v>445</v>
      </c>
      <c r="KXS282" s="25"/>
      <c r="KXT282" s="86" t="s">
        <v>445</v>
      </c>
      <c r="KXU282" s="25"/>
      <c r="KXV282" s="86" t="s">
        <v>445</v>
      </c>
      <c r="KXW282" s="25"/>
      <c r="KXX282" s="86" t="s">
        <v>445</v>
      </c>
      <c r="KXY282" s="25"/>
      <c r="KXZ282" s="86" t="s">
        <v>445</v>
      </c>
      <c r="KYA282" s="25"/>
      <c r="KYB282" s="86" t="s">
        <v>445</v>
      </c>
      <c r="KYC282" s="25"/>
      <c r="KYD282" s="86" t="s">
        <v>445</v>
      </c>
      <c r="KYE282" s="25"/>
      <c r="KYF282" s="86" t="s">
        <v>445</v>
      </c>
      <c r="KYG282" s="25"/>
      <c r="KYH282" s="86" t="s">
        <v>445</v>
      </c>
      <c r="KYI282" s="25"/>
      <c r="KYJ282" s="86" t="s">
        <v>445</v>
      </c>
      <c r="KYK282" s="25"/>
      <c r="KYL282" s="86" t="s">
        <v>445</v>
      </c>
      <c r="KYM282" s="25"/>
      <c r="KYN282" s="86" t="s">
        <v>445</v>
      </c>
      <c r="KYO282" s="25"/>
      <c r="KYP282" s="86" t="s">
        <v>445</v>
      </c>
      <c r="KYQ282" s="25"/>
      <c r="KYR282" s="86" t="s">
        <v>445</v>
      </c>
      <c r="KYS282" s="25"/>
      <c r="KYT282" s="86" t="s">
        <v>445</v>
      </c>
      <c r="KYU282" s="25"/>
      <c r="KYV282" s="86" t="s">
        <v>445</v>
      </c>
      <c r="KYW282" s="25"/>
      <c r="KYX282" s="86" t="s">
        <v>445</v>
      </c>
      <c r="KYY282" s="25"/>
      <c r="KYZ282" s="86" t="s">
        <v>445</v>
      </c>
      <c r="KZA282" s="25"/>
      <c r="KZB282" s="86" t="s">
        <v>445</v>
      </c>
      <c r="KZC282" s="25"/>
      <c r="KZD282" s="86" t="s">
        <v>445</v>
      </c>
      <c r="KZE282" s="25"/>
      <c r="KZF282" s="86" t="s">
        <v>445</v>
      </c>
      <c r="KZG282" s="25"/>
      <c r="KZH282" s="86" t="s">
        <v>445</v>
      </c>
      <c r="KZI282" s="25"/>
      <c r="KZJ282" s="86" t="s">
        <v>445</v>
      </c>
      <c r="KZK282" s="25"/>
      <c r="KZL282" s="86" t="s">
        <v>445</v>
      </c>
      <c r="KZM282" s="25"/>
      <c r="KZN282" s="86" t="s">
        <v>445</v>
      </c>
      <c r="KZO282" s="25"/>
      <c r="KZP282" s="86" t="s">
        <v>445</v>
      </c>
      <c r="KZQ282" s="25"/>
      <c r="KZR282" s="86" t="s">
        <v>445</v>
      </c>
      <c r="KZS282" s="25"/>
      <c r="KZT282" s="86" t="s">
        <v>445</v>
      </c>
      <c r="KZU282" s="25"/>
      <c r="KZV282" s="86" t="s">
        <v>445</v>
      </c>
      <c r="KZW282" s="25"/>
      <c r="KZX282" s="86" t="s">
        <v>445</v>
      </c>
      <c r="KZY282" s="25"/>
      <c r="KZZ282" s="86" t="s">
        <v>445</v>
      </c>
      <c r="LAA282" s="25"/>
      <c r="LAB282" s="86" t="s">
        <v>445</v>
      </c>
      <c r="LAC282" s="25"/>
      <c r="LAD282" s="86" t="s">
        <v>445</v>
      </c>
      <c r="LAE282" s="25"/>
      <c r="LAF282" s="86" t="s">
        <v>445</v>
      </c>
      <c r="LAG282" s="25"/>
      <c r="LAH282" s="86" t="s">
        <v>445</v>
      </c>
      <c r="LAI282" s="25"/>
      <c r="LAJ282" s="86" t="s">
        <v>445</v>
      </c>
      <c r="LAK282" s="25"/>
      <c r="LAL282" s="86" t="s">
        <v>445</v>
      </c>
      <c r="LAM282" s="25"/>
      <c r="LAN282" s="86" t="s">
        <v>445</v>
      </c>
      <c r="LAO282" s="25"/>
      <c r="LAP282" s="86" t="s">
        <v>445</v>
      </c>
      <c r="LAQ282" s="25"/>
      <c r="LAR282" s="86" t="s">
        <v>445</v>
      </c>
      <c r="LAS282" s="25"/>
      <c r="LAT282" s="86" t="s">
        <v>445</v>
      </c>
      <c r="LAU282" s="25"/>
      <c r="LAV282" s="86" t="s">
        <v>445</v>
      </c>
      <c r="LAW282" s="25"/>
      <c r="LAX282" s="86" t="s">
        <v>445</v>
      </c>
      <c r="LAY282" s="25"/>
      <c r="LAZ282" s="86" t="s">
        <v>445</v>
      </c>
      <c r="LBA282" s="25"/>
      <c r="LBB282" s="86" t="s">
        <v>445</v>
      </c>
      <c r="LBC282" s="25"/>
      <c r="LBD282" s="86" t="s">
        <v>445</v>
      </c>
      <c r="LBE282" s="25"/>
      <c r="LBF282" s="86" t="s">
        <v>445</v>
      </c>
      <c r="LBG282" s="25"/>
      <c r="LBH282" s="86" t="s">
        <v>445</v>
      </c>
      <c r="LBI282" s="25"/>
      <c r="LBJ282" s="86" t="s">
        <v>445</v>
      </c>
      <c r="LBK282" s="25"/>
      <c r="LBL282" s="86" t="s">
        <v>445</v>
      </c>
      <c r="LBM282" s="25"/>
      <c r="LBN282" s="86" t="s">
        <v>445</v>
      </c>
      <c r="LBO282" s="25"/>
      <c r="LBP282" s="86" t="s">
        <v>445</v>
      </c>
      <c r="LBQ282" s="25"/>
      <c r="LBR282" s="86" t="s">
        <v>445</v>
      </c>
      <c r="LBS282" s="25"/>
      <c r="LBT282" s="86" t="s">
        <v>445</v>
      </c>
      <c r="LBU282" s="25"/>
      <c r="LBV282" s="86" t="s">
        <v>445</v>
      </c>
      <c r="LBW282" s="25"/>
      <c r="LBX282" s="86" t="s">
        <v>445</v>
      </c>
      <c r="LBY282" s="25"/>
      <c r="LBZ282" s="86" t="s">
        <v>445</v>
      </c>
      <c r="LCA282" s="25"/>
      <c r="LCB282" s="86" t="s">
        <v>445</v>
      </c>
      <c r="LCC282" s="25"/>
      <c r="LCD282" s="86" t="s">
        <v>445</v>
      </c>
      <c r="LCE282" s="25"/>
      <c r="LCF282" s="86" t="s">
        <v>445</v>
      </c>
      <c r="LCG282" s="25"/>
      <c r="LCH282" s="86" t="s">
        <v>445</v>
      </c>
      <c r="LCI282" s="25"/>
      <c r="LCJ282" s="86" t="s">
        <v>445</v>
      </c>
      <c r="LCK282" s="25"/>
      <c r="LCL282" s="86" t="s">
        <v>445</v>
      </c>
      <c r="LCM282" s="25"/>
      <c r="LCN282" s="86" t="s">
        <v>445</v>
      </c>
      <c r="LCO282" s="25"/>
      <c r="LCP282" s="86" t="s">
        <v>445</v>
      </c>
      <c r="LCQ282" s="25"/>
      <c r="LCR282" s="86" t="s">
        <v>445</v>
      </c>
      <c r="LCS282" s="25"/>
      <c r="LCT282" s="86" t="s">
        <v>445</v>
      </c>
      <c r="LCU282" s="25"/>
      <c r="LCV282" s="86" t="s">
        <v>445</v>
      </c>
      <c r="LCW282" s="25"/>
      <c r="LCX282" s="86" t="s">
        <v>445</v>
      </c>
      <c r="LCY282" s="25"/>
      <c r="LCZ282" s="86" t="s">
        <v>445</v>
      </c>
      <c r="LDA282" s="25"/>
      <c r="LDB282" s="86" t="s">
        <v>445</v>
      </c>
      <c r="LDC282" s="25"/>
      <c r="LDD282" s="86" t="s">
        <v>445</v>
      </c>
      <c r="LDE282" s="25"/>
      <c r="LDF282" s="86" t="s">
        <v>445</v>
      </c>
      <c r="LDG282" s="25"/>
      <c r="LDH282" s="86" t="s">
        <v>445</v>
      </c>
      <c r="LDI282" s="25"/>
      <c r="LDJ282" s="86" t="s">
        <v>445</v>
      </c>
      <c r="LDK282" s="25"/>
      <c r="LDL282" s="86" t="s">
        <v>445</v>
      </c>
      <c r="LDM282" s="25"/>
      <c r="LDN282" s="86" t="s">
        <v>445</v>
      </c>
      <c r="LDO282" s="25"/>
      <c r="LDP282" s="86" t="s">
        <v>445</v>
      </c>
      <c r="LDQ282" s="25"/>
      <c r="LDR282" s="86" t="s">
        <v>445</v>
      </c>
      <c r="LDS282" s="25"/>
      <c r="LDT282" s="86" t="s">
        <v>445</v>
      </c>
      <c r="LDU282" s="25"/>
      <c r="LDV282" s="86" t="s">
        <v>445</v>
      </c>
      <c r="LDW282" s="25"/>
      <c r="LDX282" s="86" t="s">
        <v>445</v>
      </c>
      <c r="LDY282" s="25"/>
      <c r="LDZ282" s="86" t="s">
        <v>445</v>
      </c>
      <c r="LEA282" s="25"/>
      <c r="LEB282" s="86" t="s">
        <v>445</v>
      </c>
      <c r="LEC282" s="25"/>
      <c r="LED282" s="86" t="s">
        <v>445</v>
      </c>
      <c r="LEE282" s="25"/>
      <c r="LEF282" s="86" t="s">
        <v>445</v>
      </c>
      <c r="LEG282" s="25"/>
      <c r="LEH282" s="86" t="s">
        <v>445</v>
      </c>
      <c r="LEI282" s="25"/>
      <c r="LEJ282" s="86" t="s">
        <v>445</v>
      </c>
      <c r="LEK282" s="25"/>
      <c r="LEL282" s="86" t="s">
        <v>445</v>
      </c>
      <c r="LEM282" s="25"/>
      <c r="LEN282" s="86" t="s">
        <v>445</v>
      </c>
      <c r="LEO282" s="25"/>
      <c r="LEP282" s="86" t="s">
        <v>445</v>
      </c>
      <c r="LEQ282" s="25"/>
      <c r="LER282" s="86" t="s">
        <v>445</v>
      </c>
      <c r="LES282" s="25"/>
      <c r="LET282" s="86" t="s">
        <v>445</v>
      </c>
      <c r="LEU282" s="25"/>
      <c r="LEV282" s="86" t="s">
        <v>445</v>
      </c>
      <c r="LEW282" s="25"/>
      <c r="LEX282" s="86" t="s">
        <v>445</v>
      </c>
      <c r="LEY282" s="25"/>
      <c r="LEZ282" s="86" t="s">
        <v>445</v>
      </c>
      <c r="LFA282" s="25"/>
      <c r="LFB282" s="86" t="s">
        <v>445</v>
      </c>
      <c r="LFC282" s="25"/>
      <c r="LFD282" s="86" t="s">
        <v>445</v>
      </c>
      <c r="LFE282" s="25"/>
      <c r="LFF282" s="86" t="s">
        <v>445</v>
      </c>
      <c r="LFG282" s="25"/>
      <c r="LFH282" s="86" t="s">
        <v>445</v>
      </c>
      <c r="LFI282" s="25"/>
      <c r="LFJ282" s="86" t="s">
        <v>445</v>
      </c>
      <c r="LFK282" s="25"/>
      <c r="LFL282" s="86" t="s">
        <v>445</v>
      </c>
      <c r="LFM282" s="25"/>
      <c r="LFN282" s="86" t="s">
        <v>445</v>
      </c>
      <c r="LFO282" s="25"/>
      <c r="LFP282" s="86" t="s">
        <v>445</v>
      </c>
      <c r="LFQ282" s="25"/>
      <c r="LFR282" s="86" t="s">
        <v>445</v>
      </c>
      <c r="LFS282" s="25"/>
      <c r="LFT282" s="86" t="s">
        <v>445</v>
      </c>
      <c r="LFU282" s="25"/>
      <c r="LFV282" s="86" t="s">
        <v>445</v>
      </c>
      <c r="LFW282" s="25"/>
      <c r="LFX282" s="86" t="s">
        <v>445</v>
      </c>
      <c r="LFY282" s="25"/>
      <c r="LFZ282" s="86" t="s">
        <v>445</v>
      </c>
      <c r="LGA282" s="25"/>
      <c r="LGB282" s="86" t="s">
        <v>445</v>
      </c>
      <c r="LGC282" s="25"/>
      <c r="LGD282" s="86" t="s">
        <v>445</v>
      </c>
      <c r="LGE282" s="25"/>
      <c r="LGF282" s="86" t="s">
        <v>445</v>
      </c>
      <c r="LGG282" s="25"/>
      <c r="LGH282" s="86" t="s">
        <v>445</v>
      </c>
      <c r="LGI282" s="25"/>
      <c r="LGJ282" s="86" t="s">
        <v>445</v>
      </c>
      <c r="LGK282" s="25"/>
      <c r="LGL282" s="86" t="s">
        <v>445</v>
      </c>
      <c r="LGM282" s="25"/>
      <c r="LGN282" s="86" t="s">
        <v>445</v>
      </c>
      <c r="LGO282" s="25"/>
      <c r="LGP282" s="86" t="s">
        <v>445</v>
      </c>
      <c r="LGQ282" s="25"/>
      <c r="LGR282" s="86" t="s">
        <v>445</v>
      </c>
      <c r="LGS282" s="25"/>
      <c r="LGT282" s="86" t="s">
        <v>445</v>
      </c>
      <c r="LGU282" s="25"/>
      <c r="LGV282" s="86" t="s">
        <v>445</v>
      </c>
      <c r="LGW282" s="25"/>
      <c r="LGX282" s="86" t="s">
        <v>445</v>
      </c>
      <c r="LGY282" s="25"/>
      <c r="LGZ282" s="86" t="s">
        <v>445</v>
      </c>
      <c r="LHA282" s="25"/>
      <c r="LHB282" s="86" t="s">
        <v>445</v>
      </c>
      <c r="LHC282" s="25"/>
      <c r="LHD282" s="86" t="s">
        <v>445</v>
      </c>
      <c r="LHE282" s="25"/>
      <c r="LHF282" s="86" t="s">
        <v>445</v>
      </c>
      <c r="LHG282" s="25"/>
      <c r="LHH282" s="86" t="s">
        <v>445</v>
      </c>
      <c r="LHI282" s="25"/>
      <c r="LHJ282" s="86" t="s">
        <v>445</v>
      </c>
      <c r="LHK282" s="25"/>
      <c r="LHL282" s="86" t="s">
        <v>445</v>
      </c>
      <c r="LHM282" s="25"/>
      <c r="LHN282" s="86" t="s">
        <v>445</v>
      </c>
      <c r="LHO282" s="25"/>
      <c r="LHP282" s="86" t="s">
        <v>445</v>
      </c>
      <c r="LHQ282" s="25"/>
      <c r="LHR282" s="86" t="s">
        <v>445</v>
      </c>
      <c r="LHS282" s="25"/>
      <c r="LHT282" s="86" t="s">
        <v>445</v>
      </c>
      <c r="LHU282" s="25"/>
      <c r="LHV282" s="86" t="s">
        <v>445</v>
      </c>
      <c r="LHW282" s="25"/>
      <c r="LHX282" s="86" t="s">
        <v>445</v>
      </c>
      <c r="LHY282" s="25"/>
      <c r="LHZ282" s="86" t="s">
        <v>445</v>
      </c>
      <c r="LIA282" s="25"/>
      <c r="LIB282" s="86" t="s">
        <v>445</v>
      </c>
      <c r="LIC282" s="25"/>
      <c r="LID282" s="86" t="s">
        <v>445</v>
      </c>
      <c r="LIE282" s="25"/>
      <c r="LIF282" s="86" t="s">
        <v>445</v>
      </c>
      <c r="LIG282" s="25"/>
      <c r="LIH282" s="86" t="s">
        <v>445</v>
      </c>
      <c r="LII282" s="25"/>
      <c r="LIJ282" s="86" t="s">
        <v>445</v>
      </c>
      <c r="LIK282" s="25"/>
      <c r="LIL282" s="86" t="s">
        <v>445</v>
      </c>
      <c r="LIM282" s="25"/>
      <c r="LIN282" s="86" t="s">
        <v>445</v>
      </c>
      <c r="LIO282" s="25"/>
      <c r="LIP282" s="86" t="s">
        <v>445</v>
      </c>
      <c r="LIQ282" s="25"/>
      <c r="LIR282" s="86" t="s">
        <v>445</v>
      </c>
      <c r="LIS282" s="25"/>
      <c r="LIT282" s="86" t="s">
        <v>445</v>
      </c>
      <c r="LIU282" s="25"/>
      <c r="LIV282" s="86" t="s">
        <v>445</v>
      </c>
      <c r="LIW282" s="25"/>
      <c r="LIX282" s="86" t="s">
        <v>445</v>
      </c>
      <c r="LIY282" s="25"/>
      <c r="LIZ282" s="86" t="s">
        <v>445</v>
      </c>
      <c r="LJA282" s="25"/>
      <c r="LJB282" s="86" t="s">
        <v>445</v>
      </c>
      <c r="LJC282" s="25"/>
      <c r="LJD282" s="86" t="s">
        <v>445</v>
      </c>
      <c r="LJE282" s="25"/>
      <c r="LJF282" s="86" t="s">
        <v>445</v>
      </c>
      <c r="LJG282" s="25"/>
      <c r="LJH282" s="86" t="s">
        <v>445</v>
      </c>
      <c r="LJI282" s="25"/>
      <c r="LJJ282" s="86" t="s">
        <v>445</v>
      </c>
      <c r="LJK282" s="25"/>
      <c r="LJL282" s="86" t="s">
        <v>445</v>
      </c>
      <c r="LJM282" s="25"/>
      <c r="LJN282" s="86" t="s">
        <v>445</v>
      </c>
      <c r="LJO282" s="25"/>
      <c r="LJP282" s="86" t="s">
        <v>445</v>
      </c>
      <c r="LJQ282" s="25"/>
      <c r="LJR282" s="86" t="s">
        <v>445</v>
      </c>
      <c r="LJS282" s="25"/>
      <c r="LJT282" s="86" t="s">
        <v>445</v>
      </c>
      <c r="LJU282" s="25"/>
      <c r="LJV282" s="86" t="s">
        <v>445</v>
      </c>
      <c r="LJW282" s="25"/>
      <c r="LJX282" s="86" t="s">
        <v>445</v>
      </c>
      <c r="LJY282" s="25"/>
      <c r="LJZ282" s="86" t="s">
        <v>445</v>
      </c>
      <c r="LKA282" s="25"/>
      <c r="LKB282" s="86" t="s">
        <v>445</v>
      </c>
      <c r="LKC282" s="25"/>
      <c r="LKD282" s="86" t="s">
        <v>445</v>
      </c>
      <c r="LKE282" s="25"/>
      <c r="LKF282" s="86" t="s">
        <v>445</v>
      </c>
      <c r="LKG282" s="25"/>
      <c r="LKH282" s="86" t="s">
        <v>445</v>
      </c>
      <c r="LKI282" s="25"/>
      <c r="LKJ282" s="86" t="s">
        <v>445</v>
      </c>
      <c r="LKK282" s="25"/>
      <c r="LKL282" s="86" t="s">
        <v>445</v>
      </c>
      <c r="LKM282" s="25"/>
      <c r="LKN282" s="86" t="s">
        <v>445</v>
      </c>
      <c r="LKO282" s="25"/>
      <c r="LKP282" s="86" t="s">
        <v>445</v>
      </c>
      <c r="LKQ282" s="25"/>
      <c r="LKR282" s="86" t="s">
        <v>445</v>
      </c>
      <c r="LKS282" s="25"/>
      <c r="LKT282" s="86" t="s">
        <v>445</v>
      </c>
      <c r="LKU282" s="25"/>
      <c r="LKV282" s="86" t="s">
        <v>445</v>
      </c>
      <c r="LKW282" s="25"/>
      <c r="LKX282" s="86" t="s">
        <v>445</v>
      </c>
      <c r="LKY282" s="25"/>
      <c r="LKZ282" s="86" t="s">
        <v>445</v>
      </c>
      <c r="LLA282" s="25"/>
      <c r="LLB282" s="86" t="s">
        <v>445</v>
      </c>
      <c r="LLC282" s="25"/>
      <c r="LLD282" s="86" t="s">
        <v>445</v>
      </c>
      <c r="LLE282" s="25"/>
      <c r="LLF282" s="86" t="s">
        <v>445</v>
      </c>
      <c r="LLG282" s="25"/>
      <c r="LLH282" s="86" t="s">
        <v>445</v>
      </c>
      <c r="LLI282" s="25"/>
      <c r="LLJ282" s="86" t="s">
        <v>445</v>
      </c>
      <c r="LLK282" s="25"/>
      <c r="LLL282" s="86" t="s">
        <v>445</v>
      </c>
      <c r="LLM282" s="25"/>
      <c r="LLN282" s="86" t="s">
        <v>445</v>
      </c>
      <c r="LLO282" s="25"/>
      <c r="LLP282" s="86" t="s">
        <v>445</v>
      </c>
      <c r="LLQ282" s="25"/>
      <c r="LLR282" s="86" t="s">
        <v>445</v>
      </c>
      <c r="LLS282" s="25"/>
      <c r="LLT282" s="86" t="s">
        <v>445</v>
      </c>
      <c r="LLU282" s="25"/>
      <c r="LLV282" s="86" t="s">
        <v>445</v>
      </c>
      <c r="LLW282" s="25"/>
      <c r="LLX282" s="86" t="s">
        <v>445</v>
      </c>
      <c r="LLY282" s="25"/>
      <c r="LLZ282" s="86" t="s">
        <v>445</v>
      </c>
      <c r="LMA282" s="25"/>
      <c r="LMB282" s="86" t="s">
        <v>445</v>
      </c>
      <c r="LMC282" s="25"/>
      <c r="LMD282" s="86" t="s">
        <v>445</v>
      </c>
      <c r="LME282" s="25"/>
      <c r="LMF282" s="86" t="s">
        <v>445</v>
      </c>
      <c r="LMG282" s="25"/>
      <c r="LMH282" s="86" t="s">
        <v>445</v>
      </c>
      <c r="LMI282" s="25"/>
      <c r="LMJ282" s="86" t="s">
        <v>445</v>
      </c>
      <c r="LMK282" s="25"/>
      <c r="LML282" s="86" t="s">
        <v>445</v>
      </c>
      <c r="LMM282" s="25"/>
      <c r="LMN282" s="86" t="s">
        <v>445</v>
      </c>
      <c r="LMO282" s="25"/>
      <c r="LMP282" s="86" t="s">
        <v>445</v>
      </c>
      <c r="LMQ282" s="25"/>
      <c r="LMR282" s="86" t="s">
        <v>445</v>
      </c>
      <c r="LMS282" s="25"/>
      <c r="LMT282" s="86" t="s">
        <v>445</v>
      </c>
      <c r="LMU282" s="25"/>
      <c r="LMV282" s="86" t="s">
        <v>445</v>
      </c>
      <c r="LMW282" s="25"/>
      <c r="LMX282" s="86" t="s">
        <v>445</v>
      </c>
      <c r="LMY282" s="25"/>
      <c r="LMZ282" s="86" t="s">
        <v>445</v>
      </c>
      <c r="LNA282" s="25"/>
      <c r="LNB282" s="86" t="s">
        <v>445</v>
      </c>
      <c r="LNC282" s="25"/>
      <c r="LND282" s="86" t="s">
        <v>445</v>
      </c>
      <c r="LNE282" s="25"/>
      <c r="LNF282" s="86" t="s">
        <v>445</v>
      </c>
      <c r="LNG282" s="25"/>
      <c r="LNH282" s="86" t="s">
        <v>445</v>
      </c>
      <c r="LNI282" s="25"/>
      <c r="LNJ282" s="86" t="s">
        <v>445</v>
      </c>
      <c r="LNK282" s="25"/>
      <c r="LNL282" s="86" t="s">
        <v>445</v>
      </c>
      <c r="LNM282" s="25"/>
      <c r="LNN282" s="86" t="s">
        <v>445</v>
      </c>
      <c r="LNO282" s="25"/>
      <c r="LNP282" s="86" t="s">
        <v>445</v>
      </c>
      <c r="LNQ282" s="25"/>
      <c r="LNR282" s="86" t="s">
        <v>445</v>
      </c>
      <c r="LNS282" s="25"/>
      <c r="LNT282" s="86" t="s">
        <v>445</v>
      </c>
      <c r="LNU282" s="25"/>
      <c r="LNV282" s="86" t="s">
        <v>445</v>
      </c>
      <c r="LNW282" s="25"/>
      <c r="LNX282" s="86" t="s">
        <v>445</v>
      </c>
      <c r="LNY282" s="25"/>
      <c r="LNZ282" s="86" t="s">
        <v>445</v>
      </c>
      <c r="LOA282" s="25"/>
      <c r="LOB282" s="86" t="s">
        <v>445</v>
      </c>
      <c r="LOC282" s="25"/>
      <c r="LOD282" s="86" t="s">
        <v>445</v>
      </c>
      <c r="LOE282" s="25"/>
      <c r="LOF282" s="86" t="s">
        <v>445</v>
      </c>
      <c r="LOG282" s="25"/>
      <c r="LOH282" s="86" t="s">
        <v>445</v>
      </c>
      <c r="LOI282" s="25"/>
      <c r="LOJ282" s="86" t="s">
        <v>445</v>
      </c>
      <c r="LOK282" s="25"/>
      <c r="LOL282" s="86" t="s">
        <v>445</v>
      </c>
      <c r="LOM282" s="25"/>
      <c r="LON282" s="86" t="s">
        <v>445</v>
      </c>
      <c r="LOO282" s="25"/>
      <c r="LOP282" s="86" t="s">
        <v>445</v>
      </c>
      <c r="LOQ282" s="25"/>
      <c r="LOR282" s="86" t="s">
        <v>445</v>
      </c>
      <c r="LOS282" s="25"/>
      <c r="LOT282" s="86" t="s">
        <v>445</v>
      </c>
      <c r="LOU282" s="25"/>
      <c r="LOV282" s="86" t="s">
        <v>445</v>
      </c>
      <c r="LOW282" s="25"/>
      <c r="LOX282" s="86" t="s">
        <v>445</v>
      </c>
      <c r="LOY282" s="25"/>
      <c r="LOZ282" s="86" t="s">
        <v>445</v>
      </c>
      <c r="LPA282" s="25"/>
      <c r="LPB282" s="86" t="s">
        <v>445</v>
      </c>
      <c r="LPC282" s="25"/>
      <c r="LPD282" s="86" t="s">
        <v>445</v>
      </c>
      <c r="LPE282" s="25"/>
      <c r="LPF282" s="86" t="s">
        <v>445</v>
      </c>
      <c r="LPG282" s="25"/>
      <c r="LPH282" s="86" t="s">
        <v>445</v>
      </c>
      <c r="LPI282" s="25"/>
      <c r="LPJ282" s="86" t="s">
        <v>445</v>
      </c>
      <c r="LPK282" s="25"/>
      <c r="LPL282" s="86" t="s">
        <v>445</v>
      </c>
      <c r="LPM282" s="25"/>
      <c r="LPN282" s="86" t="s">
        <v>445</v>
      </c>
      <c r="LPO282" s="25"/>
      <c r="LPP282" s="86" t="s">
        <v>445</v>
      </c>
      <c r="LPQ282" s="25"/>
      <c r="LPR282" s="86" t="s">
        <v>445</v>
      </c>
      <c r="LPS282" s="25"/>
      <c r="LPT282" s="86" t="s">
        <v>445</v>
      </c>
      <c r="LPU282" s="25"/>
      <c r="LPV282" s="86" t="s">
        <v>445</v>
      </c>
      <c r="LPW282" s="25"/>
      <c r="LPX282" s="86" t="s">
        <v>445</v>
      </c>
      <c r="LPY282" s="25"/>
      <c r="LPZ282" s="86" t="s">
        <v>445</v>
      </c>
      <c r="LQA282" s="25"/>
      <c r="LQB282" s="86" t="s">
        <v>445</v>
      </c>
      <c r="LQC282" s="25"/>
      <c r="LQD282" s="86" t="s">
        <v>445</v>
      </c>
      <c r="LQE282" s="25"/>
      <c r="LQF282" s="86" t="s">
        <v>445</v>
      </c>
      <c r="LQG282" s="25"/>
      <c r="LQH282" s="86" t="s">
        <v>445</v>
      </c>
      <c r="LQI282" s="25"/>
      <c r="LQJ282" s="86" t="s">
        <v>445</v>
      </c>
      <c r="LQK282" s="25"/>
      <c r="LQL282" s="86" t="s">
        <v>445</v>
      </c>
      <c r="LQM282" s="25"/>
      <c r="LQN282" s="86" t="s">
        <v>445</v>
      </c>
      <c r="LQO282" s="25"/>
      <c r="LQP282" s="86" t="s">
        <v>445</v>
      </c>
      <c r="LQQ282" s="25"/>
      <c r="LQR282" s="86" t="s">
        <v>445</v>
      </c>
      <c r="LQS282" s="25"/>
      <c r="LQT282" s="86" t="s">
        <v>445</v>
      </c>
      <c r="LQU282" s="25"/>
      <c r="LQV282" s="86" t="s">
        <v>445</v>
      </c>
      <c r="LQW282" s="25"/>
      <c r="LQX282" s="86" t="s">
        <v>445</v>
      </c>
      <c r="LQY282" s="25"/>
      <c r="LQZ282" s="86" t="s">
        <v>445</v>
      </c>
      <c r="LRA282" s="25"/>
      <c r="LRB282" s="86" t="s">
        <v>445</v>
      </c>
      <c r="LRC282" s="25"/>
      <c r="LRD282" s="86" t="s">
        <v>445</v>
      </c>
      <c r="LRE282" s="25"/>
      <c r="LRF282" s="86" t="s">
        <v>445</v>
      </c>
      <c r="LRG282" s="25"/>
      <c r="LRH282" s="86" t="s">
        <v>445</v>
      </c>
      <c r="LRI282" s="25"/>
      <c r="LRJ282" s="86" t="s">
        <v>445</v>
      </c>
      <c r="LRK282" s="25"/>
      <c r="LRL282" s="86" t="s">
        <v>445</v>
      </c>
      <c r="LRM282" s="25"/>
      <c r="LRN282" s="86" t="s">
        <v>445</v>
      </c>
      <c r="LRO282" s="25"/>
      <c r="LRP282" s="86" t="s">
        <v>445</v>
      </c>
      <c r="LRQ282" s="25"/>
      <c r="LRR282" s="86" t="s">
        <v>445</v>
      </c>
      <c r="LRS282" s="25"/>
      <c r="LRT282" s="86" t="s">
        <v>445</v>
      </c>
      <c r="LRU282" s="25"/>
      <c r="LRV282" s="86" t="s">
        <v>445</v>
      </c>
      <c r="LRW282" s="25"/>
      <c r="LRX282" s="86" t="s">
        <v>445</v>
      </c>
      <c r="LRY282" s="25"/>
      <c r="LRZ282" s="86" t="s">
        <v>445</v>
      </c>
      <c r="LSA282" s="25"/>
      <c r="LSB282" s="86" t="s">
        <v>445</v>
      </c>
      <c r="LSC282" s="25"/>
      <c r="LSD282" s="86" t="s">
        <v>445</v>
      </c>
      <c r="LSE282" s="25"/>
      <c r="LSF282" s="86" t="s">
        <v>445</v>
      </c>
      <c r="LSG282" s="25"/>
      <c r="LSH282" s="86" t="s">
        <v>445</v>
      </c>
      <c r="LSI282" s="25"/>
      <c r="LSJ282" s="86" t="s">
        <v>445</v>
      </c>
      <c r="LSK282" s="25"/>
      <c r="LSL282" s="86" t="s">
        <v>445</v>
      </c>
      <c r="LSM282" s="25"/>
      <c r="LSN282" s="86" t="s">
        <v>445</v>
      </c>
      <c r="LSO282" s="25"/>
      <c r="LSP282" s="86" t="s">
        <v>445</v>
      </c>
      <c r="LSQ282" s="25"/>
      <c r="LSR282" s="86" t="s">
        <v>445</v>
      </c>
      <c r="LSS282" s="25"/>
      <c r="LST282" s="86" t="s">
        <v>445</v>
      </c>
      <c r="LSU282" s="25"/>
      <c r="LSV282" s="86" t="s">
        <v>445</v>
      </c>
      <c r="LSW282" s="25"/>
      <c r="LSX282" s="86" t="s">
        <v>445</v>
      </c>
      <c r="LSY282" s="25"/>
      <c r="LSZ282" s="86" t="s">
        <v>445</v>
      </c>
      <c r="LTA282" s="25"/>
      <c r="LTB282" s="86" t="s">
        <v>445</v>
      </c>
      <c r="LTC282" s="25"/>
      <c r="LTD282" s="86" t="s">
        <v>445</v>
      </c>
      <c r="LTE282" s="25"/>
      <c r="LTF282" s="86" t="s">
        <v>445</v>
      </c>
      <c r="LTG282" s="25"/>
      <c r="LTH282" s="86" t="s">
        <v>445</v>
      </c>
      <c r="LTI282" s="25"/>
      <c r="LTJ282" s="86" t="s">
        <v>445</v>
      </c>
      <c r="LTK282" s="25"/>
      <c r="LTL282" s="86" t="s">
        <v>445</v>
      </c>
      <c r="LTM282" s="25"/>
      <c r="LTN282" s="86" t="s">
        <v>445</v>
      </c>
      <c r="LTO282" s="25"/>
      <c r="LTP282" s="86" t="s">
        <v>445</v>
      </c>
      <c r="LTQ282" s="25"/>
      <c r="LTR282" s="86" t="s">
        <v>445</v>
      </c>
      <c r="LTS282" s="25"/>
      <c r="LTT282" s="86" t="s">
        <v>445</v>
      </c>
      <c r="LTU282" s="25"/>
      <c r="LTV282" s="86" t="s">
        <v>445</v>
      </c>
      <c r="LTW282" s="25"/>
      <c r="LTX282" s="86" t="s">
        <v>445</v>
      </c>
      <c r="LTY282" s="25"/>
      <c r="LTZ282" s="86" t="s">
        <v>445</v>
      </c>
      <c r="LUA282" s="25"/>
      <c r="LUB282" s="86" t="s">
        <v>445</v>
      </c>
      <c r="LUC282" s="25"/>
      <c r="LUD282" s="86" t="s">
        <v>445</v>
      </c>
      <c r="LUE282" s="25"/>
      <c r="LUF282" s="86" t="s">
        <v>445</v>
      </c>
      <c r="LUG282" s="25"/>
      <c r="LUH282" s="86" t="s">
        <v>445</v>
      </c>
      <c r="LUI282" s="25"/>
      <c r="LUJ282" s="86" t="s">
        <v>445</v>
      </c>
      <c r="LUK282" s="25"/>
      <c r="LUL282" s="86" t="s">
        <v>445</v>
      </c>
      <c r="LUM282" s="25"/>
      <c r="LUN282" s="86" t="s">
        <v>445</v>
      </c>
      <c r="LUO282" s="25"/>
      <c r="LUP282" s="86" t="s">
        <v>445</v>
      </c>
      <c r="LUQ282" s="25"/>
      <c r="LUR282" s="86" t="s">
        <v>445</v>
      </c>
      <c r="LUS282" s="25"/>
      <c r="LUT282" s="86" t="s">
        <v>445</v>
      </c>
      <c r="LUU282" s="25"/>
      <c r="LUV282" s="86" t="s">
        <v>445</v>
      </c>
      <c r="LUW282" s="25"/>
      <c r="LUX282" s="86" t="s">
        <v>445</v>
      </c>
      <c r="LUY282" s="25"/>
      <c r="LUZ282" s="86" t="s">
        <v>445</v>
      </c>
      <c r="LVA282" s="25"/>
      <c r="LVB282" s="86" t="s">
        <v>445</v>
      </c>
      <c r="LVC282" s="25"/>
      <c r="LVD282" s="86" t="s">
        <v>445</v>
      </c>
      <c r="LVE282" s="25"/>
      <c r="LVF282" s="86" t="s">
        <v>445</v>
      </c>
      <c r="LVG282" s="25"/>
      <c r="LVH282" s="86" t="s">
        <v>445</v>
      </c>
      <c r="LVI282" s="25"/>
      <c r="LVJ282" s="86" t="s">
        <v>445</v>
      </c>
      <c r="LVK282" s="25"/>
      <c r="LVL282" s="86" t="s">
        <v>445</v>
      </c>
      <c r="LVM282" s="25"/>
      <c r="LVN282" s="86" t="s">
        <v>445</v>
      </c>
      <c r="LVO282" s="25"/>
      <c r="LVP282" s="86" t="s">
        <v>445</v>
      </c>
      <c r="LVQ282" s="25"/>
      <c r="LVR282" s="86" t="s">
        <v>445</v>
      </c>
      <c r="LVS282" s="25"/>
      <c r="LVT282" s="86" t="s">
        <v>445</v>
      </c>
      <c r="LVU282" s="25"/>
      <c r="LVV282" s="86" t="s">
        <v>445</v>
      </c>
      <c r="LVW282" s="25"/>
      <c r="LVX282" s="86" t="s">
        <v>445</v>
      </c>
      <c r="LVY282" s="25"/>
      <c r="LVZ282" s="86" t="s">
        <v>445</v>
      </c>
      <c r="LWA282" s="25"/>
      <c r="LWB282" s="86" t="s">
        <v>445</v>
      </c>
      <c r="LWC282" s="25"/>
      <c r="LWD282" s="86" t="s">
        <v>445</v>
      </c>
      <c r="LWE282" s="25"/>
      <c r="LWF282" s="86" t="s">
        <v>445</v>
      </c>
      <c r="LWG282" s="25"/>
      <c r="LWH282" s="86" t="s">
        <v>445</v>
      </c>
      <c r="LWI282" s="25"/>
      <c r="LWJ282" s="86" t="s">
        <v>445</v>
      </c>
      <c r="LWK282" s="25"/>
      <c r="LWL282" s="86" t="s">
        <v>445</v>
      </c>
      <c r="LWM282" s="25"/>
      <c r="LWN282" s="86" t="s">
        <v>445</v>
      </c>
      <c r="LWO282" s="25"/>
      <c r="LWP282" s="86" t="s">
        <v>445</v>
      </c>
      <c r="LWQ282" s="25"/>
      <c r="LWR282" s="86" t="s">
        <v>445</v>
      </c>
      <c r="LWS282" s="25"/>
      <c r="LWT282" s="86" t="s">
        <v>445</v>
      </c>
      <c r="LWU282" s="25"/>
      <c r="LWV282" s="86" t="s">
        <v>445</v>
      </c>
      <c r="LWW282" s="25"/>
      <c r="LWX282" s="86" t="s">
        <v>445</v>
      </c>
      <c r="LWY282" s="25"/>
      <c r="LWZ282" s="86" t="s">
        <v>445</v>
      </c>
      <c r="LXA282" s="25"/>
      <c r="LXB282" s="86" t="s">
        <v>445</v>
      </c>
      <c r="LXC282" s="25"/>
      <c r="LXD282" s="86" t="s">
        <v>445</v>
      </c>
      <c r="LXE282" s="25"/>
      <c r="LXF282" s="86" t="s">
        <v>445</v>
      </c>
      <c r="LXG282" s="25"/>
      <c r="LXH282" s="86" t="s">
        <v>445</v>
      </c>
      <c r="LXI282" s="25"/>
      <c r="LXJ282" s="86" t="s">
        <v>445</v>
      </c>
      <c r="LXK282" s="25"/>
      <c r="LXL282" s="86" t="s">
        <v>445</v>
      </c>
      <c r="LXM282" s="25"/>
      <c r="LXN282" s="86" t="s">
        <v>445</v>
      </c>
      <c r="LXO282" s="25"/>
      <c r="LXP282" s="86" t="s">
        <v>445</v>
      </c>
      <c r="LXQ282" s="25"/>
      <c r="LXR282" s="86" t="s">
        <v>445</v>
      </c>
      <c r="LXS282" s="25"/>
      <c r="LXT282" s="86" t="s">
        <v>445</v>
      </c>
      <c r="LXU282" s="25"/>
      <c r="LXV282" s="86" t="s">
        <v>445</v>
      </c>
      <c r="LXW282" s="25"/>
      <c r="LXX282" s="86" t="s">
        <v>445</v>
      </c>
      <c r="LXY282" s="25"/>
      <c r="LXZ282" s="86" t="s">
        <v>445</v>
      </c>
      <c r="LYA282" s="25"/>
      <c r="LYB282" s="86" t="s">
        <v>445</v>
      </c>
      <c r="LYC282" s="25"/>
      <c r="LYD282" s="86" t="s">
        <v>445</v>
      </c>
      <c r="LYE282" s="25"/>
      <c r="LYF282" s="86" t="s">
        <v>445</v>
      </c>
      <c r="LYG282" s="25"/>
      <c r="LYH282" s="86" t="s">
        <v>445</v>
      </c>
      <c r="LYI282" s="25"/>
      <c r="LYJ282" s="86" t="s">
        <v>445</v>
      </c>
      <c r="LYK282" s="25"/>
      <c r="LYL282" s="86" t="s">
        <v>445</v>
      </c>
      <c r="LYM282" s="25"/>
      <c r="LYN282" s="86" t="s">
        <v>445</v>
      </c>
      <c r="LYO282" s="25"/>
      <c r="LYP282" s="86" t="s">
        <v>445</v>
      </c>
      <c r="LYQ282" s="25"/>
      <c r="LYR282" s="86" t="s">
        <v>445</v>
      </c>
      <c r="LYS282" s="25"/>
      <c r="LYT282" s="86" t="s">
        <v>445</v>
      </c>
      <c r="LYU282" s="25"/>
      <c r="LYV282" s="86" t="s">
        <v>445</v>
      </c>
      <c r="LYW282" s="25"/>
      <c r="LYX282" s="86" t="s">
        <v>445</v>
      </c>
      <c r="LYY282" s="25"/>
      <c r="LYZ282" s="86" t="s">
        <v>445</v>
      </c>
      <c r="LZA282" s="25"/>
      <c r="LZB282" s="86" t="s">
        <v>445</v>
      </c>
      <c r="LZC282" s="25"/>
      <c r="LZD282" s="86" t="s">
        <v>445</v>
      </c>
      <c r="LZE282" s="25"/>
      <c r="LZF282" s="86" t="s">
        <v>445</v>
      </c>
      <c r="LZG282" s="25"/>
      <c r="LZH282" s="86" t="s">
        <v>445</v>
      </c>
      <c r="LZI282" s="25"/>
      <c r="LZJ282" s="86" t="s">
        <v>445</v>
      </c>
      <c r="LZK282" s="25"/>
      <c r="LZL282" s="86" t="s">
        <v>445</v>
      </c>
      <c r="LZM282" s="25"/>
      <c r="LZN282" s="86" t="s">
        <v>445</v>
      </c>
      <c r="LZO282" s="25"/>
      <c r="LZP282" s="86" t="s">
        <v>445</v>
      </c>
      <c r="LZQ282" s="25"/>
      <c r="LZR282" s="86" t="s">
        <v>445</v>
      </c>
      <c r="LZS282" s="25"/>
      <c r="LZT282" s="86" t="s">
        <v>445</v>
      </c>
      <c r="LZU282" s="25"/>
      <c r="LZV282" s="86" t="s">
        <v>445</v>
      </c>
      <c r="LZW282" s="25"/>
      <c r="LZX282" s="86" t="s">
        <v>445</v>
      </c>
      <c r="LZY282" s="25"/>
      <c r="LZZ282" s="86" t="s">
        <v>445</v>
      </c>
      <c r="MAA282" s="25"/>
      <c r="MAB282" s="86" t="s">
        <v>445</v>
      </c>
      <c r="MAC282" s="25"/>
      <c r="MAD282" s="86" t="s">
        <v>445</v>
      </c>
      <c r="MAE282" s="25"/>
      <c r="MAF282" s="86" t="s">
        <v>445</v>
      </c>
      <c r="MAG282" s="25"/>
      <c r="MAH282" s="86" t="s">
        <v>445</v>
      </c>
      <c r="MAI282" s="25"/>
      <c r="MAJ282" s="86" t="s">
        <v>445</v>
      </c>
      <c r="MAK282" s="25"/>
      <c r="MAL282" s="86" t="s">
        <v>445</v>
      </c>
      <c r="MAM282" s="25"/>
      <c r="MAN282" s="86" t="s">
        <v>445</v>
      </c>
      <c r="MAO282" s="25"/>
      <c r="MAP282" s="86" t="s">
        <v>445</v>
      </c>
      <c r="MAQ282" s="25"/>
      <c r="MAR282" s="86" t="s">
        <v>445</v>
      </c>
      <c r="MAS282" s="25"/>
      <c r="MAT282" s="86" t="s">
        <v>445</v>
      </c>
      <c r="MAU282" s="25"/>
      <c r="MAV282" s="86" t="s">
        <v>445</v>
      </c>
      <c r="MAW282" s="25"/>
      <c r="MAX282" s="86" t="s">
        <v>445</v>
      </c>
      <c r="MAY282" s="25"/>
      <c r="MAZ282" s="86" t="s">
        <v>445</v>
      </c>
      <c r="MBA282" s="25"/>
      <c r="MBB282" s="86" t="s">
        <v>445</v>
      </c>
      <c r="MBC282" s="25"/>
      <c r="MBD282" s="86" t="s">
        <v>445</v>
      </c>
      <c r="MBE282" s="25"/>
      <c r="MBF282" s="86" t="s">
        <v>445</v>
      </c>
      <c r="MBG282" s="25"/>
      <c r="MBH282" s="86" t="s">
        <v>445</v>
      </c>
      <c r="MBI282" s="25"/>
      <c r="MBJ282" s="86" t="s">
        <v>445</v>
      </c>
      <c r="MBK282" s="25"/>
      <c r="MBL282" s="86" t="s">
        <v>445</v>
      </c>
      <c r="MBM282" s="25"/>
      <c r="MBN282" s="86" t="s">
        <v>445</v>
      </c>
      <c r="MBO282" s="25"/>
      <c r="MBP282" s="86" t="s">
        <v>445</v>
      </c>
      <c r="MBQ282" s="25"/>
      <c r="MBR282" s="86" t="s">
        <v>445</v>
      </c>
      <c r="MBS282" s="25"/>
      <c r="MBT282" s="86" t="s">
        <v>445</v>
      </c>
      <c r="MBU282" s="25"/>
      <c r="MBV282" s="86" t="s">
        <v>445</v>
      </c>
      <c r="MBW282" s="25"/>
      <c r="MBX282" s="86" t="s">
        <v>445</v>
      </c>
      <c r="MBY282" s="25"/>
      <c r="MBZ282" s="86" t="s">
        <v>445</v>
      </c>
      <c r="MCA282" s="25"/>
      <c r="MCB282" s="86" t="s">
        <v>445</v>
      </c>
      <c r="MCC282" s="25"/>
      <c r="MCD282" s="86" t="s">
        <v>445</v>
      </c>
      <c r="MCE282" s="25"/>
      <c r="MCF282" s="86" t="s">
        <v>445</v>
      </c>
      <c r="MCG282" s="25"/>
      <c r="MCH282" s="86" t="s">
        <v>445</v>
      </c>
      <c r="MCI282" s="25"/>
      <c r="MCJ282" s="86" t="s">
        <v>445</v>
      </c>
      <c r="MCK282" s="25"/>
      <c r="MCL282" s="86" t="s">
        <v>445</v>
      </c>
      <c r="MCM282" s="25"/>
      <c r="MCN282" s="86" t="s">
        <v>445</v>
      </c>
      <c r="MCO282" s="25"/>
      <c r="MCP282" s="86" t="s">
        <v>445</v>
      </c>
      <c r="MCQ282" s="25"/>
      <c r="MCR282" s="86" t="s">
        <v>445</v>
      </c>
      <c r="MCS282" s="25"/>
      <c r="MCT282" s="86" t="s">
        <v>445</v>
      </c>
      <c r="MCU282" s="25"/>
      <c r="MCV282" s="86" t="s">
        <v>445</v>
      </c>
      <c r="MCW282" s="25"/>
      <c r="MCX282" s="86" t="s">
        <v>445</v>
      </c>
      <c r="MCY282" s="25"/>
      <c r="MCZ282" s="86" t="s">
        <v>445</v>
      </c>
      <c r="MDA282" s="25"/>
      <c r="MDB282" s="86" t="s">
        <v>445</v>
      </c>
      <c r="MDC282" s="25"/>
      <c r="MDD282" s="86" t="s">
        <v>445</v>
      </c>
      <c r="MDE282" s="25"/>
      <c r="MDF282" s="86" t="s">
        <v>445</v>
      </c>
      <c r="MDG282" s="25"/>
      <c r="MDH282" s="86" t="s">
        <v>445</v>
      </c>
      <c r="MDI282" s="25"/>
      <c r="MDJ282" s="86" t="s">
        <v>445</v>
      </c>
      <c r="MDK282" s="25"/>
      <c r="MDL282" s="86" t="s">
        <v>445</v>
      </c>
      <c r="MDM282" s="25"/>
      <c r="MDN282" s="86" t="s">
        <v>445</v>
      </c>
      <c r="MDO282" s="25"/>
      <c r="MDP282" s="86" t="s">
        <v>445</v>
      </c>
      <c r="MDQ282" s="25"/>
      <c r="MDR282" s="86" t="s">
        <v>445</v>
      </c>
      <c r="MDS282" s="25"/>
      <c r="MDT282" s="86" t="s">
        <v>445</v>
      </c>
      <c r="MDU282" s="25"/>
      <c r="MDV282" s="86" t="s">
        <v>445</v>
      </c>
      <c r="MDW282" s="25"/>
      <c r="MDX282" s="86" t="s">
        <v>445</v>
      </c>
      <c r="MDY282" s="25"/>
      <c r="MDZ282" s="86" t="s">
        <v>445</v>
      </c>
      <c r="MEA282" s="25"/>
      <c r="MEB282" s="86" t="s">
        <v>445</v>
      </c>
      <c r="MEC282" s="25"/>
      <c r="MED282" s="86" t="s">
        <v>445</v>
      </c>
      <c r="MEE282" s="25"/>
      <c r="MEF282" s="86" t="s">
        <v>445</v>
      </c>
      <c r="MEG282" s="25"/>
      <c r="MEH282" s="86" t="s">
        <v>445</v>
      </c>
      <c r="MEI282" s="25"/>
      <c r="MEJ282" s="86" t="s">
        <v>445</v>
      </c>
      <c r="MEK282" s="25"/>
      <c r="MEL282" s="86" t="s">
        <v>445</v>
      </c>
      <c r="MEM282" s="25"/>
      <c r="MEN282" s="86" t="s">
        <v>445</v>
      </c>
      <c r="MEO282" s="25"/>
      <c r="MEP282" s="86" t="s">
        <v>445</v>
      </c>
      <c r="MEQ282" s="25"/>
      <c r="MER282" s="86" t="s">
        <v>445</v>
      </c>
      <c r="MES282" s="25"/>
      <c r="MET282" s="86" t="s">
        <v>445</v>
      </c>
      <c r="MEU282" s="25"/>
      <c r="MEV282" s="86" t="s">
        <v>445</v>
      </c>
      <c r="MEW282" s="25"/>
      <c r="MEX282" s="86" t="s">
        <v>445</v>
      </c>
      <c r="MEY282" s="25"/>
      <c r="MEZ282" s="86" t="s">
        <v>445</v>
      </c>
      <c r="MFA282" s="25"/>
      <c r="MFB282" s="86" t="s">
        <v>445</v>
      </c>
      <c r="MFC282" s="25"/>
      <c r="MFD282" s="86" t="s">
        <v>445</v>
      </c>
      <c r="MFE282" s="25"/>
      <c r="MFF282" s="86" t="s">
        <v>445</v>
      </c>
      <c r="MFG282" s="25"/>
      <c r="MFH282" s="86" t="s">
        <v>445</v>
      </c>
      <c r="MFI282" s="25"/>
      <c r="MFJ282" s="86" t="s">
        <v>445</v>
      </c>
      <c r="MFK282" s="25"/>
      <c r="MFL282" s="86" t="s">
        <v>445</v>
      </c>
      <c r="MFM282" s="25"/>
      <c r="MFN282" s="86" t="s">
        <v>445</v>
      </c>
      <c r="MFO282" s="25"/>
      <c r="MFP282" s="86" t="s">
        <v>445</v>
      </c>
      <c r="MFQ282" s="25"/>
      <c r="MFR282" s="86" t="s">
        <v>445</v>
      </c>
      <c r="MFS282" s="25"/>
      <c r="MFT282" s="86" t="s">
        <v>445</v>
      </c>
      <c r="MFU282" s="25"/>
      <c r="MFV282" s="86" t="s">
        <v>445</v>
      </c>
      <c r="MFW282" s="25"/>
      <c r="MFX282" s="86" t="s">
        <v>445</v>
      </c>
      <c r="MFY282" s="25"/>
      <c r="MFZ282" s="86" t="s">
        <v>445</v>
      </c>
      <c r="MGA282" s="25"/>
      <c r="MGB282" s="86" t="s">
        <v>445</v>
      </c>
      <c r="MGC282" s="25"/>
      <c r="MGD282" s="86" t="s">
        <v>445</v>
      </c>
      <c r="MGE282" s="25"/>
      <c r="MGF282" s="86" t="s">
        <v>445</v>
      </c>
      <c r="MGG282" s="25"/>
      <c r="MGH282" s="86" t="s">
        <v>445</v>
      </c>
      <c r="MGI282" s="25"/>
      <c r="MGJ282" s="86" t="s">
        <v>445</v>
      </c>
      <c r="MGK282" s="25"/>
      <c r="MGL282" s="86" t="s">
        <v>445</v>
      </c>
      <c r="MGM282" s="25"/>
      <c r="MGN282" s="86" t="s">
        <v>445</v>
      </c>
      <c r="MGO282" s="25"/>
      <c r="MGP282" s="86" t="s">
        <v>445</v>
      </c>
      <c r="MGQ282" s="25"/>
      <c r="MGR282" s="86" t="s">
        <v>445</v>
      </c>
      <c r="MGS282" s="25"/>
      <c r="MGT282" s="86" t="s">
        <v>445</v>
      </c>
      <c r="MGU282" s="25"/>
      <c r="MGV282" s="86" t="s">
        <v>445</v>
      </c>
      <c r="MGW282" s="25"/>
      <c r="MGX282" s="86" t="s">
        <v>445</v>
      </c>
      <c r="MGY282" s="25"/>
      <c r="MGZ282" s="86" t="s">
        <v>445</v>
      </c>
      <c r="MHA282" s="25"/>
      <c r="MHB282" s="86" t="s">
        <v>445</v>
      </c>
      <c r="MHC282" s="25"/>
      <c r="MHD282" s="86" t="s">
        <v>445</v>
      </c>
      <c r="MHE282" s="25"/>
      <c r="MHF282" s="86" t="s">
        <v>445</v>
      </c>
      <c r="MHG282" s="25"/>
      <c r="MHH282" s="86" t="s">
        <v>445</v>
      </c>
      <c r="MHI282" s="25"/>
      <c r="MHJ282" s="86" t="s">
        <v>445</v>
      </c>
      <c r="MHK282" s="25"/>
      <c r="MHL282" s="86" t="s">
        <v>445</v>
      </c>
      <c r="MHM282" s="25"/>
      <c r="MHN282" s="86" t="s">
        <v>445</v>
      </c>
      <c r="MHO282" s="25"/>
      <c r="MHP282" s="86" t="s">
        <v>445</v>
      </c>
      <c r="MHQ282" s="25"/>
      <c r="MHR282" s="86" t="s">
        <v>445</v>
      </c>
      <c r="MHS282" s="25"/>
      <c r="MHT282" s="86" t="s">
        <v>445</v>
      </c>
      <c r="MHU282" s="25"/>
      <c r="MHV282" s="86" t="s">
        <v>445</v>
      </c>
      <c r="MHW282" s="25"/>
      <c r="MHX282" s="86" t="s">
        <v>445</v>
      </c>
      <c r="MHY282" s="25"/>
      <c r="MHZ282" s="86" t="s">
        <v>445</v>
      </c>
      <c r="MIA282" s="25"/>
      <c r="MIB282" s="86" t="s">
        <v>445</v>
      </c>
      <c r="MIC282" s="25"/>
      <c r="MID282" s="86" t="s">
        <v>445</v>
      </c>
      <c r="MIE282" s="25"/>
      <c r="MIF282" s="86" t="s">
        <v>445</v>
      </c>
      <c r="MIG282" s="25"/>
      <c r="MIH282" s="86" t="s">
        <v>445</v>
      </c>
      <c r="MII282" s="25"/>
      <c r="MIJ282" s="86" t="s">
        <v>445</v>
      </c>
      <c r="MIK282" s="25"/>
      <c r="MIL282" s="86" t="s">
        <v>445</v>
      </c>
      <c r="MIM282" s="25"/>
      <c r="MIN282" s="86" t="s">
        <v>445</v>
      </c>
      <c r="MIO282" s="25"/>
      <c r="MIP282" s="86" t="s">
        <v>445</v>
      </c>
      <c r="MIQ282" s="25"/>
      <c r="MIR282" s="86" t="s">
        <v>445</v>
      </c>
      <c r="MIS282" s="25"/>
      <c r="MIT282" s="86" t="s">
        <v>445</v>
      </c>
      <c r="MIU282" s="25"/>
      <c r="MIV282" s="86" t="s">
        <v>445</v>
      </c>
      <c r="MIW282" s="25"/>
      <c r="MIX282" s="86" t="s">
        <v>445</v>
      </c>
      <c r="MIY282" s="25"/>
      <c r="MIZ282" s="86" t="s">
        <v>445</v>
      </c>
      <c r="MJA282" s="25"/>
      <c r="MJB282" s="86" t="s">
        <v>445</v>
      </c>
      <c r="MJC282" s="25"/>
      <c r="MJD282" s="86" t="s">
        <v>445</v>
      </c>
      <c r="MJE282" s="25"/>
      <c r="MJF282" s="86" t="s">
        <v>445</v>
      </c>
      <c r="MJG282" s="25"/>
      <c r="MJH282" s="86" t="s">
        <v>445</v>
      </c>
      <c r="MJI282" s="25"/>
      <c r="MJJ282" s="86" t="s">
        <v>445</v>
      </c>
      <c r="MJK282" s="25"/>
      <c r="MJL282" s="86" t="s">
        <v>445</v>
      </c>
      <c r="MJM282" s="25"/>
      <c r="MJN282" s="86" t="s">
        <v>445</v>
      </c>
      <c r="MJO282" s="25"/>
      <c r="MJP282" s="86" t="s">
        <v>445</v>
      </c>
      <c r="MJQ282" s="25"/>
      <c r="MJR282" s="86" t="s">
        <v>445</v>
      </c>
      <c r="MJS282" s="25"/>
      <c r="MJT282" s="86" t="s">
        <v>445</v>
      </c>
      <c r="MJU282" s="25"/>
      <c r="MJV282" s="86" t="s">
        <v>445</v>
      </c>
      <c r="MJW282" s="25"/>
      <c r="MJX282" s="86" t="s">
        <v>445</v>
      </c>
      <c r="MJY282" s="25"/>
      <c r="MJZ282" s="86" t="s">
        <v>445</v>
      </c>
      <c r="MKA282" s="25"/>
      <c r="MKB282" s="86" t="s">
        <v>445</v>
      </c>
      <c r="MKC282" s="25"/>
      <c r="MKD282" s="86" t="s">
        <v>445</v>
      </c>
      <c r="MKE282" s="25"/>
      <c r="MKF282" s="86" t="s">
        <v>445</v>
      </c>
      <c r="MKG282" s="25"/>
      <c r="MKH282" s="86" t="s">
        <v>445</v>
      </c>
      <c r="MKI282" s="25"/>
      <c r="MKJ282" s="86" t="s">
        <v>445</v>
      </c>
      <c r="MKK282" s="25"/>
      <c r="MKL282" s="86" t="s">
        <v>445</v>
      </c>
      <c r="MKM282" s="25"/>
      <c r="MKN282" s="86" t="s">
        <v>445</v>
      </c>
      <c r="MKO282" s="25"/>
      <c r="MKP282" s="86" t="s">
        <v>445</v>
      </c>
      <c r="MKQ282" s="25"/>
      <c r="MKR282" s="86" t="s">
        <v>445</v>
      </c>
      <c r="MKS282" s="25"/>
      <c r="MKT282" s="86" t="s">
        <v>445</v>
      </c>
      <c r="MKU282" s="25"/>
      <c r="MKV282" s="86" t="s">
        <v>445</v>
      </c>
      <c r="MKW282" s="25"/>
      <c r="MKX282" s="86" t="s">
        <v>445</v>
      </c>
      <c r="MKY282" s="25"/>
      <c r="MKZ282" s="86" t="s">
        <v>445</v>
      </c>
      <c r="MLA282" s="25"/>
      <c r="MLB282" s="86" t="s">
        <v>445</v>
      </c>
      <c r="MLC282" s="25"/>
      <c r="MLD282" s="86" t="s">
        <v>445</v>
      </c>
      <c r="MLE282" s="25"/>
      <c r="MLF282" s="86" t="s">
        <v>445</v>
      </c>
      <c r="MLG282" s="25"/>
      <c r="MLH282" s="86" t="s">
        <v>445</v>
      </c>
      <c r="MLI282" s="25"/>
      <c r="MLJ282" s="86" t="s">
        <v>445</v>
      </c>
      <c r="MLK282" s="25"/>
      <c r="MLL282" s="86" t="s">
        <v>445</v>
      </c>
      <c r="MLM282" s="25"/>
      <c r="MLN282" s="86" t="s">
        <v>445</v>
      </c>
      <c r="MLO282" s="25"/>
      <c r="MLP282" s="86" t="s">
        <v>445</v>
      </c>
      <c r="MLQ282" s="25"/>
      <c r="MLR282" s="86" t="s">
        <v>445</v>
      </c>
      <c r="MLS282" s="25"/>
      <c r="MLT282" s="86" t="s">
        <v>445</v>
      </c>
      <c r="MLU282" s="25"/>
      <c r="MLV282" s="86" t="s">
        <v>445</v>
      </c>
      <c r="MLW282" s="25"/>
      <c r="MLX282" s="86" t="s">
        <v>445</v>
      </c>
      <c r="MLY282" s="25"/>
      <c r="MLZ282" s="86" t="s">
        <v>445</v>
      </c>
      <c r="MMA282" s="25"/>
      <c r="MMB282" s="86" t="s">
        <v>445</v>
      </c>
      <c r="MMC282" s="25"/>
      <c r="MMD282" s="86" t="s">
        <v>445</v>
      </c>
      <c r="MME282" s="25"/>
      <c r="MMF282" s="86" t="s">
        <v>445</v>
      </c>
      <c r="MMG282" s="25"/>
      <c r="MMH282" s="86" t="s">
        <v>445</v>
      </c>
      <c r="MMI282" s="25"/>
      <c r="MMJ282" s="86" t="s">
        <v>445</v>
      </c>
      <c r="MMK282" s="25"/>
      <c r="MML282" s="86" t="s">
        <v>445</v>
      </c>
      <c r="MMM282" s="25"/>
      <c r="MMN282" s="86" t="s">
        <v>445</v>
      </c>
      <c r="MMO282" s="25"/>
      <c r="MMP282" s="86" t="s">
        <v>445</v>
      </c>
      <c r="MMQ282" s="25"/>
      <c r="MMR282" s="86" t="s">
        <v>445</v>
      </c>
      <c r="MMS282" s="25"/>
      <c r="MMT282" s="86" t="s">
        <v>445</v>
      </c>
      <c r="MMU282" s="25"/>
      <c r="MMV282" s="86" t="s">
        <v>445</v>
      </c>
      <c r="MMW282" s="25"/>
      <c r="MMX282" s="86" t="s">
        <v>445</v>
      </c>
      <c r="MMY282" s="25"/>
      <c r="MMZ282" s="86" t="s">
        <v>445</v>
      </c>
      <c r="MNA282" s="25"/>
      <c r="MNB282" s="86" t="s">
        <v>445</v>
      </c>
      <c r="MNC282" s="25"/>
      <c r="MND282" s="86" t="s">
        <v>445</v>
      </c>
      <c r="MNE282" s="25"/>
      <c r="MNF282" s="86" t="s">
        <v>445</v>
      </c>
      <c r="MNG282" s="25"/>
      <c r="MNH282" s="86" t="s">
        <v>445</v>
      </c>
      <c r="MNI282" s="25"/>
      <c r="MNJ282" s="86" t="s">
        <v>445</v>
      </c>
      <c r="MNK282" s="25"/>
      <c r="MNL282" s="86" t="s">
        <v>445</v>
      </c>
      <c r="MNM282" s="25"/>
      <c r="MNN282" s="86" t="s">
        <v>445</v>
      </c>
      <c r="MNO282" s="25"/>
      <c r="MNP282" s="86" t="s">
        <v>445</v>
      </c>
      <c r="MNQ282" s="25"/>
      <c r="MNR282" s="86" t="s">
        <v>445</v>
      </c>
      <c r="MNS282" s="25"/>
      <c r="MNT282" s="86" t="s">
        <v>445</v>
      </c>
      <c r="MNU282" s="25"/>
      <c r="MNV282" s="86" t="s">
        <v>445</v>
      </c>
      <c r="MNW282" s="25"/>
      <c r="MNX282" s="86" t="s">
        <v>445</v>
      </c>
      <c r="MNY282" s="25"/>
      <c r="MNZ282" s="86" t="s">
        <v>445</v>
      </c>
      <c r="MOA282" s="25"/>
      <c r="MOB282" s="86" t="s">
        <v>445</v>
      </c>
      <c r="MOC282" s="25"/>
      <c r="MOD282" s="86" t="s">
        <v>445</v>
      </c>
      <c r="MOE282" s="25"/>
      <c r="MOF282" s="86" t="s">
        <v>445</v>
      </c>
      <c r="MOG282" s="25"/>
      <c r="MOH282" s="86" t="s">
        <v>445</v>
      </c>
      <c r="MOI282" s="25"/>
      <c r="MOJ282" s="86" t="s">
        <v>445</v>
      </c>
      <c r="MOK282" s="25"/>
      <c r="MOL282" s="86" t="s">
        <v>445</v>
      </c>
      <c r="MOM282" s="25"/>
      <c r="MON282" s="86" t="s">
        <v>445</v>
      </c>
      <c r="MOO282" s="25"/>
      <c r="MOP282" s="86" t="s">
        <v>445</v>
      </c>
      <c r="MOQ282" s="25"/>
      <c r="MOR282" s="86" t="s">
        <v>445</v>
      </c>
      <c r="MOS282" s="25"/>
      <c r="MOT282" s="86" t="s">
        <v>445</v>
      </c>
      <c r="MOU282" s="25"/>
      <c r="MOV282" s="86" t="s">
        <v>445</v>
      </c>
      <c r="MOW282" s="25"/>
      <c r="MOX282" s="86" t="s">
        <v>445</v>
      </c>
      <c r="MOY282" s="25"/>
      <c r="MOZ282" s="86" t="s">
        <v>445</v>
      </c>
      <c r="MPA282" s="25"/>
      <c r="MPB282" s="86" t="s">
        <v>445</v>
      </c>
      <c r="MPC282" s="25"/>
      <c r="MPD282" s="86" t="s">
        <v>445</v>
      </c>
      <c r="MPE282" s="25"/>
      <c r="MPF282" s="86" t="s">
        <v>445</v>
      </c>
      <c r="MPG282" s="25"/>
      <c r="MPH282" s="86" t="s">
        <v>445</v>
      </c>
      <c r="MPI282" s="25"/>
      <c r="MPJ282" s="86" t="s">
        <v>445</v>
      </c>
      <c r="MPK282" s="25"/>
      <c r="MPL282" s="86" t="s">
        <v>445</v>
      </c>
      <c r="MPM282" s="25"/>
      <c r="MPN282" s="86" t="s">
        <v>445</v>
      </c>
      <c r="MPO282" s="25"/>
      <c r="MPP282" s="86" t="s">
        <v>445</v>
      </c>
      <c r="MPQ282" s="25"/>
      <c r="MPR282" s="86" t="s">
        <v>445</v>
      </c>
      <c r="MPS282" s="25"/>
      <c r="MPT282" s="86" t="s">
        <v>445</v>
      </c>
      <c r="MPU282" s="25"/>
      <c r="MPV282" s="86" t="s">
        <v>445</v>
      </c>
      <c r="MPW282" s="25"/>
      <c r="MPX282" s="86" t="s">
        <v>445</v>
      </c>
      <c r="MPY282" s="25"/>
      <c r="MPZ282" s="86" t="s">
        <v>445</v>
      </c>
      <c r="MQA282" s="25"/>
      <c r="MQB282" s="86" t="s">
        <v>445</v>
      </c>
      <c r="MQC282" s="25"/>
      <c r="MQD282" s="86" t="s">
        <v>445</v>
      </c>
      <c r="MQE282" s="25"/>
      <c r="MQF282" s="86" t="s">
        <v>445</v>
      </c>
      <c r="MQG282" s="25"/>
      <c r="MQH282" s="86" t="s">
        <v>445</v>
      </c>
      <c r="MQI282" s="25"/>
      <c r="MQJ282" s="86" t="s">
        <v>445</v>
      </c>
      <c r="MQK282" s="25"/>
      <c r="MQL282" s="86" t="s">
        <v>445</v>
      </c>
      <c r="MQM282" s="25"/>
      <c r="MQN282" s="86" t="s">
        <v>445</v>
      </c>
      <c r="MQO282" s="25"/>
      <c r="MQP282" s="86" t="s">
        <v>445</v>
      </c>
      <c r="MQQ282" s="25"/>
      <c r="MQR282" s="86" t="s">
        <v>445</v>
      </c>
      <c r="MQS282" s="25"/>
      <c r="MQT282" s="86" t="s">
        <v>445</v>
      </c>
      <c r="MQU282" s="25"/>
      <c r="MQV282" s="86" t="s">
        <v>445</v>
      </c>
      <c r="MQW282" s="25"/>
      <c r="MQX282" s="86" t="s">
        <v>445</v>
      </c>
      <c r="MQY282" s="25"/>
      <c r="MQZ282" s="86" t="s">
        <v>445</v>
      </c>
      <c r="MRA282" s="25"/>
      <c r="MRB282" s="86" t="s">
        <v>445</v>
      </c>
      <c r="MRC282" s="25"/>
      <c r="MRD282" s="86" t="s">
        <v>445</v>
      </c>
      <c r="MRE282" s="25"/>
      <c r="MRF282" s="86" t="s">
        <v>445</v>
      </c>
      <c r="MRG282" s="25"/>
      <c r="MRH282" s="86" t="s">
        <v>445</v>
      </c>
      <c r="MRI282" s="25"/>
      <c r="MRJ282" s="86" t="s">
        <v>445</v>
      </c>
      <c r="MRK282" s="25"/>
      <c r="MRL282" s="86" t="s">
        <v>445</v>
      </c>
      <c r="MRM282" s="25"/>
      <c r="MRN282" s="86" t="s">
        <v>445</v>
      </c>
      <c r="MRO282" s="25"/>
      <c r="MRP282" s="86" t="s">
        <v>445</v>
      </c>
      <c r="MRQ282" s="25"/>
      <c r="MRR282" s="86" t="s">
        <v>445</v>
      </c>
      <c r="MRS282" s="25"/>
      <c r="MRT282" s="86" t="s">
        <v>445</v>
      </c>
      <c r="MRU282" s="25"/>
      <c r="MRV282" s="86" t="s">
        <v>445</v>
      </c>
      <c r="MRW282" s="25"/>
      <c r="MRX282" s="86" t="s">
        <v>445</v>
      </c>
      <c r="MRY282" s="25"/>
      <c r="MRZ282" s="86" t="s">
        <v>445</v>
      </c>
      <c r="MSA282" s="25"/>
      <c r="MSB282" s="86" t="s">
        <v>445</v>
      </c>
      <c r="MSC282" s="25"/>
      <c r="MSD282" s="86" t="s">
        <v>445</v>
      </c>
      <c r="MSE282" s="25"/>
      <c r="MSF282" s="86" t="s">
        <v>445</v>
      </c>
      <c r="MSG282" s="25"/>
      <c r="MSH282" s="86" t="s">
        <v>445</v>
      </c>
      <c r="MSI282" s="25"/>
      <c r="MSJ282" s="86" t="s">
        <v>445</v>
      </c>
      <c r="MSK282" s="25"/>
      <c r="MSL282" s="86" t="s">
        <v>445</v>
      </c>
      <c r="MSM282" s="25"/>
      <c r="MSN282" s="86" t="s">
        <v>445</v>
      </c>
      <c r="MSO282" s="25"/>
      <c r="MSP282" s="86" t="s">
        <v>445</v>
      </c>
      <c r="MSQ282" s="25"/>
      <c r="MSR282" s="86" t="s">
        <v>445</v>
      </c>
      <c r="MSS282" s="25"/>
      <c r="MST282" s="86" t="s">
        <v>445</v>
      </c>
      <c r="MSU282" s="25"/>
      <c r="MSV282" s="86" t="s">
        <v>445</v>
      </c>
      <c r="MSW282" s="25"/>
      <c r="MSX282" s="86" t="s">
        <v>445</v>
      </c>
      <c r="MSY282" s="25"/>
      <c r="MSZ282" s="86" t="s">
        <v>445</v>
      </c>
      <c r="MTA282" s="25"/>
      <c r="MTB282" s="86" t="s">
        <v>445</v>
      </c>
      <c r="MTC282" s="25"/>
      <c r="MTD282" s="86" t="s">
        <v>445</v>
      </c>
      <c r="MTE282" s="25"/>
      <c r="MTF282" s="86" t="s">
        <v>445</v>
      </c>
      <c r="MTG282" s="25"/>
      <c r="MTH282" s="86" t="s">
        <v>445</v>
      </c>
      <c r="MTI282" s="25"/>
      <c r="MTJ282" s="86" t="s">
        <v>445</v>
      </c>
      <c r="MTK282" s="25"/>
      <c r="MTL282" s="86" t="s">
        <v>445</v>
      </c>
      <c r="MTM282" s="25"/>
      <c r="MTN282" s="86" t="s">
        <v>445</v>
      </c>
      <c r="MTO282" s="25"/>
      <c r="MTP282" s="86" t="s">
        <v>445</v>
      </c>
      <c r="MTQ282" s="25"/>
      <c r="MTR282" s="86" t="s">
        <v>445</v>
      </c>
      <c r="MTS282" s="25"/>
      <c r="MTT282" s="86" t="s">
        <v>445</v>
      </c>
      <c r="MTU282" s="25"/>
      <c r="MTV282" s="86" t="s">
        <v>445</v>
      </c>
      <c r="MTW282" s="25"/>
      <c r="MTX282" s="86" t="s">
        <v>445</v>
      </c>
      <c r="MTY282" s="25"/>
      <c r="MTZ282" s="86" t="s">
        <v>445</v>
      </c>
      <c r="MUA282" s="25"/>
      <c r="MUB282" s="86" t="s">
        <v>445</v>
      </c>
      <c r="MUC282" s="25"/>
      <c r="MUD282" s="86" t="s">
        <v>445</v>
      </c>
      <c r="MUE282" s="25"/>
      <c r="MUF282" s="86" t="s">
        <v>445</v>
      </c>
      <c r="MUG282" s="25"/>
      <c r="MUH282" s="86" t="s">
        <v>445</v>
      </c>
      <c r="MUI282" s="25"/>
      <c r="MUJ282" s="86" t="s">
        <v>445</v>
      </c>
      <c r="MUK282" s="25"/>
      <c r="MUL282" s="86" t="s">
        <v>445</v>
      </c>
      <c r="MUM282" s="25"/>
      <c r="MUN282" s="86" t="s">
        <v>445</v>
      </c>
      <c r="MUO282" s="25"/>
      <c r="MUP282" s="86" t="s">
        <v>445</v>
      </c>
      <c r="MUQ282" s="25"/>
      <c r="MUR282" s="86" t="s">
        <v>445</v>
      </c>
      <c r="MUS282" s="25"/>
      <c r="MUT282" s="86" t="s">
        <v>445</v>
      </c>
      <c r="MUU282" s="25"/>
      <c r="MUV282" s="86" t="s">
        <v>445</v>
      </c>
      <c r="MUW282" s="25"/>
      <c r="MUX282" s="86" t="s">
        <v>445</v>
      </c>
      <c r="MUY282" s="25"/>
      <c r="MUZ282" s="86" t="s">
        <v>445</v>
      </c>
      <c r="MVA282" s="25"/>
      <c r="MVB282" s="86" t="s">
        <v>445</v>
      </c>
      <c r="MVC282" s="25"/>
      <c r="MVD282" s="86" t="s">
        <v>445</v>
      </c>
      <c r="MVE282" s="25"/>
      <c r="MVF282" s="86" t="s">
        <v>445</v>
      </c>
      <c r="MVG282" s="25"/>
      <c r="MVH282" s="86" t="s">
        <v>445</v>
      </c>
      <c r="MVI282" s="25"/>
      <c r="MVJ282" s="86" t="s">
        <v>445</v>
      </c>
      <c r="MVK282" s="25"/>
      <c r="MVL282" s="86" t="s">
        <v>445</v>
      </c>
      <c r="MVM282" s="25"/>
      <c r="MVN282" s="86" t="s">
        <v>445</v>
      </c>
      <c r="MVO282" s="25"/>
      <c r="MVP282" s="86" t="s">
        <v>445</v>
      </c>
      <c r="MVQ282" s="25"/>
      <c r="MVR282" s="86" t="s">
        <v>445</v>
      </c>
      <c r="MVS282" s="25"/>
      <c r="MVT282" s="86" t="s">
        <v>445</v>
      </c>
      <c r="MVU282" s="25"/>
      <c r="MVV282" s="86" t="s">
        <v>445</v>
      </c>
      <c r="MVW282" s="25"/>
      <c r="MVX282" s="86" t="s">
        <v>445</v>
      </c>
      <c r="MVY282" s="25"/>
      <c r="MVZ282" s="86" t="s">
        <v>445</v>
      </c>
      <c r="MWA282" s="25"/>
      <c r="MWB282" s="86" t="s">
        <v>445</v>
      </c>
      <c r="MWC282" s="25"/>
      <c r="MWD282" s="86" t="s">
        <v>445</v>
      </c>
      <c r="MWE282" s="25"/>
      <c r="MWF282" s="86" t="s">
        <v>445</v>
      </c>
      <c r="MWG282" s="25"/>
      <c r="MWH282" s="86" t="s">
        <v>445</v>
      </c>
      <c r="MWI282" s="25"/>
      <c r="MWJ282" s="86" t="s">
        <v>445</v>
      </c>
      <c r="MWK282" s="25"/>
      <c r="MWL282" s="86" t="s">
        <v>445</v>
      </c>
      <c r="MWM282" s="25"/>
      <c r="MWN282" s="86" t="s">
        <v>445</v>
      </c>
      <c r="MWO282" s="25"/>
      <c r="MWP282" s="86" t="s">
        <v>445</v>
      </c>
      <c r="MWQ282" s="25"/>
      <c r="MWR282" s="86" t="s">
        <v>445</v>
      </c>
      <c r="MWS282" s="25"/>
      <c r="MWT282" s="86" t="s">
        <v>445</v>
      </c>
      <c r="MWU282" s="25"/>
      <c r="MWV282" s="86" t="s">
        <v>445</v>
      </c>
      <c r="MWW282" s="25"/>
      <c r="MWX282" s="86" t="s">
        <v>445</v>
      </c>
      <c r="MWY282" s="25"/>
      <c r="MWZ282" s="86" t="s">
        <v>445</v>
      </c>
      <c r="MXA282" s="25"/>
      <c r="MXB282" s="86" t="s">
        <v>445</v>
      </c>
      <c r="MXC282" s="25"/>
      <c r="MXD282" s="86" t="s">
        <v>445</v>
      </c>
      <c r="MXE282" s="25"/>
      <c r="MXF282" s="86" t="s">
        <v>445</v>
      </c>
      <c r="MXG282" s="25"/>
      <c r="MXH282" s="86" t="s">
        <v>445</v>
      </c>
      <c r="MXI282" s="25"/>
      <c r="MXJ282" s="86" t="s">
        <v>445</v>
      </c>
      <c r="MXK282" s="25"/>
      <c r="MXL282" s="86" t="s">
        <v>445</v>
      </c>
      <c r="MXM282" s="25"/>
      <c r="MXN282" s="86" t="s">
        <v>445</v>
      </c>
      <c r="MXO282" s="25"/>
      <c r="MXP282" s="86" t="s">
        <v>445</v>
      </c>
      <c r="MXQ282" s="25"/>
      <c r="MXR282" s="86" t="s">
        <v>445</v>
      </c>
      <c r="MXS282" s="25"/>
      <c r="MXT282" s="86" t="s">
        <v>445</v>
      </c>
      <c r="MXU282" s="25"/>
      <c r="MXV282" s="86" t="s">
        <v>445</v>
      </c>
      <c r="MXW282" s="25"/>
      <c r="MXX282" s="86" t="s">
        <v>445</v>
      </c>
      <c r="MXY282" s="25"/>
      <c r="MXZ282" s="86" t="s">
        <v>445</v>
      </c>
      <c r="MYA282" s="25"/>
      <c r="MYB282" s="86" t="s">
        <v>445</v>
      </c>
      <c r="MYC282" s="25"/>
      <c r="MYD282" s="86" t="s">
        <v>445</v>
      </c>
      <c r="MYE282" s="25"/>
      <c r="MYF282" s="86" t="s">
        <v>445</v>
      </c>
      <c r="MYG282" s="25"/>
      <c r="MYH282" s="86" t="s">
        <v>445</v>
      </c>
      <c r="MYI282" s="25"/>
      <c r="MYJ282" s="86" t="s">
        <v>445</v>
      </c>
      <c r="MYK282" s="25"/>
      <c r="MYL282" s="86" t="s">
        <v>445</v>
      </c>
      <c r="MYM282" s="25"/>
      <c r="MYN282" s="86" t="s">
        <v>445</v>
      </c>
      <c r="MYO282" s="25"/>
      <c r="MYP282" s="86" t="s">
        <v>445</v>
      </c>
      <c r="MYQ282" s="25"/>
      <c r="MYR282" s="86" t="s">
        <v>445</v>
      </c>
      <c r="MYS282" s="25"/>
      <c r="MYT282" s="86" t="s">
        <v>445</v>
      </c>
      <c r="MYU282" s="25"/>
      <c r="MYV282" s="86" t="s">
        <v>445</v>
      </c>
      <c r="MYW282" s="25"/>
      <c r="MYX282" s="86" t="s">
        <v>445</v>
      </c>
      <c r="MYY282" s="25"/>
      <c r="MYZ282" s="86" t="s">
        <v>445</v>
      </c>
      <c r="MZA282" s="25"/>
      <c r="MZB282" s="86" t="s">
        <v>445</v>
      </c>
      <c r="MZC282" s="25"/>
      <c r="MZD282" s="86" t="s">
        <v>445</v>
      </c>
      <c r="MZE282" s="25"/>
      <c r="MZF282" s="86" t="s">
        <v>445</v>
      </c>
      <c r="MZG282" s="25"/>
      <c r="MZH282" s="86" t="s">
        <v>445</v>
      </c>
      <c r="MZI282" s="25"/>
      <c r="MZJ282" s="86" t="s">
        <v>445</v>
      </c>
      <c r="MZK282" s="25"/>
      <c r="MZL282" s="86" t="s">
        <v>445</v>
      </c>
      <c r="MZM282" s="25"/>
      <c r="MZN282" s="86" t="s">
        <v>445</v>
      </c>
      <c r="MZO282" s="25"/>
      <c r="MZP282" s="86" t="s">
        <v>445</v>
      </c>
      <c r="MZQ282" s="25"/>
      <c r="MZR282" s="86" t="s">
        <v>445</v>
      </c>
      <c r="MZS282" s="25"/>
      <c r="MZT282" s="86" t="s">
        <v>445</v>
      </c>
      <c r="MZU282" s="25"/>
      <c r="MZV282" s="86" t="s">
        <v>445</v>
      </c>
      <c r="MZW282" s="25"/>
      <c r="MZX282" s="86" t="s">
        <v>445</v>
      </c>
      <c r="MZY282" s="25"/>
      <c r="MZZ282" s="86" t="s">
        <v>445</v>
      </c>
      <c r="NAA282" s="25"/>
      <c r="NAB282" s="86" t="s">
        <v>445</v>
      </c>
      <c r="NAC282" s="25"/>
      <c r="NAD282" s="86" t="s">
        <v>445</v>
      </c>
      <c r="NAE282" s="25"/>
      <c r="NAF282" s="86" t="s">
        <v>445</v>
      </c>
      <c r="NAG282" s="25"/>
      <c r="NAH282" s="86" t="s">
        <v>445</v>
      </c>
      <c r="NAI282" s="25"/>
      <c r="NAJ282" s="86" t="s">
        <v>445</v>
      </c>
      <c r="NAK282" s="25"/>
      <c r="NAL282" s="86" t="s">
        <v>445</v>
      </c>
      <c r="NAM282" s="25"/>
      <c r="NAN282" s="86" t="s">
        <v>445</v>
      </c>
      <c r="NAO282" s="25"/>
      <c r="NAP282" s="86" t="s">
        <v>445</v>
      </c>
      <c r="NAQ282" s="25"/>
      <c r="NAR282" s="86" t="s">
        <v>445</v>
      </c>
      <c r="NAS282" s="25"/>
      <c r="NAT282" s="86" t="s">
        <v>445</v>
      </c>
      <c r="NAU282" s="25"/>
      <c r="NAV282" s="86" t="s">
        <v>445</v>
      </c>
      <c r="NAW282" s="25"/>
      <c r="NAX282" s="86" t="s">
        <v>445</v>
      </c>
      <c r="NAY282" s="25"/>
      <c r="NAZ282" s="86" t="s">
        <v>445</v>
      </c>
      <c r="NBA282" s="25"/>
      <c r="NBB282" s="86" t="s">
        <v>445</v>
      </c>
      <c r="NBC282" s="25"/>
      <c r="NBD282" s="86" t="s">
        <v>445</v>
      </c>
      <c r="NBE282" s="25"/>
      <c r="NBF282" s="86" t="s">
        <v>445</v>
      </c>
      <c r="NBG282" s="25"/>
      <c r="NBH282" s="86" t="s">
        <v>445</v>
      </c>
      <c r="NBI282" s="25"/>
      <c r="NBJ282" s="86" t="s">
        <v>445</v>
      </c>
      <c r="NBK282" s="25"/>
      <c r="NBL282" s="86" t="s">
        <v>445</v>
      </c>
      <c r="NBM282" s="25"/>
      <c r="NBN282" s="86" t="s">
        <v>445</v>
      </c>
      <c r="NBO282" s="25"/>
      <c r="NBP282" s="86" t="s">
        <v>445</v>
      </c>
      <c r="NBQ282" s="25"/>
      <c r="NBR282" s="86" t="s">
        <v>445</v>
      </c>
      <c r="NBS282" s="25"/>
      <c r="NBT282" s="86" t="s">
        <v>445</v>
      </c>
      <c r="NBU282" s="25"/>
      <c r="NBV282" s="86" t="s">
        <v>445</v>
      </c>
      <c r="NBW282" s="25"/>
      <c r="NBX282" s="86" t="s">
        <v>445</v>
      </c>
      <c r="NBY282" s="25"/>
      <c r="NBZ282" s="86" t="s">
        <v>445</v>
      </c>
      <c r="NCA282" s="25"/>
      <c r="NCB282" s="86" t="s">
        <v>445</v>
      </c>
      <c r="NCC282" s="25"/>
      <c r="NCD282" s="86" t="s">
        <v>445</v>
      </c>
      <c r="NCE282" s="25"/>
      <c r="NCF282" s="86" t="s">
        <v>445</v>
      </c>
      <c r="NCG282" s="25"/>
      <c r="NCH282" s="86" t="s">
        <v>445</v>
      </c>
      <c r="NCI282" s="25"/>
      <c r="NCJ282" s="86" t="s">
        <v>445</v>
      </c>
      <c r="NCK282" s="25"/>
      <c r="NCL282" s="86" t="s">
        <v>445</v>
      </c>
      <c r="NCM282" s="25"/>
      <c r="NCN282" s="86" t="s">
        <v>445</v>
      </c>
      <c r="NCO282" s="25"/>
      <c r="NCP282" s="86" t="s">
        <v>445</v>
      </c>
      <c r="NCQ282" s="25"/>
      <c r="NCR282" s="86" t="s">
        <v>445</v>
      </c>
      <c r="NCS282" s="25"/>
      <c r="NCT282" s="86" t="s">
        <v>445</v>
      </c>
      <c r="NCU282" s="25"/>
      <c r="NCV282" s="86" t="s">
        <v>445</v>
      </c>
      <c r="NCW282" s="25"/>
      <c r="NCX282" s="86" t="s">
        <v>445</v>
      </c>
      <c r="NCY282" s="25"/>
      <c r="NCZ282" s="86" t="s">
        <v>445</v>
      </c>
      <c r="NDA282" s="25"/>
      <c r="NDB282" s="86" t="s">
        <v>445</v>
      </c>
      <c r="NDC282" s="25"/>
      <c r="NDD282" s="86" t="s">
        <v>445</v>
      </c>
      <c r="NDE282" s="25"/>
      <c r="NDF282" s="86" t="s">
        <v>445</v>
      </c>
      <c r="NDG282" s="25"/>
      <c r="NDH282" s="86" t="s">
        <v>445</v>
      </c>
      <c r="NDI282" s="25"/>
      <c r="NDJ282" s="86" t="s">
        <v>445</v>
      </c>
      <c r="NDK282" s="25"/>
      <c r="NDL282" s="86" t="s">
        <v>445</v>
      </c>
      <c r="NDM282" s="25"/>
      <c r="NDN282" s="86" t="s">
        <v>445</v>
      </c>
      <c r="NDO282" s="25"/>
      <c r="NDP282" s="86" t="s">
        <v>445</v>
      </c>
      <c r="NDQ282" s="25"/>
      <c r="NDR282" s="86" t="s">
        <v>445</v>
      </c>
      <c r="NDS282" s="25"/>
      <c r="NDT282" s="86" t="s">
        <v>445</v>
      </c>
      <c r="NDU282" s="25"/>
      <c r="NDV282" s="86" t="s">
        <v>445</v>
      </c>
      <c r="NDW282" s="25"/>
      <c r="NDX282" s="86" t="s">
        <v>445</v>
      </c>
      <c r="NDY282" s="25"/>
      <c r="NDZ282" s="86" t="s">
        <v>445</v>
      </c>
      <c r="NEA282" s="25"/>
      <c r="NEB282" s="86" t="s">
        <v>445</v>
      </c>
      <c r="NEC282" s="25"/>
      <c r="NED282" s="86" t="s">
        <v>445</v>
      </c>
      <c r="NEE282" s="25"/>
      <c r="NEF282" s="86" t="s">
        <v>445</v>
      </c>
      <c r="NEG282" s="25"/>
      <c r="NEH282" s="86" t="s">
        <v>445</v>
      </c>
      <c r="NEI282" s="25"/>
      <c r="NEJ282" s="86" t="s">
        <v>445</v>
      </c>
      <c r="NEK282" s="25"/>
      <c r="NEL282" s="86" t="s">
        <v>445</v>
      </c>
      <c r="NEM282" s="25"/>
      <c r="NEN282" s="86" t="s">
        <v>445</v>
      </c>
      <c r="NEO282" s="25"/>
      <c r="NEP282" s="86" t="s">
        <v>445</v>
      </c>
      <c r="NEQ282" s="25"/>
      <c r="NER282" s="86" t="s">
        <v>445</v>
      </c>
      <c r="NES282" s="25"/>
      <c r="NET282" s="86" t="s">
        <v>445</v>
      </c>
      <c r="NEU282" s="25"/>
      <c r="NEV282" s="86" t="s">
        <v>445</v>
      </c>
      <c r="NEW282" s="25"/>
      <c r="NEX282" s="86" t="s">
        <v>445</v>
      </c>
      <c r="NEY282" s="25"/>
      <c r="NEZ282" s="86" t="s">
        <v>445</v>
      </c>
      <c r="NFA282" s="25"/>
      <c r="NFB282" s="86" t="s">
        <v>445</v>
      </c>
      <c r="NFC282" s="25"/>
      <c r="NFD282" s="86" t="s">
        <v>445</v>
      </c>
      <c r="NFE282" s="25"/>
      <c r="NFF282" s="86" t="s">
        <v>445</v>
      </c>
      <c r="NFG282" s="25"/>
      <c r="NFH282" s="86" t="s">
        <v>445</v>
      </c>
      <c r="NFI282" s="25"/>
      <c r="NFJ282" s="86" t="s">
        <v>445</v>
      </c>
      <c r="NFK282" s="25"/>
      <c r="NFL282" s="86" t="s">
        <v>445</v>
      </c>
      <c r="NFM282" s="25"/>
      <c r="NFN282" s="86" t="s">
        <v>445</v>
      </c>
      <c r="NFO282" s="25"/>
      <c r="NFP282" s="86" t="s">
        <v>445</v>
      </c>
      <c r="NFQ282" s="25"/>
      <c r="NFR282" s="86" t="s">
        <v>445</v>
      </c>
      <c r="NFS282" s="25"/>
      <c r="NFT282" s="86" t="s">
        <v>445</v>
      </c>
      <c r="NFU282" s="25"/>
      <c r="NFV282" s="86" t="s">
        <v>445</v>
      </c>
      <c r="NFW282" s="25"/>
      <c r="NFX282" s="86" t="s">
        <v>445</v>
      </c>
      <c r="NFY282" s="25"/>
      <c r="NFZ282" s="86" t="s">
        <v>445</v>
      </c>
      <c r="NGA282" s="25"/>
      <c r="NGB282" s="86" t="s">
        <v>445</v>
      </c>
      <c r="NGC282" s="25"/>
      <c r="NGD282" s="86" t="s">
        <v>445</v>
      </c>
      <c r="NGE282" s="25"/>
      <c r="NGF282" s="86" t="s">
        <v>445</v>
      </c>
      <c r="NGG282" s="25"/>
      <c r="NGH282" s="86" t="s">
        <v>445</v>
      </c>
      <c r="NGI282" s="25"/>
      <c r="NGJ282" s="86" t="s">
        <v>445</v>
      </c>
      <c r="NGK282" s="25"/>
      <c r="NGL282" s="86" t="s">
        <v>445</v>
      </c>
      <c r="NGM282" s="25"/>
      <c r="NGN282" s="86" t="s">
        <v>445</v>
      </c>
      <c r="NGO282" s="25"/>
      <c r="NGP282" s="86" t="s">
        <v>445</v>
      </c>
      <c r="NGQ282" s="25"/>
      <c r="NGR282" s="86" t="s">
        <v>445</v>
      </c>
      <c r="NGS282" s="25"/>
      <c r="NGT282" s="86" t="s">
        <v>445</v>
      </c>
      <c r="NGU282" s="25"/>
      <c r="NGV282" s="86" t="s">
        <v>445</v>
      </c>
      <c r="NGW282" s="25"/>
      <c r="NGX282" s="86" t="s">
        <v>445</v>
      </c>
      <c r="NGY282" s="25"/>
      <c r="NGZ282" s="86" t="s">
        <v>445</v>
      </c>
      <c r="NHA282" s="25"/>
      <c r="NHB282" s="86" t="s">
        <v>445</v>
      </c>
      <c r="NHC282" s="25"/>
      <c r="NHD282" s="86" t="s">
        <v>445</v>
      </c>
      <c r="NHE282" s="25"/>
      <c r="NHF282" s="86" t="s">
        <v>445</v>
      </c>
      <c r="NHG282" s="25"/>
      <c r="NHH282" s="86" t="s">
        <v>445</v>
      </c>
      <c r="NHI282" s="25"/>
      <c r="NHJ282" s="86" t="s">
        <v>445</v>
      </c>
      <c r="NHK282" s="25"/>
      <c r="NHL282" s="86" t="s">
        <v>445</v>
      </c>
      <c r="NHM282" s="25"/>
      <c r="NHN282" s="86" t="s">
        <v>445</v>
      </c>
      <c r="NHO282" s="25"/>
      <c r="NHP282" s="86" t="s">
        <v>445</v>
      </c>
      <c r="NHQ282" s="25"/>
      <c r="NHR282" s="86" t="s">
        <v>445</v>
      </c>
      <c r="NHS282" s="25"/>
      <c r="NHT282" s="86" t="s">
        <v>445</v>
      </c>
      <c r="NHU282" s="25"/>
      <c r="NHV282" s="86" t="s">
        <v>445</v>
      </c>
      <c r="NHW282" s="25"/>
      <c r="NHX282" s="86" t="s">
        <v>445</v>
      </c>
      <c r="NHY282" s="25"/>
      <c r="NHZ282" s="86" t="s">
        <v>445</v>
      </c>
      <c r="NIA282" s="25"/>
      <c r="NIB282" s="86" t="s">
        <v>445</v>
      </c>
      <c r="NIC282" s="25"/>
      <c r="NID282" s="86" t="s">
        <v>445</v>
      </c>
      <c r="NIE282" s="25"/>
      <c r="NIF282" s="86" t="s">
        <v>445</v>
      </c>
      <c r="NIG282" s="25"/>
      <c r="NIH282" s="86" t="s">
        <v>445</v>
      </c>
      <c r="NII282" s="25"/>
      <c r="NIJ282" s="86" t="s">
        <v>445</v>
      </c>
      <c r="NIK282" s="25"/>
      <c r="NIL282" s="86" t="s">
        <v>445</v>
      </c>
      <c r="NIM282" s="25"/>
      <c r="NIN282" s="86" t="s">
        <v>445</v>
      </c>
      <c r="NIO282" s="25"/>
      <c r="NIP282" s="86" t="s">
        <v>445</v>
      </c>
      <c r="NIQ282" s="25"/>
      <c r="NIR282" s="86" t="s">
        <v>445</v>
      </c>
      <c r="NIS282" s="25"/>
      <c r="NIT282" s="86" t="s">
        <v>445</v>
      </c>
      <c r="NIU282" s="25"/>
      <c r="NIV282" s="86" t="s">
        <v>445</v>
      </c>
      <c r="NIW282" s="25"/>
      <c r="NIX282" s="86" t="s">
        <v>445</v>
      </c>
      <c r="NIY282" s="25"/>
      <c r="NIZ282" s="86" t="s">
        <v>445</v>
      </c>
      <c r="NJA282" s="25"/>
      <c r="NJB282" s="86" t="s">
        <v>445</v>
      </c>
      <c r="NJC282" s="25"/>
      <c r="NJD282" s="86" t="s">
        <v>445</v>
      </c>
      <c r="NJE282" s="25"/>
      <c r="NJF282" s="86" t="s">
        <v>445</v>
      </c>
      <c r="NJG282" s="25"/>
      <c r="NJH282" s="86" t="s">
        <v>445</v>
      </c>
      <c r="NJI282" s="25"/>
      <c r="NJJ282" s="86" t="s">
        <v>445</v>
      </c>
      <c r="NJK282" s="25"/>
      <c r="NJL282" s="86" t="s">
        <v>445</v>
      </c>
      <c r="NJM282" s="25"/>
      <c r="NJN282" s="86" t="s">
        <v>445</v>
      </c>
      <c r="NJO282" s="25"/>
      <c r="NJP282" s="86" t="s">
        <v>445</v>
      </c>
      <c r="NJQ282" s="25"/>
      <c r="NJR282" s="86" t="s">
        <v>445</v>
      </c>
      <c r="NJS282" s="25"/>
      <c r="NJT282" s="86" t="s">
        <v>445</v>
      </c>
      <c r="NJU282" s="25"/>
      <c r="NJV282" s="86" t="s">
        <v>445</v>
      </c>
      <c r="NJW282" s="25"/>
      <c r="NJX282" s="86" t="s">
        <v>445</v>
      </c>
      <c r="NJY282" s="25"/>
      <c r="NJZ282" s="86" t="s">
        <v>445</v>
      </c>
      <c r="NKA282" s="25"/>
      <c r="NKB282" s="86" t="s">
        <v>445</v>
      </c>
      <c r="NKC282" s="25"/>
      <c r="NKD282" s="86" t="s">
        <v>445</v>
      </c>
      <c r="NKE282" s="25"/>
      <c r="NKF282" s="86" t="s">
        <v>445</v>
      </c>
      <c r="NKG282" s="25"/>
      <c r="NKH282" s="86" t="s">
        <v>445</v>
      </c>
      <c r="NKI282" s="25"/>
      <c r="NKJ282" s="86" t="s">
        <v>445</v>
      </c>
      <c r="NKK282" s="25"/>
      <c r="NKL282" s="86" t="s">
        <v>445</v>
      </c>
      <c r="NKM282" s="25"/>
      <c r="NKN282" s="86" t="s">
        <v>445</v>
      </c>
      <c r="NKO282" s="25"/>
      <c r="NKP282" s="86" t="s">
        <v>445</v>
      </c>
      <c r="NKQ282" s="25"/>
      <c r="NKR282" s="86" t="s">
        <v>445</v>
      </c>
      <c r="NKS282" s="25"/>
      <c r="NKT282" s="86" t="s">
        <v>445</v>
      </c>
      <c r="NKU282" s="25"/>
      <c r="NKV282" s="86" t="s">
        <v>445</v>
      </c>
      <c r="NKW282" s="25"/>
      <c r="NKX282" s="86" t="s">
        <v>445</v>
      </c>
      <c r="NKY282" s="25"/>
      <c r="NKZ282" s="86" t="s">
        <v>445</v>
      </c>
      <c r="NLA282" s="25"/>
      <c r="NLB282" s="86" t="s">
        <v>445</v>
      </c>
      <c r="NLC282" s="25"/>
      <c r="NLD282" s="86" t="s">
        <v>445</v>
      </c>
      <c r="NLE282" s="25"/>
      <c r="NLF282" s="86" t="s">
        <v>445</v>
      </c>
      <c r="NLG282" s="25"/>
      <c r="NLH282" s="86" t="s">
        <v>445</v>
      </c>
      <c r="NLI282" s="25"/>
      <c r="NLJ282" s="86" t="s">
        <v>445</v>
      </c>
      <c r="NLK282" s="25"/>
      <c r="NLL282" s="86" t="s">
        <v>445</v>
      </c>
      <c r="NLM282" s="25"/>
      <c r="NLN282" s="86" t="s">
        <v>445</v>
      </c>
      <c r="NLO282" s="25"/>
      <c r="NLP282" s="86" t="s">
        <v>445</v>
      </c>
      <c r="NLQ282" s="25"/>
      <c r="NLR282" s="86" t="s">
        <v>445</v>
      </c>
      <c r="NLS282" s="25"/>
      <c r="NLT282" s="86" t="s">
        <v>445</v>
      </c>
      <c r="NLU282" s="25"/>
      <c r="NLV282" s="86" t="s">
        <v>445</v>
      </c>
      <c r="NLW282" s="25"/>
      <c r="NLX282" s="86" t="s">
        <v>445</v>
      </c>
      <c r="NLY282" s="25"/>
      <c r="NLZ282" s="86" t="s">
        <v>445</v>
      </c>
      <c r="NMA282" s="25"/>
      <c r="NMB282" s="86" t="s">
        <v>445</v>
      </c>
      <c r="NMC282" s="25"/>
      <c r="NMD282" s="86" t="s">
        <v>445</v>
      </c>
      <c r="NME282" s="25"/>
      <c r="NMF282" s="86" t="s">
        <v>445</v>
      </c>
      <c r="NMG282" s="25"/>
      <c r="NMH282" s="86" t="s">
        <v>445</v>
      </c>
      <c r="NMI282" s="25"/>
      <c r="NMJ282" s="86" t="s">
        <v>445</v>
      </c>
      <c r="NMK282" s="25"/>
      <c r="NML282" s="86" t="s">
        <v>445</v>
      </c>
      <c r="NMM282" s="25"/>
      <c r="NMN282" s="86" t="s">
        <v>445</v>
      </c>
      <c r="NMO282" s="25"/>
      <c r="NMP282" s="86" t="s">
        <v>445</v>
      </c>
      <c r="NMQ282" s="25"/>
      <c r="NMR282" s="86" t="s">
        <v>445</v>
      </c>
      <c r="NMS282" s="25"/>
      <c r="NMT282" s="86" t="s">
        <v>445</v>
      </c>
      <c r="NMU282" s="25"/>
      <c r="NMV282" s="86" t="s">
        <v>445</v>
      </c>
      <c r="NMW282" s="25"/>
      <c r="NMX282" s="86" t="s">
        <v>445</v>
      </c>
      <c r="NMY282" s="25"/>
      <c r="NMZ282" s="86" t="s">
        <v>445</v>
      </c>
      <c r="NNA282" s="25"/>
      <c r="NNB282" s="86" t="s">
        <v>445</v>
      </c>
      <c r="NNC282" s="25"/>
      <c r="NND282" s="86" t="s">
        <v>445</v>
      </c>
      <c r="NNE282" s="25"/>
      <c r="NNF282" s="86" t="s">
        <v>445</v>
      </c>
      <c r="NNG282" s="25"/>
      <c r="NNH282" s="86" t="s">
        <v>445</v>
      </c>
      <c r="NNI282" s="25"/>
      <c r="NNJ282" s="86" t="s">
        <v>445</v>
      </c>
      <c r="NNK282" s="25"/>
      <c r="NNL282" s="86" t="s">
        <v>445</v>
      </c>
      <c r="NNM282" s="25"/>
      <c r="NNN282" s="86" t="s">
        <v>445</v>
      </c>
      <c r="NNO282" s="25"/>
      <c r="NNP282" s="86" t="s">
        <v>445</v>
      </c>
      <c r="NNQ282" s="25"/>
      <c r="NNR282" s="86" t="s">
        <v>445</v>
      </c>
      <c r="NNS282" s="25"/>
      <c r="NNT282" s="86" t="s">
        <v>445</v>
      </c>
      <c r="NNU282" s="25"/>
      <c r="NNV282" s="86" t="s">
        <v>445</v>
      </c>
      <c r="NNW282" s="25"/>
      <c r="NNX282" s="86" t="s">
        <v>445</v>
      </c>
      <c r="NNY282" s="25"/>
      <c r="NNZ282" s="86" t="s">
        <v>445</v>
      </c>
      <c r="NOA282" s="25"/>
      <c r="NOB282" s="86" t="s">
        <v>445</v>
      </c>
      <c r="NOC282" s="25"/>
      <c r="NOD282" s="86" t="s">
        <v>445</v>
      </c>
      <c r="NOE282" s="25"/>
      <c r="NOF282" s="86" t="s">
        <v>445</v>
      </c>
      <c r="NOG282" s="25"/>
      <c r="NOH282" s="86" t="s">
        <v>445</v>
      </c>
      <c r="NOI282" s="25"/>
      <c r="NOJ282" s="86" t="s">
        <v>445</v>
      </c>
      <c r="NOK282" s="25"/>
      <c r="NOL282" s="86" t="s">
        <v>445</v>
      </c>
      <c r="NOM282" s="25"/>
      <c r="NON282" s="86" t="s">
        <v>445</v>
      </c>
      <c r="NOO282" s="25"/>
      <c r="NOP282" s="86" t="s">
        <v>445</v>
      </c>
      <c r="NOQ282" s="25"/>
      <c r="NOR282" s="86" t="s">
        <v>445</v>
      </c>
      <c r="NOS282" s="25"/>
      <c r="NOT282" s="86" t="s">
        <v>445</v>
      </c>
      <c r="NOU282" s="25"/>
      <c r="NOV282" s="86" t="s">
        <v>445</v>
      </c>
      <c r="NOW282" s="25"/>
      <c r="NOX282" s="86" t="s">
        <v>445</v>
      </c>
      <c r="NOY282" s="25"/>
      <c r="NOZ282" s="86" t="s">
        <v>445</v>
      </c>
      <c r="NPA282" s="25"/>
      <c r="NPB282" s="86" t="s">
        <v>445</v>
      </c>
      <c r="NPC282" s="25"/>
      <c r="NPD282" s="86" t="s">
        <v>445</v>
      </c>
      <c r="NPE282" s="25"/>
      <c r="NPF282" s="86" t="s">
        <v>445</v>
      </c>
      <c r="NPG282" s="25"/>
      <c r="NPH282" s="86" t="s">
        <v>445</v>
      </c>
      <c r="NPI282" s="25"/>
      <c r="NPJ282" s="86" t="s">
        <v>445</v>
      </c>
      <c r="NPK282" s="25"/>
      <c r="NPL282" s="86" t="s">
        <v>445</v>
      </c>
      <c r="NPM282" s="25"/>
      <c r="NPN282" s="86" t="s">
        <v>445</v>
      </c>
      <c r="NPO282" s="25"/>
      <c r="NPP282" s="86" t="s">
        <v>445</v>
      </c>
      <c r="NPQ282" s="25"/>
      <c r="NPR282" s="86" t="s">
        <v>445</v>
      </c>
      <c r="NPS282" s="25"/>
      <c r="NPT282" s="86" t="s">
        <v>445</v>
      </c>
      <c r="NPU282" s="25"/>
      <c r="NPV282" s="86" t="s">
        <v>445</v>
      </c>
      <c r="NPW282" s="25"/>
      <c r="NPX282" s="86" t="s">
        <v>445</v>
      </c>
      <c r="NPY282" s="25"/>
      <c r="NPZ282" s="86" t="s">
        <v>445</v>
      </c>
      <c r="NQA282" s="25"/>
      <c r="NQB282" s="86" t="s">
        <v>445</v>
      </c>
      <c r="NQC282" s="25"/>
      <c r="NQD282" s="86" t="s">
        <v>445</v>
      </c>
      <c r="NQE282" s="25"/>
      <c r="NQF282" s="86" t="s">
        <v>445</v>
      </c>
      <c r="NQG282" s="25"/>
      <c r="NQH282" s="86" t="s">
        <v>445</v>
      </c>
      <c r="NQI282" s="25"/>
      <c r="NQJ282" s="86" t="s">
        <v>445</v>
      </c>
      <c r="NQK282" s="25"/>
      <c r="NQL282" s="86" t="s">
        <v>445</v>
      </c>
      <c r="NQM282" s="25"/>
      <c r="NQN282" s="86" t="s">
        <v>445</v>
      </c>
      <c r="NQO282" s="25"/>
      <c r="NQP282" s="86" t="s">
        <v>445</v>
      </c>
      <c r="NQQ282" s="25"/>
      <c r="NQR282" s="86" t="s">
        <v>445</v>
      </c>
      <c r="NQS282" s="25"/>
      <c r="NQT282" s="86" t="s">
        <v>445</v>
      </c>
      <c r="NQU282" s="25"/>
      <c r="NQV282" s="86" t="s">
        <v>445</v>
      </c>
      <c r="NQW282" s="25"/>
      <c r="NQX282" s="86" t="s">
        <v>445</v>
      </c>
      <c r="NQY282" s="25"/>
      <c r="NQZ282" s="86" t="s">
        <v>445</v>
      </c>
      <c r="NRA282" s="25"/>
      <c r="NRB282" s="86" t="s">
        <v>445</v>
      </c>
      <c r="NRC282" s="25"/>
      <c r="NRD282" s="86" t="s">
        <v>445</v>
      </c>
      <c r="NRE282" s="25"/>
      <c r="NRF282" s="86" t="s">
        <v>445</v>
      </c>
      <c r="NRG282" s="25"/>
      <c r="NRH282" s="86" t="s">
        <v>445</v>
      </c>
      <c r="NRI282" s="25"/>
      <c r="NRJ282" s="86" t="s">
        <v>445</v>
      </c>
      <c r="NRK282" s="25"/>
      <c r="NRL282" s="86" t="s">
        <v>445</v>
      </c>
      <c r="NRM282" s="25"/>
      <c r="NRN282" s="86" t="s">
        <v>445</v>
      </c>
      <c r="NRO282" s="25"/>
      <c r="NRP282" s="86" t="s">
        <v>445</v>
      </c>
      <c r="NRQ282" s="25"/>
      <c r="NRR282" s="86" t="s">
        <v>445</v>
      </c>
      <c r="NRS282" s="25"/>
      <c r="NRT282" s="86" t="s">
        <v>445</v>
      </c>
      <c r="NRU282" s="25"/>
      <c r="NRV282" s="86" t="s">
        <v>445</v>
      </c>
      <c r="NRW282" s="25"/>
      <c r="NRX282" s="86" t="s">
        <v>445</v>
      </c>
      <c r="NRY282" s="25"/>
      <c r="NRZ282" s="86" t="s">
        <v>445</v>
      </c>
      <c r="NSA282" s="25"/>
      <c r="NSB282" s="86" t="s">
        <v>445</v>
      </c>
      <c r="NSC282" s="25"/>
      <c r="NSD282" s="86" t="s">
        <v>445</v>
      </c>
      <c r="NSE282" s="25"/>
      <c r="NSF282" s="86" t="s">
        <v>445</v>
      </c>
      <c r="NSG282" s="25"/>
      <c r="NSH282" s="86" t="s">
        <v>445</v>
      </c>
      <c r="NSI282" s="25"/>
      <c r="NSJ282" s="86" t="s">
        <v>445</v>
      </c>
      <c r="NSK282" s="25"/>
      <c r="NSL282" s="86" t="s">
        <v>445</v>
      </c>
      <c r="NSM282" s="25"/>
      <c r="NSN282" s="86" t="s">
        <v>445</v>
      </c>
      <c r="NSO282" s="25"/>
      <c r="NSP282" s="86" t="s">
        <v>445</v>
      </c>
      <c r="NSQ282" s="25"/>
      <c r="NSR282" s="86" t="s">
        <v>445</v>
      </c>
      <c r="NSS282" s="25"/>
      <c r="NST282" s="86" t="s">
        <v>445</v>
      </c>
      <c r="NSU282" s="25"/>
      <c r="NSV282" s="86" t="s">
        <v>445</v>
      </c>
      <c r="NSW282" s="25"/>
      <c r="NSX282" s="86" t="s">
        <v>445</v>
      </c>
      <c r="NSY282" s="25"/>
      <c r="NSZ282" s="86" t="s">
        <v>445</v>
      </c>
      <c r="NTA282" s="25"/>
      <c r="NTB282" s="86" t="s">
        <v>445</v>
      </c>
      <c r="NTC282" s="25"/>
      <c r="NTD282" s="86" t="s">
        <v>445</v>
      </c>
      <c r="NTE282" s="25"/>
      <c r="NTF282" s="86" t="s">
        <v>445</v>
      </c>
      <c r="NTG282" s="25"/>
      <c r="NTH282" s="86" t="s">
        <v>445</v>
      </c>
      <c r="NTI282" s="25"/>
      <c r="NTJ282" s="86" t="s">
        <v>445</v>
      </c>
      <c r="NTK282" s="25"/>
      <c r="NTL282" s="86" t="s">
        <v>445</v>
      </c>
      <c r="NTM282" s="25"/>
      <c r="NTN282" s="86" t="s">
        <v>445</v>
      </c>
      <c r="NTO282" s="25"/>
      <c r="NTP282" s="86" t="s">
        <v>445</v>
      </c>
      <c r="NTQ282" s="25"/>
      <c r="NTR282" s="86" t="s">
        <v>445</v>
      </c>
      <c r="NTS282" s="25"/>
      <c r="NTT282" s="86" t="s">
        <v>445</v>
      </c>
      <c r="NTU282" s="25"/>
      <c r="NTV282" s="86" t="s">
        <v>445</v>
      </c>
      <c r="NTW282" s="25"/>
      <c r="NTX282" s="86" t="s">
        <v>445</v>
      </c>
      <c r="NTY282" s="25"/>
      <c r="NTZ282" s="86" t="s">
        <v>445</v>
      </c>
      <c r="NUA282" s="25"/>
      <c r="NUB282" s="86" t="s">
        <v>445</v>
      </c>
      <c r="NUC282" s="25"/>
      <c r="NUD282" s="86" t="s">
        <v>445</v>
      </c>
      <c r="NUE282" s="25"/>
      <c r="NUF282" s="86" t="s">
        <v>445</v>
      </c>
      <c r="NUG282" s="25"/>
      <c r="NUH282" s="86" t="s">
        <v>445</v>
      </c>
      <c r="NUI282" s="25"/>
      <c r="NUJ282" s="86" t="s">
        <v>445</v>
      </c>
      <c r="NUK282" s="25"/>
      <c r="NUL282" s="86" t="s">
        <v>445</v>
      </c>
      <c r="NUM282" s="25"/>
      <c r="NUN282" s="86" t="s">
        <v>445</v>
      </c>
      <c r="NUO282" s="25"/>
      <c r="NUP282" s="86" t="s">
        <v>445</v>
      </c>
      <c r="NUQ282" s="25"/>
      <c r="NUR282" s="86" t="s">
        <v>445</v>
      </c>
      <c r="NUS282" s="25"/>
      <c r="NUT282" s="86" t="s">
        <v>445</v>
      </c>
      <c r="NUU282" s="25"/>
      <c r="NUV282" s="86" t="s">
        <v>445</v>
      </c>
      <c r="NUW282" s="25"/>
      <c r="NUX282" s="86" t="s">
        <v>445</v>
      </c>
      <c r="NUY282" s="25"/>
      <c r="NUZ282" s="86" t="s">
        <v>445</v>
      </c>
      <c r="NVA282" s="25"/>
      <c r="NVB282" s="86" t="s">
        <v>445</v>
      </c>
      <c r="NVC282" s="25"/>
      <c r="NVD282" s="86" t="s">
        <v>445</v>
      </c>
      <c r="NVE282" s="25"/>
      <c r="NVF282" s="86" t="s">
        <v>445</v>
      </c>
      <c r="NVG282" s="25"/>
      <c r="NVH282" s="86" t="s">
        <v>445</v>
      </c>
      <c r="NVI282" s="25"/>
      <c r="NVJ282" s="86" t="s">
        <v>445</v>
      </c>
      <c r="NVK282" s="25"/>
      <c r="NVL282" s="86" t="s">
        <v>445</v>
      </c>
      <c r="NVM282" s="25"/>
      <c r="NVN282" s="86" t="s">
        <v>445</v>
      </c>
      <c r="NVO282" s="25"/>
      <c r="NVP282" s="86" t="s">
        <v>445</v>
      </c>
      <c r="NVQ282" s="25"/>
      <c r="NVR282" s="86" t="s">
        <v>445</v>
      </c>
      <c r="NVS282" s="25"/>
      <c r="NVT282" s="86" t="s">
        <v>445</v>
      </c>
      <c r="NVU282" s="25"/>
      <c r="NVV282" s="86" t="s">
        <v>445</v>
      </c>
      <c r="NVW282" s="25"/>
      <c r="NVX282" s="86" t="s">
        <v>445</v>
      </c>
      <c r="NVY282" s="25"/>
      <c r="NVZ282" s="86" t="s">
        <v>445</v>
      </c>
      <c r="NWA282" s="25"/>
      <c r="NWB282" s="86" t="s">
        <v>445</v>
      </c>
      <c r="NWC282" s="25"/>
      <c r="NWD282" s="86" t="s">
        <v>445</v>
      </c>
      <c r="NWE282" s="25"/>
      <c r="NWF282" s="86" t="s">
        <v>445</v>
      </c>
      <c r="NWG282" s="25"/>
      <c r="NWH282" s="86" t="s">
        <v>445</v>
      </c>
      <c r="NWI282" s="25"/>
      <c r="NWJ282" s="86" t="s">
        <v>445</v>
      </c>
      <c r="NWK282" s="25"/>
      <c r="NWL282" s="86" t="s">
        <v>445</v>
      </c>
      <c r="NWM282" s="25"/>
      <c r="NWN282" s="86" t="s">
        <v>445</v>
      </c>
      <c r="NWO282" s="25"/>
      <c r="NWP282" s="86" t="s">
        <v>445</v>
      </c>
      <c r="NWQ282" s="25"/>
      <c r="NWR282" s="86" t="s">
        <v>445</v>
      </c>
      <c r="NWS282" s="25"/>
      <c r="NWT282" s="86" t="s">
        <v>445</v>
      </c>
      <c r="NWU282" s="25"/>
      <c r="NWV282" s="86" t="s">
        <v>445</v>
      </c>
      <c r="NWW282" s="25"/>
      <c r="NWX282" s="86" t="s">
        <v>445</v>
      </c>
      <c r="NWY282" s="25"/>
      <c r="NWZ282" s="86" t="s">
        <v>445</v>
      </c>
      <c r="NXA282" s="25"/>
      <c r="NXB282" s="86" t="s">
        <v>445</v>
      </c>
      <c r="NXC282" s="25"/>
      <c r="NXD282" s="86" t="s">
        <v>445</v>
      </c>
      <c r="NXE282" s="25"/>
      <c r="NXF282" s="86" t="s">
        <v>445</v>
      </c>
      <c r="NXG282" s="25"/>
      <c r="NXH282" s="86" t="s">
        <v>445</v>
      </c>
      <c r="NXI282" s="25"/>
      <c r="NXJ282" s="86" t="s">
        <v>445</v>
      </c>
      <c r="NXK282" s="25"/>
      <c r="NXL282" s="86" t="s">
        <v>445</v>
      </c>
      <c r="NXM282" s="25"/>
      <c r="NXN282" s="86" t="s">
        <v>445</v>
      </c>
      <c r="NXO282" s="25"/>
      <c r="NXP282" s="86" t="s">
        <v>445</v>
      </c>
      <c r="NXQ282" s="25"/>
      <c r="NXR282" s="86" t="s">
        <v>445</v>
      </c>
      <c r="NXS282" s="25"/>
      <c r="NXT282" s="86" t="s">
        <v>445</v>
      </c>
      <c r="NXU282" s="25"/>
      <c r="NXV282" s="86" t="s">
        <v>445</v>
      </c>
      <c r="NXW282" s="25"/>
      <c r="NXX282" s="86" t="s">
        <v>445</v>
      </c>
      <c r="NXY282" s="25"/>
      <c r="NXZ282" s="86" t="s">
        <v>445</v>
      </c>
      <c r="NYA282" s="25"/>
      <c r="NYB282" s="86" t="s">
        <v>445</v>
      </c>
      <c r="NYC282" s="25"/>
      <c r="NYD282" s="86" t="s">
        <v>445</v>
      </c>
      <c r="NYE282" s="25"/>
      <c r="NYF282" s="86" t="s">
        <v>445</v>
      </c>
      <c r="NYG282" s="25"/>
      <c r="NYH282" s="86" t="s">
        <v>445</v>
      </c>
      <c r="NYI282" s="25"/>
      <c r="NYJ282" s="86" t="s">
        <v>445</v>
      </c>
      <c r="NYK282" s="25"/>
      <c r="NYL282" s="86" t="s">
        <v>445</v>
      </c>
      <c r="NYM282" s="25"/>
      <c r="NYN282" s="86" t="s">
        <v>445</v>
      </c>
      <c r="NYO282" s="25"/>
      <c r="NYP282" s="86" t="s">
        <v>445</v>
      </c>
      <c r="NYQ282" s="25"/>
      <c r="NYR282" s="86" t="s">
        <v>445</v>
      </c>
      <c r="NYS282" s="25"/>
      <c r="NYT282" s="86" t="s">
        <v>445</v>
      </c>
      <c r="NYU282" s="25"/>
      <c r="NYV282" s="86" t="s">
        <v>445</v>
      </c>
      <c r="NYW282" s="25"/>
      <c r="NYX282" s="86" t="s">
        <v>445</v>
      </c>
      <c r="NYY282" s="25"/>
      <c r="NYZ282" s="86" t="s">
        <v>445</v>
      </c>
      <c r="NZA282" s="25"/>
      <c r="NZB282" s="86" t="s">
        <v>445</v>
      </c>
      <c r="NZC282" s="25"/>
      <c r="NZD282" s="86" t="s">
        <v>445</v>
      </c>
      <c r="NZE282" s="25"/>
      <c r="NZF282" s="86" t="s">
        <v>445</v>
      </c>
      <c r="NZG282" s="25"/>
      <c r="NZH282" s="86" t="s">
        <v>445</v>
      </c>
      <c r="NZI282" s="25"/>
      <c r="NZJ282" s="86" t="s">
        <v>445</v>
      </c>
      <c r="NZK282" s="25"/>
      <c r="NZL282" s="86" t="s">
        <v>445</v>
      </c>
      <c r="NZM282" s="25"/>
      <c r="NZN282" s="86" t="s">
        <v>445</v>
      </c>
      <c r="NZO282" s="25"/>
      <c r="NZP282" s="86" t="s">
        <v>445</v>
      </c>
      <c r="NZQ282" s="25"/>
      <c r="NZR282" s="86" t="s">
        <v>445</v>
      </c>
      <c r="NZS282" s="25"/>
      <c r="NZT282" s="86" t="s">
        <v>445</v>
      </c>
      <c r="NZU282" s="25"/>
      <c r="NZV282" s="86" t="s">
        <v>445</v>
      </c>
      <c r="NZW282" s="25"/>
      <c r="NZX282" s="86" t="s">
        <v>445</v>
      </c>
      <c r="NZY282" s="25"/>
      <c r="NZZ282" s="86" t="s">
        <v>445</v>
      </c>
      <c r="OAA282" s="25"/>
      <c r="OAB282" s="86" t="s">
        <v>445</v>
      </c>
      <c r="OAC282" s="25"/>
      <c r="OAD282" s="86" t="s">
        <v>445</v>
      </c>
      <c r="OAE282" s="25"/>
      <c r="OAF282" s="86" t="s">
        <v>445</v>
      </c>
      <c r="OAG282" s="25"/>
      <c r="OAH282" s="86" t="s">
        <v>445</v>
      </c>
      <c r="OAI282" s="25"/>
      <c r="OAJ282" s="86" t="s">
        <v>445</v>
      </c>
      <c r="OAK282" s="25"/>
      <c r="OAL282" s="86" t="s">
        <v>445</v>
      </c>
      <c r="OAM282" s="25"/>
      <c r="OAN282" s="86" t="s">
        <v>445</v>
      </c>
      <c r="OAO282" s="25"/>
      <c r="OAP282" s="86" t="s">
        <v>445</v>
      </c>
      <c r="OAQ282" s="25"/>
      <c r="OAR282" s="86" t="s">
        <v>445</v>
      </c>
      <c r="OAS282" s="25"/>
      <c r="OAT282" s="86" t="s">
        <v>445</v>
      </c>
      <c r="OAU282" s="25"/>
      <c r="OAV282" s="86" t="s">
        <v>445</v>
      </c>
      <c r="OAW282" s="25"/>
      <c r="OAX282" s="86" t="s">
        <v>445</v>
      </c>
      <c r="OAY282" s="25"/>
      <c r="OAZ282" s="86" t="s">
        <v>445</v>
      </c>
      <c r="OBA282" s="25"/>
      <c r="OBB282" s="86" t="s">
        <v>445</v>
      </c>
      <c r="OBC282" s="25"/>
      <c r="OBD282" s="86" t="s">
        <v>445</v>
      </c>
      <c r="OBE282" s="25"/>
      <c r="OBF282" s="86" t="s">
        <v>445</v>
      </c>
      <c r="OBG282" s="25"/>
      <c r="OBH282" s="86" t="s">
        <v>445</v>
      </c>
      <c r="OBI282" s="25"/>
      <c r="OBJ282" s="86" t="s">
        <v>445</v>
      </c>
      <c r="OBK282" s="25"/>
      <c r="OBL282" s="86" t="s">
        <v>445</v>
      </c>
      <c r="OBM282" s="25"/>
      <c r="OBN282" s="86" t="s">
        <v>445</v>
      </c>
      <c r="OBO282" s="25"/>
      <c r="OBP282" s="86" t="s">
        <v>445</v>
      </c>
      <c r="OBQ282" s="25"/>
      <c r="OBR282" s="86" t="s">
        <v>445</v>
      </c>
      <c r="OBS282" s="25"/>
      <c r="OBT282" s="86" t="s">
        <v>445</v>
      </c>
      <c r="OBU282" s="25"/>
      <c r="OBV282" s="86" t="s">
        <v>445</v>
      </c>
      <c r="OBW282" s="25"/>
      <c r="OBX282" s="86" t="s">
        <v>445</v>
      </c>
      <c r="OBY282" s="25"/>
      <c r="OBZ282" s="86" t="s">
        <v>445</v>
      </c>
      <c r="OCA282" s="25"/>
      <c r="OCB282" s="86" t="s">
        <v>445</v>
      </c>
      <c r="OCC282" s="25"/>
      <c r="OCD282" s="86" t="s">
        <v>445</v>
      </c>
      <c r="OCE282" s="25"/>
      <c r="OCF282" s="86" t="s">
        <v>445</v>
      </c>
      <c r="OCG282" s="25"/>
      <c r="OCH282" s="86" t="s">
        <v>445</v>
      </c>
      <c r="OCI282" s="25"/>
      <c r="OCJ282" s="86" t="s">
        <v>445</v>
      </c>
      <c r="OCK282" s="25"/>
      <c r="OCL282" s="86" t="s">
        <v>445</v>
      </c>
      <c r="OCM282" s="25"/>
      <c r="OCN282" s="86" t="s">
        <v>445</v>
      </c>
      <c r="OCO282" s="25"/>
      <c r="OCP282" s="86" t="s">
        <v>445</v>
      </c>
      <c r="OCQ282" s="25"/>
      <c r="OCR282" s="86" t="s">
        <v>445</v>
      </c>
      <c r="OCS282" s="25"/>
      <c r="OCT282" s="86" t="s">
        <v>445</v>
      </c>
      <c r="OCU282" s="25"/>
      <c r="OCV282" s="86" t="s">
        <v>445</v>
      </c>
      <c r="OCW282" s="25"/>
      <c r="OCX282" s="86" t="s">
        <v>445</v>
      </c>
      <c r="OCY282" s="25"/>
      <c r="OCZ282" s="86" t="s">
        <v>445</v>
      </c>
      <c r="ODA282" s="25"/>
      <c r="ODB282" s="86" t="s">
        <v>445</v>
      </c>
      <c r="ODC282" s="25"/>
      <c r="ODD282" s="86" t="s">
        <v>445</v>
      </c>
      <c r="ODE282" s="25"/>
      <c r="ODF282" s="86" t="s">
        <v>445</v>
      </c>
      <c r="ODG282" s="25"/>
      <c r="ODH282" s="86" t="s">
        <v>445</v>
      </c>
      <c r="ODI282" s="25"/>
      <c r="ODJ282" s="86" t="s">
        <v>445</v>
      </c>
      <c r="ODK282" s="25"/>
      <c r="ODL282" s="86" t="s">
        <v>445</v>
      </c>
      <c r="ODM282" s="25"/>
      <c r="ODN282" s="86" t="s">
        <v>445</v>
      </c>
      <c r="ODO282" s="25"/>
      <c r="ODP282" s="86" t="s">
        <v>445</v>
      </c>
      <c r="ODQ282" s="25"/>
      <c r="ODR282" s="86" t="s">
        <v>445</v>
      </c>
      <c r="ODS282" s="25"/>
      <c r="ODT282" s="86" t="s">
        <v>445</v>
      </c>
      <c r="ODU282" s="25"/>
      <c r="ODV282" s="86" t="s">
        <v>445</v>
      </c>
      <c r="ODW282" s="25"/>
      <c r="ODX282" s="86" t="s">
        <v>445</v>
      </c>
      <c r="ODY282" s="25"/>
      <c r="ODZ282" s="86" t="s">
        <v>445</v>
      </c>
      <c r="OEA282" s="25"/>
      <c r="OEB282" s="86" t="s">
        <v>445</v>
      </c>
      <c r="OEC282" s="25"/>
      <c r="OED282" s="86" t="s">
        <v>445</v>
      </c>
      <c r="OEE282" s="25"/>
      <c r="OEF282" s="86" t="s">
        <v>445</v>
      </c>
      <c r="OEG282" s="25"/>
      <c r="OEH282" s="86" t="s">
        <v>445</v>
      </c>
      <c r="OEI282" s="25"/>
      <c r="OEJ282" s="86" t="s">
        <v>445</v>
      </c>
      <c r="OEK282" s="25"/>
      <c r="OEL282" s="86" t="s">
        <v>445</v>
      </c>
      <c r="OEM282" s="25"/>
      <c r="OEN282" s="86" t="s">
        <v>445</v>
      </c>
      <c r="OEO282" s="25"/>
      <c r="OEP282" s="86" t="s">
        <v>445</v>
      </c>
      <c r="OEQ282" s="25"/>
      <c r="OER282" s="86" t="s">
        <v>445</v>
      </c>
      <c r="OES282" s="25"/>
      <c r="OET282" s="86" t="s">
        <v>445</v>
      </c>
      <c r="OEU282" s="25"/>
      <c r="OEV282" s="86" t="s">
        <v>445</v>
      </c>
      <c r="OEW282" s="25"/>
      <c r="OEX282" s="86" t="s">
        <v>445</v>
      </c>
      <c r="OEY282" s="25"/>
      <c r="OEZ282" s="86" t="s">
        <v>445</v>
      </c>
      <c r="OFA282" s="25"/>
      <c r="OFB282" s="86" t="s">
        <v>445</v>
      </c>
      <c r="OFC282" s="25"/>
      <c r="OFD282" s="86" t="s">
        <v>445</v>
      </c>
      <c r="OFE282" s="25"/>
      <c r="OFF282" s="86" t="s">
        <v>445</v>
      </c>
      <c r="OFG282" s="25"/>
      <c r="OFH282" s="86" t="s">
        <v>445</v>
      </c>
      <c r="OFI282" s="25"/>
      <c r="OFJ282" s="86" t="s">
        <v>445</v>
      </c>
      <c r="OFK282" s="25"/>
      <c r="OFL282" s="86" t="s">
        <v>445</v>
      </c>
      <c r="OFM282" s="25"/>
      <c r="OFN282" s="86" t="s">
        <v>445</v>
      </c>
      <c r="OFO282" s="25"/>
      <c r="OFP282" s="86" t="s">
        <v>445</v>
      </c>
      <c r="OFQ282" s="25"/>
      <c r="OFR282" s="86" t="s">
        <v>445</v>
      </c>
      <c r="OFS282" s="25"/>
      <c r="OFT282" s="86" t="s">
        <v>445</v>
      </c>
      <c r="OFU282" s="25"/>
      <c r="OFV282" s="86" t="s">
        <v>445</v>
      </c>
      <c r="OFW282" s="25"/>
      <c r="OFX282" s="86" t="s">
        <v>445</v>
      </c>
      <c r="OFY282" s="25"/>
      <c r="OFZ282" s="86" t="s">
        <v>445</v>
      </c>
      <c r="OGA282" s="25"/>
      <c r="OGB282" s="86" t="s">
        <v>445</v>
      </c>
      <c r="OGC282" s="25"/>
      <c r="OGD282" s="86" t="s">
        <v>445</v>
      </c>
      <c r="OGE282" s="25"/>
      <c r="OGF282" s="86" t="s">
        <v>445</v>
      </c>
      <c r="OGG282" s="25"/>
      <c r="OGH282" s="86" t="s">
        <v>445</v>
      </c>
      <c r="OGI282" s="25"/>
      <c r="OGJ282" s="86" t="s">
        <v>445</v>
      </c>
      <c r="OGK282" s="25"/>
      <c r="OGL282" s="86" t="s">
        <v>445</v>
      </c>
      <c r="OGM282" s="25"/>
      <c r="OGN282" s="86" t="s">
        <v>445</v>
      </c>
      <c r="OGO282" s="25"/>
      <c r="OGP282" s="86" t="s">
        <v>445</v>
      </c>
      <c r="OGQ282" s="25"/>
      <c r="OGR282" s="86" t="s">
        <v>445</v>
      </c>
      <c r="OGS282" s="25"/>
      <c r="OGT282" s="86" t="s">
        <v>445</v>
      </c>
      <c r="OGU282" s="25"/>
      <c r="OGV282" s="86" t="s">
        <v>445</v>
      </c>
      <c r="OGW282" s="25"/>
      <c r="OGX282" s="86" t="s">
        <v>445</v>
      </c>
      <c r="OGY282" s="25"/>
      <c r="OGZ282" s="86" t="s">
        <v>445</v>
      </c>
      <c r="OHA282" s="25"/>
      <c r="OHB282" s="86" t="s">
        <v>445</v>
      </c>
      <c r="OHC282" s="25"/>
      <c r="OHD282" s="86" t="s">
        <v>445</v>
      </c>
      <c r="OHE282" s="25"/>
      <c r="OHF282" s="86" t="s">
        <v>445</v>
      </c>
      <c r="OHG282" s="25"/>
      <c r="OHH282" s="86" t="s">
        <v>445</v>
      </c>
      <c r="OHI282" s="25"/>
      <c r="OHJ282" s="86" t="s">
        <v>445</v>
      </c>
      <c r="OHK282" s="25"/>
      <c r="OHL282" s="86" t="s">
        <v>445</v>
      </c>
      <c r="OHM282" s="25"/>
      <c r="OHN282" s="86" t="s">
        <v>445</v>
      </c>
      <c r="OHO282" s="25"/>
      <c r="OHP282" s="86" t="s">
        <v>445</v>
      </c>
      <c r="OHQ282" s="25"/>
      <c r="OHR282" s="86" t="s">
        <v>445</v>
      </c>
      <c r="OHS282" s="25"/>
      <c r="OHT282" s="86" t="s">
        <v>445</v>
      </c>
      <c r="OHU282" s="25"/>
      <c r="OHV282" s="86" t="s">
        <v>445</v>
      </c>
      <c r="OHW282" s="25"/>
      <c r="OHX282" s="86" t="s">
        <v>445</v>
      </c>
      <c r="OHY282" s="25"/>
      <c r="OHZ282" s="86" t="s">
        <v>445</v>
      </c>
      <c r="OIA282" s="25"/>
      <c r="OIB282" s="86" t="s">
        <v>445</v>
      </c>
      <c r="OIC282" s="25"/>
      <c r="OID282" s="86" t="s">
        <v>445</v>
      </c>
      <c r="OIE282" s="25"/>
      <c r="OIF282" s="86" t="s">
        <v>445</v>
      </c>
      <c r="OIG282" s="25"/>
      <c r="OIH282" s="86" t="s">
        <v>445</v>
      </c>
      <c r="OII282" s="25"/>
      <c r="OIJ282" s="86" t="s">
        <v>445</v>
      </c>
      <c r="OIK282" s="25"/>
      <c r="OIL282" s="86" t="s">
        <v>445</v>
      </c>
      <c r="OIM282" s="25"/>
      <c r="OIN282" s="86" t="s">
        <v>445</v>
      </c>
      <c r="OIO282" s="25"/>
      <c r="OIP282" s="86" t="s">
        <v>445</v>
      </c>
      <c r="OIQ282" s="25"/>
      <c r="OIR282" s="86" t="s">
        <v>445</v>
      </c>
      <c r="OIS282" s="25"/>
      <c r="OIT282" s="86" t="s">
        <v>445</v>
      </c>
      <c r="OIU282" s="25"/>
      <c r="OIV282" s="86" t="s">
        <v>445</v>
      </c>
      <c r="OIW282" s="25"/>
      <c r="OIX282" s="86" t="s">
        <v>445</v>
      </c>
      <c r="OIY282" s="25"/>
      <c r="OIZ282" s="86" t="s">
        <v>445</v>
      </c>
      <c r="OJA282" s="25"/>
      <c r="OJB282" s="86" t="s">
        <v>445</v>
      </c>
      <c r="OJC282" s="25"/>
      <c r="OJD282" s="86" t="s">
        <v>445</v>
      </c>
      <c r="OJE282" s="25"/>
      <c r="OJF282" s="86" t="s">
        <v>445</v>
      </c>
      <c r="OJG282" s="25"/>
      <c r="OJH282" s="86" t="s">
        <v>445</v>
      </c>
      <c r="OJI282" s="25"/>
      <c r="OJJ282" s="86" t="s">
        <v>445</v>
      </c>
      <c r="OJK282" s="25"/>
      <c r="OJL282" s="86" t="s">
        <v>445</v>
      </c>
      <c r="OJM282" s="25"/>
      <c r="OJN282" s="86" t="s">
        <v>445</v>
      </c>
      <c r="OJO282" s="25"/>
      <c r="OJP282" s="86" t="s">
        <v>445</v>
      </c>
      <c r="OJQ282" s="25"/>
      <c r="OJR282" s="86" t="s">
        <v>445</v>
      </c>
      <c r="OJS282" s="25"/>
      <c r="OJT282" s="86" t="s">
        <v>445</v>
      </c>
      <c r="OJU282" s="25"/>
      <c r="OJV282" s="86" t="s">
        <v>445</v>
      </c>
      <c r="OJW282" s="25"/>
      <c r="OJX282" s="86" t="s">
        <v>445</v>
      </c>
      <c r="OJY282" s="25"/>
      <c r="OJZ282" s="86" t="s">
        <v>445</v>
      </c>
      <c r="OKA282" s="25"/>
      <c r="OKB282" s="86" t="s">
        <v>445</v>
      </c>
      <c r="OKC282" s="25"/>
      <c r="OKD282" s="86" t="s">
        <v>445</v>
      </c>
      <c r="OKE282" s="25"/>
      <c r="OKF282" s="86" t="s">
        <v>445</v>
      </c>
      <c r="OKG282" s="25"/>
      <c r="OKH282" s="86" t="s">
        <v>445</v>
      </c>
      <c r="OKI282" s="25"/>
      <c r="OKJ282" s="86" t="s">
        <v>445</v>
      </c>
      <c r="OKK282" s="25"/>
      <c r="OKL282" s="86" t="s">
        <v>445</v>
      </c>
      <c r="OKM282" s="25"/>
      <c r="OKN282" s="86" t="s">
        <v>445</v>
      </c>
      <c r="OKO282" s="25"/>
      <c r="OKP282" s="86" t="s">
        <v>445</v>
      </c>
      <c r="OKQ282" s="25"/>
      <c r="OKR282" s="86" t="s">
        <v>445</v>
      </c>
      <c r="OKS282" s="25"/>
      <c r="OKT282" s="86" t="s">
        <v>445</v>
      </c>
      <c r="OKU282" s="25"/>
      <c r="OKV282" s="86" t="s">
        <v>445</v>
      </c>
      <c r="OKW282" s="25"/>
      <c r="OKX282" s="86" t="s">
        <v>445</v>
      </c>
      <c r="OKY282" s="25"/>
      <c r="OKZ282" s="86" t="s">
        <v>445</v>
      </c>
      <c r="OLA282" s="25"/>
      <c r="OLB282" s="86" t="s">
        <v>445</v>
      </c>
      <c r="OLC282" s="25"/>
      <c r="OLD282" s="86" t="s">
        <v>445</v>
      </c>
      <c r="OLE282" s="25"/>
      <c r="OLF282" s="86" t="s">
        <v>445</v>
      </c>
      <c r="OLG282" s="25"/>
      <c r="OLH282" s="86" t="s">
        <v>445</v>
      </c>
      <c r="OLI282" s="25"/>
      <c r="OLJ282" s="86" t="s">
        <v>445</v>
      </c>
      <c r="OLK282" s="25"/>
      <c r="OLL282" s="86" t="s">
        <v>445</v>
      </c>
      <c r="OLM282" s="25"/>
      <c r="OLN282" s="86" t="s">
        <v>445</v>
      </c>
      <c r="OLO282" s="25"/>
      <c r="OLP282" s="86" t="s">
        <v>445</v>
      </c>
      <c r="OLQ282" s="25"/>
      <c r="OLR282" s="86" t="s">
        <v>445</v>
      </c>
      <c r="OLS282" s="25"/>
      <c r="OLT282" s="86" t="s">
        <v>445</v>
      </c>
      <c r="OLU282" s="25"/>
      <c r="OLV282" s="86" t="s">
        <v>445</v>
      </c>
      <c r="OLW282" s="25"/>
      <c r="OLX282" s="86" t="s">
        <v>445</v>
      </c>
      <c r="OLY282" s="25"/>
      <c r="OLZ282" s="86" t="s">
        <v>445</v>
      </c>
      <c r="OMA282" s="25"/>
      <c r="OMB282" s="86" t="s">
        <v>445</v>
      </c>
      <c r="OMC282" s="25"/>
      <c r="OMD282" s="86" t="s">
        <v>445</v>
      </c>
      <c r="OME282" s="25"/>
      <c r="OMF282" s="86" t="s">
        <v>445</v>
      </c>
      <c r="OMG282" s="25"/>
      <c r="OMH282" s="86" t="s">
        <v>445</v>
      </c>
      <c r="OMI282" s="25"/>
      <c r="OMJ282" s="86" t="s">
        <v>445</v>
      </c>
      <c r="OMK282" s="25"/>
      <c r="OML282" s="86" t="s">
        <v>445</v>
      </c>
      <c r="OMM282" s="25"/>
      <c r="OMN282" s="86" t="s">
        <v>445</v>
      </c>
      <c r="OMO282" s="25"/>
      <c r="OMP282" s="86" t="s">
        <v>445</v>
      </c>
      <c r="OMQ282" s="25"/>
      <c r="OMR282" s="86" t="s">
        <v>445</v>
      </c>
      <c r="OMS282" s="25"/>
      <c r="OMT282" s="86" t="s">
        <v>445</v>
      </c>
      <c r="OMU282" s="25"/>
      <c r="OMV282" s="86" t="s">
        <v>445</v>
      </c>
      <c r="OMW282" s="25"/>
      <c r="OMX282" s="86" t="s">
        <v>445</v>
      </c>
      <c r="OMY282" s="25"/>
      <c r="OMZ282" s="86" t="s">
        <v>445</v>
      </c>
      <c r="ONA282" s="25"/>
      <c r="ONB282" s="86" t="s">
        <v>445</v>
      </c>
      <c r="ONC282" s="25"/>
      <c r="OND282" s="86" t="s">
        <v>445</v>
      </c>
      <c r="ONE282" s="25"/>
      <c r="ONF282" s="86" t="s">
        <v>445</v>
      </c>
      <c r="ONG282" s="25"/>
      <c r="ONH282" s="86" t="s">
        <v>445</v>
      </c>
      <c r="ONI282" s="25"/>
      <c r="ONJ282" s="86" t="s">
        <v>445</v>
      </c>
      <c r="ONK282" s="25"/>
      <c r="ONL282" s="86" t="s">
        <v>445</v>
      </c>
      <c r="ONM282" s="25"/>
      <c r="ONN282" s="86" t="s">
        <v>445</v>
      </c>
      <c r="ONO282" s="25"/>
      <c r="ONP282" s="86" t="s">
        <v>445</v>
      </c>
      <c r="ONQ282" s="25"/>
      <c r="ONR282" s="86" t="s">
        <v>445</v>
      </c>
      <c r="ONS282" s="25"/>
      <c r="ONT282" s="86" t="s">
        <v>445</v>
      </c>
      <c r="ONU282" s="25"/>
      <c r="ONV282" s="86" t="s">
        <v>445</v>
      </c>
      <c r="ONW282" s="25"/>
      <c r="ONX282" s="86" t="s">
        <v>445</v>
      </c>
      <c r="ONY282" s="25"/>
      <c r="ONZ282" s="86" t="s">
        <v>445</v>
      </c>
      <c r="OOA282" s="25"/>
      <c r="OOB282" s="86" t="s">
        <v>445</v>
      </c>
      <c r="OOC282" s="25"/>
      <c r="OOD282" s="86" t="s">
        <v>445</v>
      </c>
      <c r="OOE282" s="25"/>
      <c r="OOF282" s="86" t="s">
        <v>445</v>
      </c>
      <c r="OOG282" s="25"/>
      <c r="OOH282" s="86" t="s">
        <v>445</v>
      </c>
      <c r="OOI282" s="25"/>
      <c r="OOJ282" s="86" t="s">
        <v>445</v>
      </c>
      <c r="OOK282" s="25"/>
      <c r="OOL282" s="86" t="s">
        <v>445</v>
      </c>
      <c r="OOM282" s="25"/>
      <c r="OON282" s="86" t="s">
        <v>445</v>
      </c>
      <c r="OOO282" s="25"/>
      <c r="OOP282" s="86" t="s">
        <v>445</v>
      </c>
      <c r="OOQ282" s="25"/>
      <c r="OOR282" s="86" t="s">
        <v>445</v>
      </c>
      <c r="OOS282" s="25"/>
      <c r="OOT282" s="86" t="s">
        <v>445</v>
      </c>
      <c r="OOU282" s="25"/>
      <c r="OOV282" s="86" t="s">
        <v>445</v>
      </c>
      <c r="OOW282" s="25"/>
      <c r="OOX282" s="86" t="s">
        <v>445</v>
      </c>
      <c r="OOY282" s="25"/>
      <c r="OOZ282" s="86" t="s">
        <v>445</v>
      </c>
      <c r="OPA282" s="25"/>
      <c r="OPB282" s="86" t="s">
        <v>445</v>
      </c>
      <c r="OPC282" s="25"/>
      <c r="OPD282" s="86" t="s">
        <v>445</v>
      </c>
      <c r="OPE282" s="25"/>
      <c r="OPF282" s="86" t="s">
        <v>445</v>
      </c>
      <c r="OPG282" s="25"/>
      <c r="OPH282" s="86" t="s">
        <v>445</v>
      </c>
      <c r="OPI282" s="25"/>
      <c r="OPJ282" s="86" t="s">
        <v>445</v>
      </c>
      <c r="OPK282" s="25"/>
      <c r="OPL282" s="86" t="s">
        <v>445</v>
      </c>
      <c r="OPM282" s="25"/>
      <c r="OPN282" s="86" t="s">
        <v>445</v>
      </c>
      <c r="OPO282" s="25"/>
      <c r="OPP282" s="86" t="s">
        <v>445</v>
      </c>
      <c r="OPQ282" s="25"/>
      <c r="OPR282" s="86" t="s">
        <v>445</v>
      </c>
      <c r="OPS282" s="25"/>
      <c r="OPT282" s="86" t="s">
        <v>445</v>
      </c>
      <c r="OPU282" s="25"/>
      <c r="OPV282" s="86" t="s">
        <v>445</v>
      </c>
      <c r="OPW282" s="25"/>
      <c r="OPX282" s="86" t="s">
        <v>445</v>
      </c>
      <c r="OPY282" s="25"/>
      <c r="OPZ282" s="86" t="s">
        <v>445</v>
      </c>
      <c r="OQA282" s="25"/>
      <c r="OQB282" s="86" t="s">
        <v>445</v>
      </c>
      <c r="OQC282" s="25"/>
      <c r="OQD282" s="86" t="s">
        <v>445</v>
      </c>
      <c r="OQE282" s="25"/>
      <c r="OQF282" s="86" t="s">
        <v>445</v>
      </c>
      <c r="OQG282" s="25"/>
      <c r="OQH282" s="86" t="s">
        <v>445</v>
      </c>
      <c r="OQI282" s="25"/>
      <c r="OQJ282" s="86" t="s">
        <v>445</v>
      </c>
      <c r="OQK282" s="25"/>
      <c r="OQL282" s="86" t="s">
        <v>445</v>
      </c>
      <c r="OQM282" s="25"/>
      <c r="OQN282" s="86" t="s">
        <v>445</v>
      </c>
      <c r="OQO282" s="25"/>
      <c r="OQP282" s="86" t="s">
        <v>445</v>
      </c>
      <c r="OQQ282" s="25"/>
      <c r="OQR282" s="86" t="s">
        <v>445</v>
      </c>
      <c r="OQS282" s="25"/>
      <c r="OQT282" s="86" t="s">
        <v>445</v>
      </c>
      <c r="OQU282" s="25"/>
      <c r="OQV282" s="86" t="s">
        <v>445</v>
      </c>
      <c r="OQW282" s="25"/>
      <c r="OQX282" s="86" t="s">
        <v>445</v>
      </c>
      <c r="OQY282" s="25"/>
      <c r="OQZ282" s="86" t="s">
        <v>445</v>
      </c>
      <c r="ORA282" s="25"/>
      <c r="ORB282" s="86" t="s">
        <v>445</v>
      </c>
      <c r="ORC282" s="25"/>
      <c r="ORD282" s="86" t="s">
        <v>445</v>
      </c>
      <c r="ORE282" s="25"/>
      <c r="ORF282" s="86" t="s">
        <v>445</v>
      </c>
      <c r="ORG282" s="25"/>
      <c r="ORH282" s="86" t="s">
        <v>445</v>
      </c>
      <c r="ORI282" s="25"/>
      <c r="ORJ282" s="86" t="s">
        <v>445</v>
      </c>
      <c r="ORK282" s="25"/>
      <c r="ORL282" s="86" t="s">
        <v>445</v>
      </c>
      <c r="ORM282" s="25"/>
      <c r="ORN282" s="86" t="s">
        <v>445</v>
      </c>
      <c r="ORO282" s="25"/>
      <c r="ORP282" s="86" t="s">
        <v>445</v>
      </c>
      <c r="ORQ282" s="25"/>
      <c r="ORR282" s="86" t="s">
        <v>445</v>
      </c>
      <c r="ORS282" s="25"/>
      <c r="ORT282" s="86" t="s">
        <v>445</v>
      </c>
      <c r="ORU282" s="25"/>
      <c r="ORV282" s="86" t="s">
        <v>445</v>
      </c>
      <c r="ORW282" s="25"/>
      <c r="ORX282" s="86" t="s">
        <v>445</v>
      </c>
      <c r="ORY282" s="25"/>
      <c r="ORZ282" s="86" t="s">
        <v>445</v>
      </c>
      <c r="OSA282" s="25"/>
      <c r="OSB282" s="86" t="s">
        <v>445</v>
      </c>
      <c r="OSC282" s="25"/>
      <c r="OSD282" s="86" t="s">
        <v>445</v>
      </c>
      <c r="OSE282" s="25"/>
      <c r="OSF282" s="86" t="s">
        <v>445</v>
      </c>
      <c r="OSG282" s="25"/>
      <c r="OSH282" s="86" t="s">
        <v>445</v>
      </c>
      <c r="OSI282" s="25"/>
      <c r="OSJ282" s="86" t="s">
        <v>445</v>
      </c>
      <c r="OSK282" s="25"/>
      <c r="OSL282" s="86" t="s">
        <v>445</v>
      </c>
      <c r="OSM282" s="25"/>
      <c r="OSN282" s="86" t="s">
        <v>445</v>
      </c>
      <c r="OSO282" s="25"/>
      <c r="OSP282" s="86" t="s">
        <v>445</v>
      </c>
      <c r="OSQ282" s="25"/>
      <c r="OSR282" s="86" t="s">
        <v>445</v>
      </c>
      <c r="OSS282" s="25"/>
      <c r="OST282" s="86" t="s">
        <v>445</v>
      </c>
      <c r="OSU282" s="25"/>
      <c r="OSV282" s="86" t="s">
        <v>445</v>
      </c>
      <c r="OSW282" s="25"/>
      <c r="OSX282" s="86" t="s">
        <v>445</v>
      </c>
      <c r="OSY282" s="25"/>
      <c r="OSZ282" s="86" t="s">
        <v>445</v>
      </c>
      <c r="OTA282" s="25"/>
      <c r="OTB282" s="86" t="s">
        <v>445</v>
      </c>
      <c r="OTC282" s="25"/>
      <c r="OTD282" s="86" t="s">
        <v>445</v>
      </c>
      <c r="OTE282" s="25"/>
      <c r="OTF282" s="86" t="s">
        <v>445</v>
      </c>
      <c r="OTG282" s="25"/>
      <c r="OTH282" s="86" t="s">
        <v>445</v>
      </c>
      <c r="OTI282" s="25"/>
      <c r="OTJ282" s="86" t="s">
        <v>445</v>
      </c>
      <c r="OTK282" s="25"/>
      <c r="OTL282" s="86" t="s">
        <v>445</v>
      </c>
      <c r="OTM282" s="25"/>
      <c r="OTN282" s="86" t="s">
        <v>445</v>
      </c>
      <c r="OTO282" s="25"/>
      <c r="OTP282" s="86" t="s">
        <v>445</v>
      </c>
      <c r="OTQ282" s="25"/>
      <c r="OTR282" s="86" t="s">
        <v>445</v>
      </c>
      <c r="OTS282" s="25"/>
      <c r="OTT282" s="86" t="s">
        <v>445</v>
      </c>
      <c r="OTU282" s="25"/>
      <c r="OTV282" s="86" t="s">
        <v>445</v>
      </c>
      <c r="OTW282" s="25"/>
      <c r="OTX282" s="86" t="s">
        <v>445</v>
      </c>
      <c r="OTY282" s="25"/>
      <c r="OTZ282" s="86" t="s">
        <v>445</v>
      </c>
      <c r="OUA282" s="25"/>
      <c r="OUB282" s="86" t="s">
        <v>445</v>
      </c>
      <c r="OUC282" s="25"/>
      <c r="OUD282" s="86" t="s">
        <v>445</v>
      </c>
      <c r="OUE282" s="25"/>
      <c r="OUF282" s="86" t="s">
        <v>445</v>
      </c>
      <c r="OUG282" s="25"/>
      <c r="OUH282" s="86" t="s">
        <v>445</v>
      </c>
      <c r="OUI282" s="25"/>
      <c r="OUJ282" s="86" t="s">
        <v>445</v>
      </c>
      <c r="OUK282" s="25"/>
      <c r="OUL282" s="86" t="s">
        <v>445</v>
      </c>
      <c r="OUM282" s="25"/>
      <c r="OUN282" s="86" t="s">
        <v>445</v>
      </c>
      <c r="OUO282" s="25"/>
      <c r="OUP282" s="86" t="s">
        <v>445</v>
      </c>
      <c r="OUQ282" s="25"/>
      <c r="OUR282" s="86" t="s">
        <v>445</v>
      </c>
      <c r="OUS282" s="25"/>
      <c r="OUT282" s="86" t="s">
        <v>445</v>
      </c>
      <c r="OUU282" s="25"/>
      <c r="OUV282" s="86" t="s">
        <v>445</v>
      </c>
      <c r="OUW282" s="25"/>
      <c r="OUX282" s="86" t="s">
        <v>445</v>
      </c>
      <c r="OUY282" s="25"/>
      <c r="OUZ282" s="86" t="s">
        <v>445</v>
      </c>
      <c r="OVA282" s="25"/>
      <c r="OVB282" s="86" t="s">
        <v>445</v>
      </c>
      <c r="OVC282" s="25"/>
      <c r="OVD282" s="86" t="s">
        <v>445</v>
      </c>
      <c r="OVE282" s="25"/>
      <c r="OVF282" s="86" t="s">
        <v>445</v>
      </c>
      <c r="OVG282" s="25"/>
      <c r="OVH282" s="86" t="s">
        <v>445</v>
      </c>
      <c r="OVI282" s="25"/>
      <c r="OVJ282" s="86" t="s">
        <v>445</v>
      </c>
      <c r="OVK282" s="25"/>
      <c r="OVL282" s="86" t="s">
        <v>445</v>
      </c>
      <c r="OVM282" s="25"/>
      <c r="OVN282" s="86" t="s">
        <v>445</v>
      </c>
      <c r="OVO282" s="25"/>
      <c r="OVP282" s="86" t="s">
        <v>445</v>
      </c>
      <c r="OVQ282" s="25"/>
      <c r="OVR282" s="86" t="s">
        <v>445</v>
      </c>
      <c r="OVS282" s="25"/>
      <c r="OVT282" s="86" t="s">
        <v>445</v>
      </c>
      <c r="OVU282" s="25"/>
      <c r="OVV282" s="86" t="s">
        <v>445</v>
      </c>
      <c r="OVW282" s="25"/>
      <c r="OVX282" s="86" t="s">
        <v>445</v>
      </c>
      <c r="OVY282" s="25"/>
      <c r="OVZ282" s="86" t="s">
        <v>445</v>
      </c>
      <c r="OWA282" s="25"/>
      <c r="OWB282" s="86" t="s">
        <v>445</v>
      </c>
      <c r="OWC282" s="25"/>
      <c r="OWD282" s="86" t="s">
        <v>445</v>
      </c>
      <c r="OWE282" s="25"/>
      <c r="OWF282" s="86" t="s">
        <v>445</v>
      </c>
      <c r="OWG282" s="25"/>
      <c r="OWH282" s="86" t="s">
        <v>445</v>
      </c>
      <c r="OWI282" s="25"/>
      <c r="OWJ282" s="86" t="s">
        <v>445</v>
      </c>
      <c r="OWK282" s="25"/>
      <c r="OWL282" s="86" t="s">
        <v>445</v>
      </c>
      <c r="OWM282" s="25"/>
      <c r="OWN282" s="86" t="s">
        <v>445</v>
      </c>
      <c r="OWO282" s="25"/>
      <c r="OWP282" s="86" t="s">
        <v>445</v>
      </c>
      <c r="OWQ282" s="25"/>
      <c r="OWR282" s="86" t="s">
        <v>445</v>
      </c>
      <c r="OWS282" s="25"/>
      <c r="OWT282" s="86" t="s">
        <v>445</v>
      </c>
      <c r="OWU282" s="25"/>
      <c r="OWV282" s="86" t="s">
        <v>445</v>
      </c>
      <c r="OWW282" s="25"/>
      <c r="OWX282" s="86" t="s">
        <v>445</v>
      </c>
      <c r="OWY282" s="25"/>
      <c r="OWZ282" s="86" t="s">
        <v>445</v>
      </c>
      <c r="OXA282" s="25"/>
      <c r="OXB282" s="86" t="s">
        <v>445</v>
      </c>
      <c r="OXC282" s="25"/>
      <c r="OXD282" s="86" t="s">
        <v>445</v>
      </c>
      <c r="OXE282" s="25"/>
      <c r="OXF282" s="86" t="s">
        <v>445</v>
      </c>
      <c r="OXG282" s="25"/>
      <c r="OXH282" s="86" t="s">
        <v>445</v>
      </c>
      <c r="OXI282" s="25"/>
      <c r="OXJ282" s="86" t="s">
        <v>445</v>
      </c>
      <c r="OXK282" s="25"/>
      <c r="OXL282" s="86" t="s">
        <v>445</v>
      </c>
      <c r="OXM282" s="25"/>
      <c r="OXN282" s="86" t="s">
        <v>445</v>
      </c>
      <c r="OXO282" s="25"/>
      <c r="OXP282" s="86" t="s">
        <v>445</v>
      </c>
      <c r="OXQ282" s="25"/>
      <c r="OXR282" s="86" t="s">
        <v>445</v>
      </c>
      <c r="OXS282" s="25"/>
      <c r="OXT282" s="86" t="s">
        <v>445</v>
      </c>
      <c r="OXU282" s="25"/>
      <c r="OXV282" s="86" t="s">
        <v>445</v>
      </c>
      <c r="OXW282" s="25"/>
      <c r="OXX282" s="86" t="s">
        <v>445</v>
      </c>
      <c r="OXY282" s="25"/>
      <c r="OXZ282" s="86" t="s">
        <v>445</v>
      </c>
      <c r="OYA282" s="25"/>
      <c r="OYB282" s="86" t="s">
        <v>445</v>
      </c>
      <c r="OYC282" s="25"/>
      <c r="OYD282" s="86" t="s">
        <v>445</v>
      </c>
      <c r="OYE282" s="25"/>
      <c r="OYF282" s="86" t="s">
        <v>445</v>
      </c>
      <c r="OYG282" s="25"/>
      <c r="OYH282" s="86" t="s">
        <v>445</v>
      </c>
      <c r="OYI282" s="25"/>
      <c r="OYJ282" s="86" t="s">
        <v>445</v>
      </c>
      <c r="OYK282" s="25"/>
      <c r="OYL282" s="86" t="s">
        <v>445</v>
      </c>
      <c r="OYM282" s="25"/>
      <c r="OYN282" s="86" t="s">
        <v>445</v>
      </c>
      <c r="OYO282" s="25"/>
      <c r="OYP282" s="86" t="s">
        <v>445</v>
      </c>
      <c r="OYQ282" s="25"/>
      <c r="OYR282" s="86" t="s">
        <v>445</v>
      </c>
      <c r="OYS282" s="25"/>
      <c r="OYT282" s="86" t="s">
        <v>445</v>
      </c>
      <c r="OYU282" s="25"/>
      <c r="OYV282" s="86" t="s">
        <v>445</v>
      </c>
      <c r="OYW282" s="25"/>
      <c r="OYX282" s="86" t="s">
        <v>445</v>
      </c>
      <c r="OYY282" s="25"/>
      <c r="OYZ282" s="86" t="s">
        <v>445</v>
      </c>
      <c r="OZA282" s="25"/>
      <c r="OZB282" s="86" t="s">
        <v>445</v>
      </c>
      <c r="OZC282" s="25"/>
      <c r="OZD282" s="86" t="s">
        <v>445</v>
      </c>
      <c r="OZE282" s="25"/>
      <c r="OZF282" s="86" t="s">
        <v>445</v>
      </c>
      <c r="OZG282" s="25"/>
      <c r="OZH282" s="86" t="s">
        <v>445</v>
      </c>
      <c r="OZI282" s="25"/>
      <c r="OZJ282" s="86" t="s">
        <v>445</v>
      </c>
      <c r="OZK282" s="25"/>
      <c r="OZL282" s="86" t="s">
        <v>445</v>
      </c>
      <c r="OZM282" s="25"/>
      <c r="OZN282" s="86" t="s">
        <v>445</v>
      </c>
      <c r="OZO282" s="25"/>
      <c r="OZP282" s="86" t="s">
        <v>445</v>
      </c>
      <c r="OZQ282" s="25"/>
      <c r="OZR282" s="86" t="s">
        <v>445</v>
      </c>
      <c r="OZS282" s="25"/>
      <c r="OZT282" s="86" t="s">
        <v>445</v>
      </c>
      <c r="OZU282" s="25"/>
      <c r="OZV282" s="86" t="s">
        <v>445</v>
      </c>
      <c r="OZW282" s="25"/>
      <c r="OZX282" s="86" t="s">
        <v>445</v>
      </c>
      <c r="OZY282" s="25"/>
      <c r="OZZ282" s="86" t="s">
        <v>445</v>
      </c>
      <c r="PAA282" s="25"/>
      <c r="PAB282" s="86" t="s">
        <v>445</v>
      </c>
      <c r="PAC282" s="25"/>
      <c r="PAD282" s="86" t="s">
        <v>445</v>
      </c>
      <c r="PAE282" s="25"/>
      <c r="PAF282" s="86" t="s">
        <v>445</v>
      </c>
      <c r="PAG282" s="25"/>
      <c r="PAH282" s="86" t="s">
        <v>445</v>
      </c>
      <c r="PAI282" s="25"/>
      <c r="PAJ282" s="86" t="s">
        <v>445</v>
      </c>
      <c r="PAK282" s="25"/>
      <c r="PAL282" s="86" t="s">
        <v>445</v>
      </c>
      <c r="PAM282" s="25"/>
      <c r="PAN282" s="86" t="s">
        <v>445</v>
      </c>
      <c r="PAO282" s="25"/>
      <c r="PAP282" s="86" t="s">
        <v>445</v>
      </c>
      <c r="PAQ282" s="25"/>
      <c r="PAR282" s="86" t="s">
        <v>445</v>
      </c>
      <c r="PAS282" s="25"/>
      <c r="PAT282" s="86" t="s">
        <v>445</v>
      </c>
      <c r="PAU282" s="25"/>
      <c r="PAV282" s="86" t="s">
        <v>445</v>
      </c>
      <c r="PAW282" s="25"/>
      <c r="PAX282" s="86" t="s">
        <v>445</v>
      </c>
      <c r="PAY282" s="25"/>
      <c r="PAZ282" s="86" t="s">
        <v>445</v>
      </c>
      <c r="PBA282" s="25"/>
      <c r="PBB282" s="86" t="s">
        <v>445</v>
      </c>
      <c r="PBC282" s="25"/>
      <c r="PBD282" s="86" t="s">
        <v>445</v>
      </c>
      <c r="PBE282" s="25"/>
      <c r="PBF282" s="86" t="s">
        <v>445</v>
      </c>
      <c r="PBG282" s="25"/>
      <c r="PBH282" s="86" t="s">
        <v>445</v>
      </c>
      <c r="PBI282" s="25"/>
      <c r="PBJ282" s="86" t="s">
        <v>445</v>
      </c>
      <c r="PBK282" s="25"/>
      <c r="PBL282" s="86" t="s">
        <v>445</v>
      </c>
      <c r="PBM282" s="25"/>
      <c r="PBN282" s="86" t="s">
        <v>445</v>
      </c>
      <c r="PBO282" s="25"/>
      <c r="PBP282" s="86" t="s">
        <v>445</v>
      </c>
      <c r="PBQ282" s="25"/>
      <c r="PBR282" s="86" t="s">
        <v>445</v>
      </c>
      <c r="PBS282" s="25"/>
      <c r="PBT282" s="86" t="s">
        <v>445</v>
      </c>
      <c r="PBU282" s="25"/>
      <c r="PBV282" s="86" t="s">
        <v>445</v>
      </c>
      <c r="PBW282" s="25"/>
      <c r="PBX282" s="86" t="s">
        <v>445</v>
      </c>
      <c r="PBY282" s="25"/>
      <c r="PBZ282" s="86" t="s">
        <v>445</v>
      </c>
      <c r="PCA282" s="25"/>
      <c r="PCB282" s="86" t="s">
        <v>445</v>
      </c>
      <c r="PCC282" s="25"/>
      <c r="PCD282" s="86" t="s">
        <v>445</v>
      </c>
      <c r="PCE282" s="25"/>
      <c r="PCF282" s="86" t="s">
        <v>445</v>
      </c>
      <c r="PCG282" s="25"/>
      <c r="PCH282" s="86" t="s">
        <v>445</v>
      </c>
      <c r="PCI282" s="25"/>
      <c r="PCJ282" s="86" t="s">
        <v>445</v>
      </c>
      <c r="PCK282" s="25"/>
      <c r="PCL282" s="86" t="s">
        <v>445</v>
      </c>
      <c r="PCM282" s="25"/>
      <c r="PCN282" s="86" t="s">
        <v>445</v>
      </c>
      <c r="PCO282" s="25"/>
      <c r="PCP282" s="86" t="s">
        <v>445</v>
      </c>
      <c r="PCQ282" s="25"/>
      <c r="PCR282" s="86" t="s">
        <v>445</v>
      </c>
      <c r="PCS282" s="25"/>
      <c r="PCT282" s="86" t="s">
        <v>445</v>
      </c>
      <c r="PCU282" s="25"/>
      <c r="PCV282" s="86" t="s">
        <v>445</v>
      </c>
      <c r="PCW282" s="25"/>
      <c r="PCX282" s="86" t="s">
        <v>445</v>
      </c>
      <c r="PCY282" s="25"/>
      <c r="PCZ282" s="86" t="s">
        <v>445</v>
      </c>
      <c r="PDA282" s="25"/>
      <c r="PDB282" s="86" t="s">
        <v>445</v>
      </c>
      <c r="PDC282" s="25"/>
      <c r="PDD282" s="86" t="s">
        <v>445</v>
      </c>
      <c r="PDE282" s="25"/>
      <c r="PDF282" s="86" t="s">
        <v>445</v>
      </c>
      <c r="PDG282" s="25"/>
      <c r="PDH282" s="86" t="s">
        <v>445</v>
      </c>
      <c r="PDI282" s="25"/>
      <c r="PDJ282" s="86" t="s">
        <v>445</v>
      </c>
      <c r="PDK282" s="25"/>
      <c r="PDL282" s="86" t="s">
        <v>445</v>
      </c>
      <c r="PDM282" s="25"/>
      <c r="PDN282" s="86" t="s">
        <v>445</v>
      </c>
      <c r="PDO282" s="25"/>
      <c r="PDP282" s="86" t="s">
        <v>445</v>
      </c>
      <c r="PDQ282" s="25"/>
      <c r="PDR282" s="86" t="s">
        <v>445</v>
      </c>
      <c r="PDS282" s="25"/>
      <c r="PDT282" s="86" t="s">
        <v>445</v>
      </c>
      <c r="PDU282" s="25"/>
      <c r="PDV282" s="86" t="s">
        <v>445</v>
      </c>
      <c r="PDW282" s="25"/>
      <c r="PDX282" s="86" t="s">
        <v>445</v>
      </c>
      <c r="PDY282" s="25"/>
      <c r="PDZ282" s="86" t="s">
        <v>445</v>
      </c>
      <c r="PEA282" s="25"/>
      <c r="PEB282" s="86" t="s">
        <v>445</v>
      </c>
      <c r="PEC282" s="25"/>
      <c r="PED282" s="86" t="s">
        <v>445</v>
      </c>
      <c r="PEE282" s="25"/>
      <c r="PEF282" s="86" t="s">
        <v>445</v>
      </c>
      <c r="PEG282" s="25"/>
      <c r="PEH282" s="86" t="s">
        <v>445</v>
      </c>
      <c r="PEI282" s="25"/>
      <c r="PEJ282" s="86" t="s">
        <v>445</v>
      </c>
      <c r="PEK282" s="25"/>
      <c r="PEL282" s="86" t="s">
        <v>445</v>
      </c>
      <c r="PEM282" s="25"/>
      <c r="PEN282" s="86" t="s">
        <v>445</v>
      </c>
      <c r="PEO282" s="25"/>
      <c r="PEP282" s="86" t="s">
        <v>445</v>
      </c>
      <c r="PEQ282" s="25"/>
      <c r="PER282" s="86" t="s">
        <v>445</v>
      </c>
      <c r="PES282" s="25"/>
      <c r="PET282" s="86" t="s">
        <v>445</v>
      </c>
      <c r="PEU282" s="25"/>
      <c r="PEV282" s="86" t="s">
        <v>445</v>
      </c>
      <c r="PEW282" s="25"/>
      <c r="PEX282" s="86" t="s">
        <v>445</v>
      </c>
      <c r="PEY282" s="25"/>
      <c r="PEZ282" s="86" t="s">
        <v>445</v>
      </c>
      <c r="PFA282" s="25"/>
      <c r="PFB282" s="86" t="s">
        <v>445</v>
      </c>
      <c r="PFC282" s="25"/>
      <c r="PFD282" s="86" t="s">
        <v>445</v>
      </c>
      <c r="PFE282" s="25"/>
      <c r="PFF282" s="86" t="s">
        <v>445</v>
      </c>
      <c r="PFG282" s="25"/>
      <c r="PFH282" s="86" t="s">
        <v>445</v>
      </c>
      <c r="PFI282" s="25"/>
      <c r="PFJ282" s="86" t="s">
        <v>445</v>
      </c>
      <c r="PFK282" s="25"/>
      <c r="PFL282" s="86" t="s">
        <v>445</v>
      </c>
      <c r="PFM282" s="25"/>
      <c r="PFN282" s="86" t="s">
        <v>445</v>
      </c>
      <c r="PFO282" s="25"/>
      <c r="PFP282" s="86" t="s">
        <v>445</v>
      </c>
      <c r="PFQ282" s="25"/>
      <c r="PFR282" s="86" t="s">
        <v>445</v>
      </c>
      <c r="PFS282" s="25"/>
      <c r="PFT282" s="86" t="s">
        <v>445</v>
      </c>
      <c r="PFU282" s="25"/>
      <c r="PFV282" s="86" t="s">
        <v>445</v>
      </c>
      <c r="PFW282" s="25"/>
      <c r="PFX282" s="86" t="s">
        <v>445</v>
      </c>
      <c r="PFY282" s="25"/>
      <c r="PFZ282" s="86" t="s">
        <v>445</v>
      </c>
      <c r="PGA282" s="25"/>
      <c r="PGB282" s="86" t="s">
        <v>445</v>
      </c>
      <c r="PGC282" s="25"/>
      <c r="PGD282" s="86" t="s">
        <v>445</v>
      </c>
      <c r="PGE282" s="25"/>
      <c r="PGF282" s="86" t="s">
        <v>445</v>
      </c>
      <c r="PGG282" s="25"/>
      <c r="PGH282" s="86" t="s">
        <v>445</v>
      </c>
      <c r="PGI282" s="25"/>
      <c r="PGJ282" s="86" t="s">
        <v>445</v>
      </c>
      <c r="PGK282" s="25"/>
      <c r="PGL282" s="86" t="s">
        <v>445</v>
      </c>
      <c r="PGM282" s="25"/>
      <c r="PGN282" s="86" t="s">
        <v>445</v>
      </c>
      <c r="PGO282" s="25"/>
      <c r="PGP282" s="86" t="s">
        <v>445</v>
      </c>
      <c r="PGQ282" s="25"/>
      <c r="PGR282" s="86" t="s">
        <v>445</v>
      </c>
      <c r="PGS282" s="25"/>
      <c r="PGT282" s="86" t="s">
        <v>445</v>
      </c>
      <c r="PGU282" s="25"/>
      <c r="PGV282" s="86" t="s">
        <v>445</v>
      </c>
      <c r="PGW282" s="25"/>
      <c r="PGX282" s="86" t="s">
        <v>445</v>
      </c>
      <c r="PGY282" s="25"/>
      <c r="PGZ282" s="86" t="s">
        <v>445</v>
      </c>
      <c r="PHA282" s="25"/>
      <c r="PHB282" s="86" t="s">
        <v>445</v>
      </c>
      <c r="PHC282" s="25"/>
      <c r="PHD282" s="86" t="s">
        <v>445</v>
      </c>
      <c r="PHE282" s="25"/>
      <c r="PHF282" s="86" t="s">
        <v>445</v>
      </c>
      <c r="PHG282" s="25"/>
      <c r="PHH282" s="86" t="s">
        <v>445</v>
      </c>
      <c r="PHI282" s="25"/>
      <c r="PHJ282" s="86" t="s">
        <v>445</v>
      </c>
      <c r="PHK282" s="25"/>
      <c r="PHL282" s="86" t="s">
        <v>445</v>
      </c>
      <c r="PHM282" s="25"/>
      <c r="PHN282" s="86" t="s">
        <v>445</v>
      </c>
      <c r="PHO282" s="25"/>
      <c r="PHP282" s="86" t="s">
        <v>445</v>
      </c>
      <c r="PHQ282" s="25"/>
      <c r="PHR282" s="86" t="s">
        <v>445</v>
      </c>
      <c r="PHS282" s="25"/>
      <c r="PHT282" s="86" t="s">
        <v>445</v>
      </c>
      <c r="PHU282" s="25"/>
      <c r="PHV282" s="86" t="s">
        <v>445</v>
      </c>
      <c r="PHW282" s="25"/>
      <c r="PHX282" s="86" t="s">
        <v>445</v>
      </c>
      <c r="PHY282" s="25"/>
      <c r="PHZ282" s="86" t="s">
        <v>445</v>
      </c>
      <c r="PIA282" s="25"/>
      <c r="PIB282" s="86" t="s">
        <v>445</v>
      </c>
      <c r="PIC282" s="25"/>
      <c r="PID282" s="86" t="s">
        <v>445</v>
      </c>
      <c r="PIE282" s="25"/>
      <c r="PIF282" s="86" t="s">
        <v>445</v>
      </c>
      <c r="PIG282" s="25"/>
      <c r="PIH282" s="86" t="s">
        <v>445</v>
      </c>
      <c r="PII282" s="25"/>
      <c r="PIJ282" s="86" t="s">
        <v>445</v>
      </c>
      <c r="PIK282" s="25"/>
      <c r="PIL282" s="86" t="s">
        <v>445</v>
      </c>
      <c r="PIM282" s="25"/>
      <c r="PIN282" s="86" t="s">
        <v>445</v>
      </c>
      <c r="PIO282" s="25"/>
      <c r="PIP282" s="86" t="s">
        <v>445</v>
      </c>
      <c r="PIQ282" s="25"/>
      <c r="PIR282" s="86" t="s">
        <v>445</v>
      </c>
      <c r="PIS282" s="25"/>
      <c r="PIT282" s="86" t="s">
        <v>445</v>
      </c>
      <c r="PIU282" s="25"/>
      <c r="PIV282" s="86" t="s">
        <v>445</v>
      </c>
      <c r="PIW282" s="25"/>
      <c r="PIX282" s="86" t="s">
        <v>445</v>
      </c>
      <c r="PIY282" s="25"/>
      <c r="PIZ282" s="86" t="s">
        <v>445</v>
      </c>
      <c r="PJA282" s="25"/>
      <c r="PJB282" s="86" t="s">
        <v>445</v>
      </c>
      <c r="PJC282" s="25"/>
      <c r="PJD282" s="86" t="s">
        <v>445</v>
      </c>
      <c r="PJE282" s="25"/>
      <c r="PJF282" s="86" t="s">
        <v>445</v>
      </c>
      <c r="PJG282" s="25"/>
      <c r="PJH282" s="86" t="s">
        <v>445</v>
      </c>
      <c r="PJI282" s="25"/>
      <c r="PJJ282" s="86" t="s">
        <v>445</v>
      </c>
      <c r="PJK282" s="25"/>
      <c r="PJL282" s="86" t="s">
        <v>445</v>
      </c>
      <c r="PJM282" s="25"/>
      <c r="PJN282" s="86" t="s">
        <v>445</v>
      </c>
      <c r="PJO282" s="25"/>
      <c r="PJP282" s="86" t="s">
        <v>445</v>
      </c>
      <c r="PJQ282" s="25"/>
      <c r="PJR282" s="86" t="s">
        <v>445</v>
      </c>
      <c r="PJS282" s="25"/>
      <c r="PJT282" s="86" t="s">
        <v>445</v>
      </c>
      <c r="PJU282" s="25"/>
      <c r="PJV282" s="86" t="s">
        <v>445</v>
      </c>
      <c r="PJW282" s="25"/>
      <c r="PJX282" s="86" t="s">
        <v>445</v>
      </c>
      <c r="PJY282" s="25"/>
      <c r="PJZ282" s="86" t="s">
        <v>445</v>
      </c>
      <c r="PKA282" s="25"/>
      <c r="PKB282" s="86" t="s">
        <v>445</v>
      </c>
      <c r="PKC282" s="25"/>
      <c r="PKD282" s="86" t="s">
        <v>445</v>
      </c>
      <c r="PKE282" s="25"/>
      <c r="PKF282" s="86" t="s">
        <v>445</v>
      </c>
      <c r="PKG282" s="25"/>
      <c r="PKH282" s="86" t="s">
        <v>445</v>
      </c>
      <c r="PKI282" s="25"/>
      <c r="PKJ282" s="86" t="s">
        <v>445</v>
      </c>
      <c r="PKK282" s="25"/>
      <c r="PKL282" s="86" t="s">
        <v>445</v>
      </c>
      <c r="PKM282" s="25"/>
      <c r="PKN282" s="86" t="s">
        <v>445</v>
      </c>
      <c r="PKO282" s="25"/>
      <c r="PKP282" s="86" t="s">
        <v>445</v>
      </c>
      <c r="PKQ282" s="25"/>
      <c r="PKR282" s="86" t="s">
        <v>445</v>
      </c>
      <c r="PKS282" s="25"/>
      <c r="PKT282" s="86" t="s">
        <v>445</v>
      </c>
      <c r="PKU282" s="25"/>
      <c r="PKV282" s="86" t="s">
        <v>445</v>
      </c>
      <c r="PKW282" s="25"/>
      <c r="PKX282" s="86" t="s">
        <v>445</v>
      </c>
      <c r="PKY282" s="25"/>
      <c r="PKZ282" s="86" t="s">
        <v>445</v>
      </c>
      <c r="PLA282" s="25"/>
      <c r="PLB282" s="86" t="s">
        <v>445</v>
      </c>
      <c r="PLC282" s="25"/>
      <c r="PLD282" s="86" t="s">
        <v>445</v>
      </c>
      <c r="PLE282" s="25"/>
      <c r="PLF282" s="86" t="s">
        <v>445</v>
      </c>
      <c r="PLG282" s="25"/>
      <c r="PLH282" s="86" t="s">
        <v>445</v>
      </c>
      <c r="PLI282" s="25"/>
      <c r="PLJ282" s="86" t="s">
        <v>445</v>
      </c>
      <c r="PLK282" s="25"/>
      <c r="PLL282" s="86" t="s">
        <v>445</v>
      </c>
      <c r="PLM282" s="25"/>
      <c r="PLN282" s="86" t="s">
        <v>445</v>
      </c>
      <c r="PLO282" s="25"/>
      <c r="PLP282" s="86" t="s">
        <v>445</v>
      </c>
      <c r="PLQ282" s="25"/>
      <c r="PLR282" s="86" t="s">
        <v>445</v>
      </c>
      <c r="PLS282" s="25"/>
      <c r="PLT282" s="86" t="s">
        <v>445</v>
      </c>
      <c r="PLU282" s="25"/>
      <c r="PLV282" s="86" t="s">
        <v>445</v>
      </c>
      <c r="PLW282" s="25"/>
      <c r="PLX282" s="86" t="s">
        <v>445</v>
      </c>
      <c r="PLY282" s="25"/>
      <c r="PLZ282" s="86" t="s">
        <v>445</v>
      </c>
      <c r="PMA282" s="25"/>
      <c r="PMB282" s="86" t="s">
        <v>445</v>
      </c>
      <c r="PMC282" s="25"/>
      <c r="PMD282" s="86" t="s">
        <v>445</v>
      </c>
      <c r="PME282" s="25"/>
      <c r="PMF282" s="86" t="s">
        <v>445</v>
      </c>
      <c r="PMG282" s="25"/>
      <c r="PMH282" s="86" t="s">
        <v>445</v>
      </c>
      <c r="PMI282" s="25"/>
      <c r="PMJ282" s="86" t="s">
        <v>445</v>
      </c>
      <c r="PMK282" s="25"/>
      <c r="PML282" s="86" t="s">
        <v>445</v>
      </c>
      <c r="PMM282" s="25"/>
      <c r="PMN282" s="86" t="s">
        <v>445</v>
      </c>
      <c r="PMO282" s="25"/>
      <c r="PMP282" s="86" t="s">
        <v>445</v>
      </c>
      <c r="PMQ282" s="25"/>
      <c r="PMR282" s="86" t="s">
        <v>445</v>
      </c>
      <c r="PMS282" s="25"/>
      <c r="PMT282" s="86" t="s">
        <v>445</v>
      </c>
      <c r="PMU282" s="25"/>
      <c r="PMV282" s="86" t="s">
        <v>445</v>
      </c>
      <c r="PMW282" s="25"/>
      <c r="PMX282" s="86" t="s">
        <v>445</v>
      </c>
      <c r="PMY282" s="25"/>
      <c r="PMZ282" s="86" t="s">
        <v>445</v>
      </c>
      <c r="PNA282" s="25"/>
      <c r="PNB282" s="86" t="s">
        <v>445</v>
      </c>
      <c r="PNC282" s="25"/>
      <c r="PND282" s="86" t="s">
        <v>445</v>
      </c>
      <c r="PNE282" s="25"/>
      <c r="PNF282" s="86" t="s">
        <v>445</v>
      </c>
      <c r="PNG282" s="25"/>
      <c r="PNH282" s="86" t="s">
        <v>445</v>
      </c>
      <c r="PNI282" s="25"/>
      <c r="PNJ282" s="86" t="s">
        <v>445</v>
      </c>
      <c r="PNK282" s="25"/>
      <c r="PNL282" s="86" t="s">
        <v>445</v>
      </c>
      <c r="PNM282" s="25"/>
      <c r="PNN282" s="86" t="s">
        <v>445</v>
      </c>
      <c r="PNO282" s="25"/>
      <c r="PNP282" s="86" t="s">
        <v>445</v>
      </c>
      <c r="PNQ282" s="25"/>
      <c r="PNR282" s="86" t="s">
        <v>445</v>
      </c>
      <c r="PNS282" s="25"/>
      <c r="PNT282" s="86" t="s">
        <v>445</v>
      </c>
      <c r="PNU282" s="25"/>
      <c r="PNV282" s="86" t="s">
        <v>445</v>
      </c>
      <c r="PNW282" s="25"/>
      <c r="PNX282" s="86" t="s">
        <v>445</v>
      </c>
      <c r="PNY282" s="25"/>
      <c r="PNZ282" s="86" t="s">
        <v>445</v>
      </c>
      <c r="POA282" s="25"/>
      <c r="POB282" s="86" t="s">
        <v>445</v>
      </c>
      <c r="POC282" s="25"/>
      <c r="POD282" s="86" t="s">
        <v>445</v>
      </c>
      <c r="POE282" s="25"/>
      <c r="POF282" s="86" t="s">
        <v>445</v>
      </c>
      <c r="POG282" s="25"/>
      <c r="POH282" s="86" t="s">
        <v>445</v>
      </c>
      <c r="POI282" s="25"/>
      <c r="POJ282" s="86" t="s">
        <v>445</v>
      </c>
      <c r="POK282" s="25"/>
      <c r="POL282" s="86" t="s">
        <v>445</v>
      </c>
      <c r="POM282" s="25"/>
      <c r="PON282" s="86" t="s">
        <v>445</v>
      </c>
      <c r="POO282" s="25"/>
      <c r="POP282" s="86" t="s">
        <v>445</v>
      </c>
      <c r="POQ282" s="25"/>
      <c r="POR282" s="86" t="s">
        <v>445</v>
      </c>
      <c r="POS282" s="25"/>
      <c r="POT282" s="86" t="s">
        <v>445</v>
      </c>
      <c r="POU282" s="25"/>
      <c r="POV282" s="86" t="s">
        <v>445</v>
      </c>
      <c r="POW282" s="25"/>
      <c r="POX282" s="86" t="s">
        <v>445</v>
      </c>
      <c r="POY282" s="25"/>
      <c r="POZ282" s="86" t="s">
        <v>445</v>
      </c>
      <c r="PPA282" s="25"/>
      <c r="PPB282" s="86" t="s">
        <v>445</v>
      </c>
      <c r="PPC282" s="25"/>
      <c r="PPD282" s="86" t="s">
        <v>445</v>
      </c>
      <c r="PPE282" s="25"/>
      <c r="PPF282" s="86" t="s">
        <v>445</v>
      </c>
      <c r="PPG282" s="25"/>
      <c r="PPH282" s="86" t="s">
        <v>445</v>
      </c>
      <c r="PPI282" s="25"/>
      <c r="PPJ282" s="86" t="s">
        <v>445</v>
      </c>
      <c r="PPK282" s="25"/>
      <c r="PPL282" s="86" t="s">
        <v>445</v>
      </c>
      <c r="PPM282" s="25"/>
      <c r="PPN282" s="86" t="s">
        <v>445</v>
      </c>
      <c r="PPO282" s="25"/>
      <c r="PPP282" s="86" t="s">
        <v>445</v>
      </c>
      <c r="PPQ282" s="25"/>
      <c r="PPR282" s="86" t="s">
        <v>445</v>
      </c>
      <c r="PPS282" s="25"/>
      <c r="PPT282" s="86" t="s">
        <v>445</v>
      </c>
      <c r="PPU282" s="25"/>
      <c r="PPV282" s="86" t="s">
        <v>445</v>
      </c>
      <c r="PPW282" s="25"/>
      <c r="PPX282" s="86" t="s">
        <v>445</v>
      </c>
      <c r="PPY282" s="25"/>
      <c r="PPZ282" s="86" t="s">
        <v>445</v>
      </c>
      <c r="PQA282" s="25"/>
      <c r="PQB282" s="86" t="s">
        <v>445</v>
      </c>
      <c r="PQC282" s="25"/>
      <c r="PQD282" s="86" t="s">
        <v>445</v>
      </c>
      <c r="PQE282" s="25"/>
      <c r="PQF282" s="86" t="s">
        <v>445</v>
      </c>
      <c r="PQG282" s="25"/>
      <c r="PQH282" s="86" t="s">
        <v>445</v>
      </c>
      <c r="PQI282" s="25"/>
      <c r="PQJ282" s="86" t="s">
        <v>445</v>
      </c>
      <c r="PQK282" s="25"/>
      <c r="PQL282" s="86" t="s">
        <v>445</v>
      </c>
      <c r="PQM282" s="25"/>
      <c r="PQN282" s="86" t="s">
        <v>445</v>
      </c>
      <c r="PQO282" s="25"/>
      <c r="PQP282" s="86" t="s">
        <v>445</v>
      </c>
      <c r="PQQ282" s="25"/>
      <c r="PQR282" s="86" t="s">
        <v>445</v>
      </c>
      <c r="PQS282" s="25"/>
      <c r="PQT282" s="86" t="s">
        <v>445</v>
      </c>
      <c r="PQU282" s="25"/>
      <c r="PQV282" s="86" t="s">
        <v>445</v>
      </c>
      <c r="PQW282" s="25"/>
      <c r="PQX282" s="86" t="s">
        <v>445</v>
      </c>
      <c r="PQY282" s="25"/>
      <c r="PQZ282" s="86" t="s">
        <v>445</v>
      </c>
      <c r="PRA282" s="25"/>
      <c r="PRB282" s="86" t="s">
        <v>445</v>
      </c>
      <c r="PRC282" s="25"/>
      <c r="PRD282" s="86" t="s">
        <v>445</v>
      </c>
      <c r="PRE282" s="25"/>
      <c r="PRF282" s="86" t="s">
        <v>445</v>
      </c>
      <c r="PRG282" s="25"/>
      <c r="PRH282" s="86" t="s">
        <v>445</v>
      </c>
      <c r="PRI282" s="25"/>
      <c r="PRJ282" s="86" t="s">
        <v>445</v>
      </c>
      <c r="PRK282" s="25"/>
      <c r="PRL282" s="86" t="s">
        <v>445</v>
      </c>
      <c r="PRM282" s="25"/>
      <c r="PRN282" s="86" t="s">
        <v>445</v>
      </c>
      <c r="PRO282" s="25"/>
      <c r="PRP282" s="86" t="s">
        <v>445</v>
      </c>
      <c r="PRQ282" s="25"/>
      <c r="PRR282" s="86" t="s">
        <v>445</v>
      </c>
      <c r="PRS282" s="25"/>
      <c r="PRT282" s="86" t="s">
        <v>445</v>
      </c>
      <c r="PRU282" s="25"/>
      <c r="PRV282" s="86" t="s">
        <v>445</v>
      </c>
      <c r="PRW282" s="25"/>
      <c r="PRX282" s="86" t="s">
        <v>445</v>
      </c>
      <c r="PRY282" s="25"/>
      <c r="PRZ282" s="86" t="s">
        <v>445</v>
      </c>
      <c r="PSA282" s="25"/>
      <c r="PSB282" s="86" t="s">
        <v>445</v>
      </c>
      <c r="PSC282" s="25"/>
      <c r="PSD282" s="86" t="s">
        <v>445</v>
      </c>
      <c r="PSE282" s="25"/>
      <c r="PSF282" s="86" t="s">
        <v>445</v>
      </c>
      <c r="PSG282" s="25"/>
      <c r="PSH282" s="86" t="s">
        <v>445</v>
      </c>
      <c r="PSI282" s="25"/>
      <c r="PSJ282" s="86" t="s">
        <v>445</v>
      </c>
      <c r="PSK282" s="25"/>
      <c r="PSL282" s="86" t="s">
        <v>445</v>
      </c>
      <c r="PSM282" s="25"/>
      <c r="PSN282" s="86" t="s">
        <v>445</v>
      </c>
      <c r="PSO282" s="25"/>
      <c r="PSP282" s="86" t="s">
        <v>445</v>
      </c>
      <c r="PSQ282" s="25"/>
      <c r="PSR282" s="86" t="s">
        <v>445</v>
      </c>
      <c r="PSS282" s="25"/>
      <c r="PST282" s="86" t="s">
        <v>445</v>
      </c>
      <c r="PSU282" s="25"/>
      <c r="PSV282" s="86" t="s">
        <v>445</v>
      </c>
      <c r="PSW282" s="25"/>
      <c r="PSX282" s="86" t="s">
        <v>445</v>
      </c>
      <c r="PSY282" s="25"/>
      <c r="PSZ282" s="86" t="s">
        <v>445</v>
      </c>
      <c r="PTA282" s="25"/>
      <c r="PTB282" s="86" t="s">
        <v>445</v>
      </c>
      <c r="PTC282" s="25"/>
      <c r="PTD282" s="86" t="s">
        <v>445</v>
      </c>
      <c r="PTE282" s="25"/>
      <c r="PTF282" s="86" t="s">
        <v>445</v>
      </c>
      <c r="PTG282" s="25"/>
      <c r="PTH282" s="86" t="s">
        <v>445</v>
      </c>
      <c r="PTI282" s="25"/>
      <c r="PTJ282" s="86" t="s">
        <v>445</v>
      </c>
      <c r="PTK282" s="25"/>
      <c r="PTL282" s="86" t="s">
        <v>445</v>
      </c>
      <c r="PTM282" s="25"/>
      <c r="PTN282" s="86" t="s">
        <v>445</v>
      </c>
      <c r="PTO282" s="25"/>
      <c r="PTP282" s="86" t="s">
        <v>445</v>
      </c>
      <c r="PTQ282" s="25"/>
      <c r="PTR282" s="86" t="s">
        <v>445</v>
      </c>
      <c r="PTS282" s="25"/>
      <c r="PTT282" s="86" t="s">
        <v>445</v>
      </c>
      <c r="PTU282" s="25"/>
      <c r="PTV282" s="86" t="s">
        <v>445</v>
      </c>
      <c r="PTW282" s="25"/>
      <c r="PTX282" s="86" t="s">
        <v>445</v>
      </c>
      <c r="PTY282" s="25"/>
      <c r="PTZ282" s="86" t="s">
        <v>445</v>
      </c>
      <c r="PUA282" s="25"/>
      <c r="PUB282" s="86" t="s">
        <v>445</v>
      </c>
      <c r="PUC282" s="25"/>
      <c r="PUD282" s="86" t="s">
        <v>445</v>
      </c>
      <c r="PUE282" s="25"/>
      <c r="PUF282" s="86" t="s">
        <v>445</v>
      </c>
      <c r="PUG282" s="25"/>
      <c r="PUH282" s="86" t="s">
        <v>445</v>
      </c>
      <c r="PUI282" s="25"/>
      <c r="PUJ282" s="86" t="s">
        <v>445</v>
      </c>
      <c r="PUK282" s="25"/>
      <c r="PUL282" s="86" t="s">
        <v>445</v>
      </c>
      <c r="PUM282" s="25"/>
      <c r="PUN282" s="86" t="s">
        <v>445</v>
      </c>
      <c r="PUO282" s="25"/>
      <c r="PUP282" s="86" t="s">
        <v>445</v>
      </c>
      <c r="PUQ282" s="25"/>
      <c r="PUR282" s="86" t="s">
        <v>445</v>
      </c>
      <c r="PUS282" s="25"/>
      <c r="PUT282" s="86" t="s">
        <v>445</v>
      </c>
      <c r="PUU282" s="25"/>
      <c r="PUV282" s="86" t="s">
        <v>445</v>
      </c>
      <c r="PUW282" s="25"/>
      <c r="PUX282" s="86" t="s">
        <v>445</v>
      </c>
      <c r="PUY282" s="25"/>
      <c r="PUZ282" s="86" t="s">
        <v>445</v>
      </c>
      <c r="PVA282" s="25"/>
      <c r="PVB282" s="86" t="s">
        <v>445</v>
      </c>
      <c r="PVC282" s="25"/>
      <c r="PVD282" s="86" t="s">
        <v>445</v>
      </c>
      <c r="PVE282" s="25"/>
      <c r="PVF282" s="86" t="s">
        <v>445</v>
      </c>
      <c r="PVG282" s="25"/>
      <c r="PVH282" s="86" t="s">
        <v>445</v>
      </c>
      <c r="PVI282" s="25"/>
      <c r="PVJ282" s="86" t="s">
        <v>445</v>
      </c>
      <c r="PVK282" s="25"/>
      <c r="PVL282" s="86" t="s">
        <v>445</v>
      </c>
      <c r="PVM282" s="25"/>
      <c r="PVN282" s="86" t="s">
        <v>445</v>
      </c>
      <c r="PVO282" s="25"/>
      <c r="PVP282" s="86" t="s">
        <v>445</v>
      </c>
      <c r="PVQ282" s="25"/>
      <c r="PVR282" s="86" t="s">
        <v>445</v>
      </c>
      <c r="PVS282" s="25"/>
      <c r="PVT282" s="86" t="s">
        <v>445</v>
      </c>
      <c r="PVU282" s="25"/>
      <c r="PVV282" s="86" t="s">
        <v>445</v>
      </c>
      <c r="PVW282" s="25"/>
      <c r="PVX282" s="86" t="s">
        <v>445</v>
      </c>
      <c r="PVY282" s="25"/>
      <c r="PVZ282" s="86" t="s">
        <v>445</v>
      </c>
      <c r="PWA282" s="25"/>
      <c r="PWB282" s="86" t="s">
        <v>445</v>
      </c>
      <c r="PWC282" s="25"/>
      <c r="PWD282" s="86" t="s">
        <v>445</v>
      </c>
      <c r="PWE282" s="25"/>
      <c r="PWF282" s="86" t="s">
        <v>445</v>
      </c>
      <c r="PWG282" s="25"/>
      <c r="PWH282" s="86" t="s">
        <v>445</v>
      </c>
      <c r="PWI282" s="25"/>
      <c r="PWJ282" s="86" t="s">
        <v>445</v>
      </c>
      <c r="PWK282" s="25"/>
      <c r="PWL282" s="86" t="s">
        <v>445</v>
      </c>
      <c r="PWM282" s="25"/>
      <c r="PWN282" s="86" t="s">
        <v>445</v>
      </c>
      <c r="PWO282" s="25"/>
      <c r="PWP282" s="86" t="s">
        <v>445</v>
      </c>
      <c r="PWQ282" s="25"/>
      <c r="PWR282" s="86" t="s">
        <v>445</v>
      </c>
      <c r="PWS282" s="25"/>
      <c r="PWT282" s="86" t="s">
        <v>445</v>
      </c>
      <c r="PWU282" s="25"/>
      <c r="PWV282" s="86" t="s">
        <v>445</v>
      </c>
      <c r="PWW282" s="25"/>
      <c r="PWX282" s="86" t="s">
        <v>445</v>
      </c>
      <c r="PWY282" s="25"/>
      <c r="PWZ282" s="86" t="s">
        <v>445</v>
      </c>
      <c r="PXA282" s="25"/>
      <c r="PXB282" s="86" t="s">
        <v>445</v>
      </c>
      <c r="PXC282" s="25"/>
      <c r="PXD282" s="86" t="s">
        <v>445</v>
      </c>
      <c r="PXE282" s="25"/>
      <c r="PXF282" s="86" t="s">
        <v>445</v>
      </c>
      <c r="PXG282" s="25"/>
      <c r="PXH282" s="86" t="s">
        <v>445</v>
      </c>
      <c r="PXI282" s="25"/>
      <c r="PXJ282" s="86" t="s">
        <v>445</v>
      </c>
      <c r="PXK282" s="25"/>
      <c r="PXL282" s="86" t="s">
        <v>445</v>
      </c>
      <c r="PXM282" s="25"/>
      <c r="PXN282" s="86" t="s">
        <v>445</v>
      </c>
      <c r="PXO282" s="25"/>
      <c r="PXP282" s="86" t="s">
        <v>445</v>
      </c>
      <c r="PXQ282" s="25"/>
      <c r="PXR282" s="86" t="s">
        <v>445</v>
      </c>
      <c r="PXS282" s="25"/>
      <c r="PXT282" s="86" t="s">
        <v>445</v>
      </c>
      <c r="PXU282" s="25"/>
      <c r="PXV282" s="86" t="s">
        <v>445</v>
      </c>
      <c r="PXW282" s="25"/>
      <c r="PXX282" s="86" t="s">
        <v>445</v>
      </c>
      <c r="PXY282" s="25"/>
      <c r="PXZ282" s="86" t="s">
        <v>445</v>
      </c>
      <c r="PYA282" s="25"/>
      <c r="PYB282" s="86" t="s">
        <v>445</v>
      </c>
      <c r="PYC282" s="25"/>
      <c r="PYD282" s="86" t="s">
        <v>445</v>
      </c>
      <c r="PYE282" s="25"/>
      <c r="PYF282" s="86" t="s">
        <v>445</v>
      </c>
      <c r="PYG282" s="25"/>
      <c r="PYH282" s="86" t="s">
        <v>445</v>
      </c>
      <c r="PYI282" s="25"/>
      <c r="PYJ282" s="86" t="s">
        <v>445</v>
      </c>
      <c r="PYK282" s="25"/>
      <c r="PYL282" s="86" t="s">
        <v>445</v>
      </c>
      <c r="PYM282" s="25"/>
      <c r="PYN282" s="86" t="s">
        <v>445</v>
      </c>
      <c r="PYO282" s="25"/>
      <c r="PYP282" s="86" t="s">
        <v>445</v>
      </c>
      <c r="PYQ282" s="25"/>
      <c r="PYR282" s="86" t="s">
        <v>445</v>
      </c>
      <c r="PYS282" s="25"/>
      <c r="PYT282" s="86" t="s">
        <v>445</v>
      </c>
      <c r="PYU282" s="25"/>
      <c r="PYV282" s="86" t="s">
        <v>445</v>
      </c>
      <c r="PYW282" s="25"/>
      <c r="PYX282" s="86" t="s">
        <v>445</v>
      </c>
      <c r="PYY282" s="25"/>
      <c r="PYZ282" s="86" t="s">
        <v>445</v>
      </c>
      <c r="PZA282" s="25"/>
      <c r="PZB282" s="86" t="s">
        <v>445</v>
      </c>
      <c r="PZC282" s="25"/>
      <c r="PZD282" s="86" t="s">
        <v>445</v>
      </c>
      <c r="PZE282" s="25"/>
      <c r="PZF282" s="86" t="s">
        <v>445</v>
      </c>
      <c r="PZG282" s="25"/>
      <c r="PZH282" s="86" t="s">
        <v>445</v>
      </c>
      <c r="PZI282" s="25"/>
      <c r="PZJ282" s="86" t="s">
        <v>445</v>
      </c>
      <c r="PZK282" s="25"/>
      <c r="PZL282" s="86" t="s">
        <v>445</v>
      </c>
      <c r="PZM282" s="25"/>
      <c r="PZN282" s="86" t="s">
        <v>445</v>
      </c>
      <c r="PZO282" s="25"/>
      <c r="PZP282" s="86" t="s">
        <v>445</v>
      </c>
      <c r="PZQ282" s="25"/>
      <c r="PZR282" s="86" t="s">
        <v>445</v>
      </c>
      <c r="PZS282" s="25"/>
      <c r="PZT282" s="86" t="s">
        <v>445</v>
      </c>
      <c r="PZU282" s="25"/>
      <c r="PZV282" s="86" t="s">
        <v>445</v>
      </c>
      <c r="PZW282" s="25"/>
      <c r="PZX282" s="86" t="s">
        <v>445</v>
      </c>
      <c r="PZY282" s="25"/>
      <c r="PZZ282" s="86" t="s">
        <v>445</v>
      </c>
      <c r="QAA282" s="25"/>
      <c r="QAB282" s="86" t="s">
        <v>445</v>
      </c>
      <c r="QAC282" s="25"/>
      <c r="QAD282" s="86" t="s">
        <v>445</v>
      </c>
      <c r="QAE282" s="25"/>
      <c r="QAF282" s="86" t="s">
        <v>445</v>
      </c>
      <c r="QAG282" s="25"/>
      <c r="QAH282" s="86" t="s">
        <v>445</v>
      </c>
      <c r="QAI282" s="25"/>
      <c r="QAJ282" s="86" t="s">
        <v>445</v>
      </c>
      <c r="QAK282" s="25"/>
      <c r="QAL282" s="86" t="s">
        <v>445</v>
      </c>
      <c r="QAM282" s="25"/>
      <c r="QAN282" s="86" t="s">
        <v>445</v>
      </c>
      <c r="QAO282" s="25"/>
      <c r="QAP282" s="86" t="s">
        <v>445</v>
      </c>
      <c r="QAQ282" s="25"/>
      <c r="QAR282" s="86" t="s">
        <v>445</v>
      </c>
      <c r="QAS282" s="25"/>
      <c r="QAT282" s="86" t="s">
        <v>445</v>
      </c>
      <c r="QAU282" s="25"/>
      <c r="QAV282" s="86" t="s">
        <v>445</v>
      </c>
      <c r="QAW282" s="25"/>
      <c r="QAX282" s="86" t="s">
        <v>445</v>
      </c>
      <c r="QAY282" s="25"/>
      <c r="QAZ282" s="86" t="s">
        <v>445</v>
      </c>
      <c r="QBA282" s="25"/>
      <c r="QBB282" s="86" t="s">
        <v>445</v>
      </c>
      <c r="QBC282" s="25"/>
      <c r="QBD282" s="86" t="s">
        <v>445</v>
      </c>
      <c r="QBE282" s="25"/>
      <c r="QBF282" s="86" t="s">
        <v>445</v>
      </c>
      <c r="QBG282" s="25"/>
      <c r="QBH282" s="86" t="s">
        <v>445</v>
      </c>
      <c r="QBI282" s="25"/>
      <c r="QBJ282" s="86" t="s">
        <v>445</v>
      </c>
      <c r="QBK282" s="25"/>
      <c r="QBL282" s="86" t="s">
        <v>445</v>
      </c>
      <c r="QBM282" s="25"/>
      <c r="QBN282" s="86" t="s">
        <v>445</v>
      </c>
      <c r="QBO282" s="25"/>
      <c r="QBP282" s="86" t="s">
        <v>445</v>
      </c>
      <c r="QBQ282" s="25"/>
      <c r="QBR282" s="86" t="s">
        <v>445</v>
      </c>
      <c r="QBS282" s="25"/>
      <c r="QBT282" s="86" t="s">
        <v>445</v>
      </c>
      <c r="QBU282" s="25"/>
      <c r="QBV282" s="86" t="s">
        <v>445</v>
      </c>
      <c r="QBW282" s="25"/>
      <c r="QBX282" s="86" t="s">
        <v>445</v>
      </c>
      <c r="QBY282" s="25"/>
      <c r="QBZ282" s="86" t="s">
        <v>445</v>
      </c>
      <c r="QCA282" s="25"/>
      <c r="QCB282" s="86" t="s">
        <v>445</v>
      </c>
      <c r="QCC282" s="25"/>
      <c r="QCD282" s="86" t="s">
        <v>445</v>
      </c>
      <c r="QCE282" s="25"/>
      <c r="QCF282" s="86" t="s">
        <v>445</v>
      </c>
      <c r="QCG282" s="25"/>
      <c r="QCH282" s="86" t="s">
        <v>445</v>
      </c>
      <c r="QCI282" s="25"/>
      <c r="QCJ282" s="86" t="s">
        <v>445</v>
      </c>
      <c r="QCK282" s="25"/>
      <c r="QCL282" s="86" t="s">
        <v>445</v>
      </c>
      <c r="QCM282" s="25"/>
      <c r="QCN282" s="86" t="s">
        <v>445</v>
      </c>
      <c r="QCO282" s="25"/>
      <c r="QCP282" s="86" t="s">
        <v>445</v>
      </c>
      <c r="QCQ282" s="25"/>
      <c r="QCR282" s="86" t="s">
        <v>445</v>
      </c>
      <c r="QCS282" s="25"/>
      <c r="QCT282" s="86" t="s">
        <v>445</v>
      </c>
      <c r="QCU282" s="25"/>
      <c r="QCV282" s="86" t="s">
        <v>445</v>
      </c>
      <c r="QCW282" s="25"/>
      <c r="QCX282" s="86" t="s">
        <v>445</v>
      </c>
      <c r="QCY282" s="25"/>
      <c r="QCZ282" s="86" t="s">
        <v>445</v>
      </c>
      <c r="QDA282" s="25"/>
      <c r="QDB282" s="86" t="s">
        <v>445</v>
      </c>
      <c r="QDC282" s="25"/>
      <c r="QDD282" s="86" t="s">
        <v>445</v>
      </c>
      <c r="QDE282" s="25"/>
      <c r="QDF282" s="86" t="s">
        <v>445</v>
      </c>
      <c r="QDG282" s="25"/>
      <c r="QDH282" s="86" t="s">
        <v>445</v>
      </c>
      <c r="QDI282" s="25"/>
      <c r="QDJ282" s="86" t="s">
        <v>445</v>
      </c>
      <c r="QDK282" s="25"/>
      <c r="QDL282" s="86" t="s">
        <v>445</v>
      </c>
      <c r="QDM282" s="25"/>
      <c r="QDN282" s="86" t="s">
        <v>445</v>
      </c>
      <c r="QDO282" s="25"/>
      <c r="QDP282" s="86" t="s">
        <v>445</v>
      </c>
      <c r="QDQ282" s="25"/>
      <c r="QDR282" s="86" t="s">
        <v>445</v>
      </c>
      <c r="QDS282" s="25"/>
      <c r="QDT282" s="86" t="s">
        <v>445</v>
      </c>
      <c r="QDU282" s="25"/>
      <c r="QDV282" s="86" t="s">
        <v>445</v>
      </c>
      <c r="QDW282" s="25"/>
      <c r="QDX282" s="86" t="s">
        <v>445</v>
      </c>
      <c r="QDY282" s="25"/>
      <c r="QDZ282" s="86" t="s">
        <v>445</v>
      </c>
      <c r="QEA282" s="25"/>
      <c r="QEB282" s="86" t="s">
        <v>445</v>
      </c>
      <c r="QEC282" s="25"/>
      <c r="QED282" s="86" t="s">
        <v>445</v>
      </c>
      <c r="QEE282" s="25"/>
      <c r="QEF282" s="86" t="s">
        <v>445</v>
      </c>
      <c r="QEG282" s="25"/>
      <c r="QEH282" s="86" t="s">
        <v>445</v>
      </c>
      <c r="QEI282" s="25"/>
      <c r="QEJ282" s="86" t="s">
        <v>445</v>
      </c>
      <c r="QEK282" s="25"/>
      <c r="QEL282" s="86" t="s">
        <v>445</v>
      </c>
      <c r="QEM282" s="25"/>
      <c r="QEN282" s="86" t="s">
        <v>445</v>
      </c>
      <c r="QEO282" s="25"/>
      <c r="QEP282" s="86" t="s">
        <v>445</v>
      </c>
      <c r="QEQ282" s="25"/>
      <c r="QER282" s="86" t="s">
        <v>445</v>
      </c>
      <c r="QES282" s="25"/>
      <c r="QET282" s="86" t="s">
        <v>445</v>
      </c>
      <c r="QEU282" s="25"/>
      <c r="QEV282" s="86" t="s">
        <v>445</v>
      </c>
      <c r="QEW282" s="25"/>
      <c r="QEX282" s="86" t="s">
        <v>445</v>
      </c>
      <c r="QEY282" s="25"/>
      <c r="QEZ282" s="86" t="s">
        <v>445</v>
      </c>
      <c r="QFA282" s="25"/>
      <c r="QFB282" s="86" t="s">
        <v>445</v>
      </c>
      <c r="QFC282" s="25"/>
      <c r="QFD282" s="86" t="s">
        <v>445</v>
      </c>
      <c r="QFE282" s="25"/>
      <c r="QFF282" s="86" t="s">
        <v>445</v>
      </c>
      <c r="QFG282" s="25"/>
      <c r="QFH282" s="86" t="s">
        <v>445</v>
      </c>
      <c r="QFI282" s="25"/>
      <c r="QFJ282" s="86" t="s">
        <v>445</v>
      </c>
      <c r="QFK282" s="25"/>
      <c r="QFL282" s="86" t="s">
        <v>445</v>
      </c>
      <c r="QFM282" s="25"/>
      <c r="QFN282" s="86" t="s">
        <v>445</v>
      </c>
      <c r="QFO282" s="25"/>
      <c r="QFP282" s="86" t="s">
        <v>445</v>
      </c>
      <c r="QFQ282" s="25"/>
      <c r="QFR282" s="86" t="s">
        <v>445</v>
      </c>
      <c r="QFS282" s="25"/>
      <c r="QFT282" s="86" t="s">
        <v>445</v>
      </c>
      <c r="QFU282" s="25"/>
      <c r="QFV282" s="86" t="s">
        <v>445</v>
      </c>
      <c r="QFW282" s="25"/>
      <c r="QFX282" s="86" t="s">
        <v>445</v>
      </c>
      <c r="QFY282" s="25"/>
      <c r="QFZ282" s="86" t="s">
        <v>445</v>
      </c>
      <c r="QGA282" s="25"/>
      <c r="QGB282" s="86" t="s">
        <v>445</v>
      </c>
      <c r="QGC282" s="25"/>
      <c r="QGD282" s="86" t="s">
        <v>445</v>
      </c>
      <c r="QGE282" s="25"/>
      <c r="QGF282" s="86" t="s">
        <v>445</v>
      </c>
      <c r="QGG282" s="25"/>
      <c r="QGH282" s="86" t="s">
        <v>445</v>
      </c>
      <c r="QGI282" s="25"/>
      <c r="QGJ282" s="86" t="s">
        <v>445</v>
      </c>
      <c r="QGK282" s="25"/>
      <c r="QGL282" s="86" t="s">
        <v>445</v>
      </c>
      <c r="QGM282" s="25"/>
      <c r="QGN282" s="86" t="s">
        <v>445</v>
      </c>
      <c r="QGO282" s="25"/>
      <c r="QGP282" s="86" t="s">
        <v>445</v>
      </c>
      <c r="QGQ282" s="25"/>
      <c r="QGR282" s="86" t="s">
        <v>445</v>
      </c>
      <c r="QGS282" s="25"/>
      <c r="QGT282" s="86" t="s">
        <v>445</v>
      </c>
      <c r="QGU282" s="25"/>
      <c r="QGV282" s="86" t="s">
        <v>445</v>
      </c>
      <c r="QGW282" s="25"/>
      <c r="QGX282" s="86" t="s">
        <v>445</v>
      </c>
      <c r="QGY282" s="25"/>
      <c r="QGZ282" s="86" t="s">
        <v>445</v>
      </c>
      <c r="QHA282" s="25"/>
      <c r="QHB282" s="86" t="s">
        <v>445</v>
      </c>
      <c r="QHC282" s="25"/>
      <c r="QHD282" s="86" t="s">
        <v>445</v>
      </c>
      <c r="QHE282" s="25"/>
      <c r="QHF282" s="86" t="s">
        <v>445</v>
      </c>
      <c r="QHG282" s="25"/>
      <c r="QHH282" s="86" t="s">
        <v>445</v>
      </c>
      <c r="QHI282" s="25"/>
      <c r="QHJ282" s="86" t="s">
        <v>445</v>
      </c>
      <c r="QHK282" s="25"/>
      <c r="QHL282" s="86" t="s">
        <v>445</v>
      </c>
      <c r="QHM282" s="25"/>
      <c r="QHN282" s="86" t="s">
        <v>445</v>
      </c>
      <c r="QHO282" s="25"/>
      <c r="QHP282" s="86" t="s">
        <v>445</v>
      </c>
      <c r="QHQ282" s="25"/>
      <c r="QHR282" s="86" t="s">
        <v>445</v>
      </c>
      <c r="QHS282" s="25"/>
      <c r="QHT282" s="86" t="s">
        <v>445</v>
      </c>
      <c r="QHU282" s="25"/>
      <c r="QHV282" s="86" t="s">
        <v>445</v>
      </c>
      <c r="QHW282" s="25"/>
      <c r="QHX282" s="86" t="s">
        <v>445</v>
      </c>
      <c r="QHY282" s="25"/>
      <c r="QHZ282" s="86" t="s">
        <v>445</v>
      </c>
      <c r="QIA282" s="25"/>
      <c r="QIB282" s="86" t="s">
        <v>445</v>
      </c>
      <c r="QIC282" s="25"/>
      <c r="QID282" s="86" t="s">
        <v>445</v>
      </c>
      <c r="QIE282" s="25"/>
      <c r="QIF282" s="86" t="s">
        <v>445</v>
      </c>
      <c r="QIG282" s="25"/>
      <c r="QIH282" s="86" t="s">
        <v>445</v>
      </c>
      <c r="QII282" s="25"/>
      <c r="QIJ282" s="86" t="s">
        <v>445</v>
      </c>
      <c r="QIK282" s="25"/>
      <c r="QIL282" s="86" t="s">
        <v>445</v>
      </c>
      <c r="QIM282" s="25"/>
      <c r="QIN282" s="86" t="s">
        <v>445</v>
      </c>
      <c r="QIO282" s="25"/>
      <c r="QIP282" s="86" t="s">
        <v>445</v>
      </c>
      <c r="QIQ282" s="25"/>
      <c r="QIR282" s="86" t="s">
        <v>445</v>
      </c>
      <c r="QIS282" s="25"/>
      <c r="QIT282" s="86" t="s">
        <v>445</v>
      </c>
      <c r="QIU282" s="25"/>
      <c r="QIV282" s="86" t="s">
        <v>445</v>
      </c>
      <c r="QIW282" s="25"/>
      <c r="QIX282" s="86" t="s">
        <v>445</v>
      </c>
      <c r="QIY282" s="25"/>
      <c r="QIZ282" s="86" t="s">
        <v>445</v>
      </c>
      <c r="QJA282" s="25"/>
      <c r="QJB282" s="86" t="s">
        <v>445</v>
      </c>
      <c r="QJC282" s="25"/>
      <c r="QJD282" s="86" t="s">
        <v>445</v>
      </c>
      <c r="QJE282" s="25"/>
      <c r="QJF282" s="86" t="s">
        <v>445</v>
      </c>
      <c r="QJG282" s="25"/>
      <c r="QJH282" s="86" t="s">
        <v>445</v>
      </c>
      <c r="QJI282" s="25"/>
      <c r="QJJ282" s="86" t="s">
        <v>445</v>
      </c>
      <c r="QJK282" s="25"/>
      <c r="QJL282" s="86" t="s">
        <v>445</v>
      </c>
      <c r="QJM282" s="25"/>
      <c r="QJN282" s="86" t="s">
        <v>445</v>
      </c>
      <c r="QJO282" s="25"/>
      <c r="QJP282" s="86" t="s">
        <v>445</v>
      </c>
      <c r="QJQ282" s="25"/>
      <c r="QJR282" s="86" t="s">
        <v>445</v>
      </c>
      <c r="QJS282" s="25"/>
      <c r="QJT282" s="86" t="s">
        <v>445</v>
      </c>
      <c r="QJU282" s="25"/>
      <c r="QJV282" s="86" t="s">
        <v>445</v>
      </c>
      <c r="QJW282" s="25"/>
      <c r="QJX282" s="86" t="s">
        <v>445</v>
      </c>
      <c r="QJY282" s="25"/>
      <c r="QJZ282" s="86" t="s">
        <v>445</v>
      </c>
      <c r="QKA282" s="25"/>
      <c r="QKB282" s="86" t="s">
        <v>445</v>
      </c>
      <c r="QKC282" s="25"/>
      <c r="QKD282" s="86" t="s">
        <v>445</v>
      </c>
      <c r="QKE282" s="25"/>
      <c r="QKF282" s="86" t="s">
        <v>445</v>
      </c>
      <c r="QKG282" s="25"/>
      <c r="QKH282" s="86" t="s">
        <v>445</v>
      </c>
      <c r="QKI282" s="25"/>
      <c r="QKJ282" s="86" t="s">
        <v>445</v>
      </c>
      <c r="QKK282" s="25"/>
      <c r="QKL282" s="86" t="s">
        <v>445</v>
      </c>
      <c r="QKM282" s="25"/>
      <c r="QKN282" s="86" t="s">
        <v>445</v>
      </c>
      <c r="QKO282" s="25"/>
      <c r="QKP282" s="86" t="s">
        <v>445</v>
      </c>
      <c r="QKQ282" s="25"/>
      <c r="QKR282" s="86" t="s">
        <v>445</v>
      </c>
      <c r="QKS282" s="25"/>
      <c r="QKT282" s="86" t="s">
        <v>445</v>
      </c>
      <c r="QKU282" s="25"/>
      <c r="QKV282" s="86" t="s">
        <v>445</v>
      </c>
      <c r="QKW282" s="25"/>
      <c r="QKX282" s="86" t="s">
        <v>445</v>
      </c>
      <c r="QKY282" s="25"/>
      <c r="QKZ282" s="86" t="s">
        <v>445</v>
      </c>
      <c r="QLA282" s="25"/>
      <c r="QLB282" s="86" t="s">
        <v>445</v>
      </c>
      <c r="QLC282" s="25"/>
      <c r="QLD282" s="86" t="s">
        <v>445</v>
      </c>
      <c r="QLE282" s="25"/>
      <c r="QLF282" s="86" t="s">
        <v>445</v>
      </c>
      <c r="QLG282" s="25"/>
      <c r="QLH282" s="86" t="s">
        <v>445</v>
      </c>
      <c r="QLI282" s="25"/>
      <c r="QLJ282" s="86" t="s">
        <v>445</v>
      </c>
      <c r="QLK282" s="25"/>
      <c r="QLL282" s="86" t="s">
        <v>445</v>
      </c>
      <c r="QLM282" s="25"/>
      <c r="QLN282" s="86" t="s">
        <v>445</v>
      </c>
      <c r="QLO282" s="25"/>
      <c r="QLP282" s="86" t="s">
        <v>445</v>
      </c>
      <c r="QLQ282" s="25"/>
      <c r="QLR282" s="86" t="s">
        <v>445</v>
      </c>
      <c r="QLS282" s="25"/>
      <c r="QLT282" s="86" t="s">
        <v>445</v>
      </c>
      <c r="QLU282" s="25"/>
      <c r="QLV282" s="86" t="s">
        <v>445</v>
      </c>
      <c r="QLW282" s="25"/>
      <c r="QLX282" s="86" t="s">
        <v>445</v>
      </c>
      <c r="QLY282" s="25"/>
      <c r="QLZ282" s="86" t="s">
        <v>445</v>
      </c>
      <c r="QMA282" s="25"/>
      <c r="QMB282" s="86" t="s">
        <v>445</v>
      </c>
      <c r="QMC282" s="25"/>
      <c r="QMD282" s="86" t="s">
        <v>445</v>
      </c>
      <c r="QME282" s="25"/>
      <c r="QMF282" s="86" t="s">
        <v>445</v>
      </c>
      <c r="QMG282" s="25"/>
      <c r="QMH282" s="86" t="s">
        <v>445</v>
      </c>
      <c r="QMI282" s="25"/>
      <c r="QMJ282" s="86" t="s">
        <v>445</v>
      </c>
      <c r="QMK282" s="25"/>
      <c r="QML282" s="86" t="s">
        <v>445</v>
      </c>
      <c r="QMM282" s="25"/>
      <c r="QMN282" s="86" t="s">
        <v>445</v>
      </c>
      <c r="QMO282" s="25"/>
      <c r="QMP282" s="86" t="s">
        <v>445</v>
      </c>
      <c r="QMQ282" s="25"/>
      <c r="QMR282" s="86" t="s">
        <v>445</v>
      </c>
      <c r="QMS282" s="25"/>
      <c r="QMT282" s="86" t="s">
        <v>445</v>
      </c>
      <c r="QMU282" s="25"/>
      <c r="QMV282" s="86" t="s">
        <v>445</v>
      </c>
      <c r="QMW282" s="25"/>
      <c r="QMX282" s="86" t="s">
        <v>445</v>
      </c>
      <c r="QMY282" s="25"/>
      <c r="QMZ282" s="86" t="s">
        <v>445</v>
      </c>
      <c r="QNA282" s="25"/>
      <c r="QNB282" s="86" t="s">
        <v>445</v>
      </c>
      <c r="QNC282" s="25"/>
      <c r="QND282" s="86" t="s">
        <v>445</v>
      </c>
      <c r="QNE282" s="25"/>
      <c r="QNF282" s="86" t="s">
        <v>445</v>
      </c>
      <c r="QNG282" s="25"/>
      <c r="QNH282" s="86" t="s">
        <v>445</v>
      </c>
      <c r="QNI282" s="25"/>
      <c r="QNJ282" s="86" t="s">
        <v>445</v>
      </c>
      <c r="QNK282" s="25"/>
      <c r="QNL282" s="86" t="s">
        <v>445</v>
      </c>
      <c r="QNM282" s="25"/>
      <c r="QNN282" s="86" t="s">
        <v>445</v>
      </c>
      <c r="QNO282" s="25"/>
      <c r="QNP282" s="86" t="s">
        <v>445</v>
      </c>
      <c r="QNQ282" s="25"/>
      <c r="QNR282" s="86" t="s">
        <v>445</v>
      </c>
      <c r="QNS282" s="25"/>
      <c r="QNT282" s="86" t="s">
        <v>445</v>
      </c>
      <c r="QNU282" s="25"/>
      <c r="QNV282" s="86" t="s">
        <v>445</v>
      </c>
      <c r="QNW282" s="25"/>
      <c r="QNX282" s="86" t="s">
        <v>445</v>
      </c>
      <c r="QNY282" s="25"/>
      <c r="QNZ282" s="86" t="s">
        <v>445</v>
      </c>
      <c r="QOA282" s="25"/>
      <c r="QOB282" s="86" t="s">
        <v>445</v>
      </c>
      <c r="QOC282" s="25"/>
      <c r="QOD282" s="86" t="s">
        <v>445</v>
      </c>
      <c r="QOE282" s="25"/>
      <c r="QOF282" s="86" t="s">
        <v>445</v>
      </c>
      <c r="QOG282" s="25"/>
      <c r="QOH282" s="86" t="s">
        <v>445</v>
      </c>
      <c r="QOI282" s="25"/>
      <c r="QOJ282" s="86" t="s">
        <v>445</v>
      </c>
      <c r="QOK282" s="25"/>
      <c r="QOL282" s="86" t="s">
        <v>445</v>
      </c>
      <c r="QOM282" s="25"/>
      <c r="QON282" s="86" t="s">
        <v>445</v>
      </c>
      <c r="QOO282" s="25"/>
      <c r="QOP282" s="86" t="s">
        <v>445</v>
      </c>
      <c r="QOQ282" s="25"/>
      <c r="QOR282" s="86" t="s">
        <v>445</v>
      </c>
      <c r="QOS282" s="25"/>
      <c r="QOT282" s="86" t="s">
        <v>445</v>
      </c>
      <c r="QOU282" s="25"/>
      <c r="QOV282" s="86" t="s">
        <v>445</v>
      </c>
      <c r="QOW282" s="25"/>
      <c r="QOX282" s="86" t="s">
        <v>445</v>
      </c>
      <c r="QOY282" s="25"/>
      <c r="QOZ282" s="86" t="s">
        <v>445</v>
      </c>
      <c r="QPA282" s="25"/>
      <c r="QPB282" s="86" t="s">
        <v>445</v>
      </c>
      <c r="QPC282" s="25"/>
      <c r="QPD282" s="86" t="s">
        <v>445</v>
      </c>
      <c r="QPE282" s="25"/>
      <c r="QPF282" s="86" t="s">
        <v>445</v>
      </c>
      <c r="QPG282" s="25"/>
      <c r="QPH282" s="86" t="s">
        <v>445</v>
      </c>
      <c r="QPI282" s="25"/>
      <c r="QPJ282" s="86" t="s">
        <v>445</v>
      </c>
      <c r="QPK282" s="25"/>
      <c r="QPL282" s="86" t="s">
        <v>445</v>
      </c>
      <c r="QPM282" s="25"/>
      <c r="QPN282" s="86" t="s">
        <v>445</v>
      </c>
      <c r="QPO282" s="25"/>
      <c r="QPP282" s="86" t="s">
        <v>445</v>
      </c>
      <c r="QPQ282" s="25"/>
      <c r="QPR282" s="86" t="s">
        <v>445</v>
      </c>
      <c r="QPS282" s="25"/>
      <c r="QPT282" s="86" t="s">
        <v>445</v>
      </c>
      <c r="QPU282" s="25"/>
      <c r="QPV282" s="86" t="s">
        <v>445</v>
      </c>
      <c r="QPW282" s="25"/>
      <c r="QPX282" s="86" t="s">
        <v>445</v>
      </c>
      <c r="QPY282" s="25"/>
      <c r="QPZ282" s="86" t="s">
        <v>445</v>
      </c>
      <c r="QQA282" s="25"/>
      <c r="QQB282" s="86" t="s">
        <v>445</v>
      </c>
      <c r="QQC282" s="25"/>
      <c r="QQD282" s="86" t="s">
        <v>445</v>
      </c>
      <c r="QQE282" s="25"/>
      <c r="QQF282" s="86" t="s">
        <v>445</v>
      </c>
      <c r="QQG282" s="25"/>
      <c r="QQH282" s="86" t="s">
        <v>445</v>
      </c>
      <c r="QQI282" s="25"/>
      <c r="QQJ282" s="86" t="s">
        <v>445</v>
      </c>
      <c r="QQK282" s="25"/>
      <c r="QQL282" s="86" t="s">
        <v>445</v>
      </c>
      <c r="QQM282" s="25"/>
      <c r="QQN282" s="86" t="s">
        <v>445</v>
      </c>
      <c r="QQO282" s="25"/>
      <c r="QQP282" s="86" t="s">
        <v>445</v>
      </c>
      <c r="QQQ282" s="25"/>
      <c r="QQR282" s="86" t="s">
        <v>445</v>
      </c>
      <c r="QQS282" s="25"/>
      <c r="QQT282" s="86" t="s">
        <v>445</v>
      </c>
      <c r="QQU282" s="25"/>
      <c r="QQV282" s="86" t="s">
        <v>445</v>
      </c>
      <c r="QQW282" s="25"/>
      <c r="QQX282" s="86" t="s">
        <v>445</v>
      </c>
      <c r="QQY282" s="25"/>
      <c r="QQZ282" s="86" t="s">
        <v>445</v>
      </c>
      <c r="QRA282" s="25"/>
      <c r="QRB282" s="86" t="s">
        <v>445</v>
      </c>
      <c r="QRC282" s="25"/>
      <c r="QRD282" s="86" t="s">
        <v>445</v>
      </c>
      <c r="QRE282" s="25"/>
      <c r="QRF282" s="86" t="s">
        <v>445</v>
      </c>
      <c r="QRG282" s="25"/>
      <c r="QRH282" s="86" t="s">
        <v>445</v>
      </c>
      <c r="QRI282" s="25"/>
      <c r="QRJ282" s="86" t="s">
        <v>445</v>
      </c>
      <c r="QRK282" s="25"/>
      <c r="QRL282" s="86" t="s">
        <v>445</v>
      </c>
      <c r="QRM282" s="25"/>
      <c r="QRN282" s="86" t="s">
        <v>445</v>
      </c>
      <c r="QRO282" s="25"/>
      <c r="QRP282" s="86" t="s">
        <v>445</v>
      </c>
      <c r="QRQ282" s="25"/>
      <c r="QRR282" s="86" t="s">
        <v>445</v>
      </c>
      <c r="QRS282" s="25"/>
      <c r="QRT282" s="86" t="s">
        <v>445</v>
      </c>
      <c r="QRU282" s="25"/>
      <c r="QRV282" s="86" t="s">
        <v>445</v>
      </c>
      <c r="QRW282" s="25"/>
      <c r="QRX282" s="86" t="s">
        <v>445</v>
      </c>
      <c r="QRY282" s="25"/>
      <c r="QRZ282" s="86" t="s">
        <v>445</v>
      </c>
      <c r="QSA282" s="25"/>
      <c r="QSB282" s="86" t="s">
        <v>445</v>
      </c>
      <c r="QSC282" s="25"/>
      <c r="QSD282" s="86" t="s">
        <v>445</v>
      </c>
      <c r="QSE282" s="25"/>
      <c r="QSF282" s="86" t="s">
        <v>445</v>
      </c>
      <c r="QSG282" s="25"/>
      <c r="QSH282" s="86" t="s">
        <v>445</v>
      </c>
      <c r="QSI282" s="25"/>
      <c r="QSJ282" s="86" t="s">
        <v>445</v>
      </c>
      <c r="QSK282" s="25"/>
      <c r="QSL282" s="86" t="s">
        <v>445</v>
      </c>
      <c r="QSM282" s="25"/>
      <c r="QSN282" s="86" t="s">
        <v>445</v>
      </c>
      <c r="QSO282" s="25"/>
      <c r="QSP282" s="86" t="s">
        <v>445</v>
      </c>
      <c r="QSQ282" s="25"/>
      <c r="QSR282" s="86" t="s">
        <v>445</v>
      </c>
      <c r="QSS282" s="25"/>
      <c r="QST282" s="86" t="s">
        <v>445</v>
      </c>
      <c r="QSU282" s="25"/>
      <c r="QSV282" s="86" t="s">
        <v>445</v>
      </c>
      <c r="QSW282" s="25"/>
      <c r="QSX282" s="86" t="s">
        <v>445</v>
      </c>
      <c r="QSY282" s="25"/>
      <c r="QSZ282" s="86" t="s">
        <v>445</v>
      </c>
      <c r="QTA282" s="25"/>
      <c r="QTB282" s="86" t="s">
        <v>445</v>
      </c>
      <c r="QTC282" s="25"/>
      <c r="QTD282" s="86" t="s">
        <v>445</v>
      </c>
      <c r="QTE282" s="25"/>
      <c r="QTF282" s="86" t="s">
        <v>445</v>
      </c>
      <c r="QTG282" s="25"/>
      <c r="QTH282" s="86" t="s">
        <v>445</v>
      </c>
      <c r="QTI282" s="25"/>
      <c r="QTJ282" s="86" t="s">
        <v>445</v>
      </c>
      <c r="QTK282" s="25"/>
      <c r="QTL282" s="86" t="s">
        <v>445</v>
      </c>
      <c r="QTM282" s="25"/>
      <c r="QTN282" s="86" t="s">
        <v>445</v>
      </c>
      <c r="QTO282" s="25"/>
      <c r="QTP282" s="86" t="s">
        <v>445</v>
      </c>
      <c r="QTQ282" s="25"/>
      <c r="QTR282" s="86" t="s">
        <v>445</v>
      </c>
      <c r="QTS282" s="25"/>
      <c r="QTT282" s="86" t="s">
        <v>445</v>
      </c>
      <c r="QTU282" s="25"/>
      <c r="QTV282" s="86" t="s">
        <v>445</v>
      </c>
      <c r="QTW282" s="25"/>
      <c r="QTX282" s="86" t="s">
        <v>445</v>
      </c>
      <c r="QTY282" s="25"/>
      <c r="QTZ282" s="86" t="s">
        <v>445</v>
      </c>
      <c r="QUA282" s="25"/>
      <c r="QUB282" s="86" t="s">
        <v>445</v>
      </c>
      <c r="QUC282" s="25"/>
      <c r="QUD282" s="86" t="s">
        <v>445</v>
      </c>
      <c r="QUE282" s="25"/>
      <c r="QUF282" s="86" t="s">
        <v>445</v>
      </c>
      <c r="QUG282" s="25"/>
      <c r="QUH282" s="86" t="s">
        <v>445</v>
      </c>
      <c r="QUI282" s="25"/>
      <c r="QUJ282" s="86" t="s">
        <v>445</v>
      </c>
      <c r="QUK282" s="25"/>
      <c r="QUL282" s="86" t="s">
        <v>445</v>
      </c>
      <c r="QUM282" s="25"/>
      <c r="QUN282" s="86" t="s">
        <v>445</v>
      </c>
      <c r="QUO282" s="25"/>
      <c r="QUP282" s="86" t="s">
        <v>445</v>
      </c>
      <c r="QUQ282" s="25"/>
      <c r="QUR282" s="86" t="s">
        <v>445</v>
      </c>
      <c r="QUS282" s="25"/>
      <c r="QUT282" s="86" t="s">
        <v>445</v>
      </c>
      <c r="QUU282" s="25"/>
      <c r="QUV282" s="86" t="s">
        <v>445</v>
      </c>
      <c r="QUW282" s="25"/>
      <c r="QUX282" s="86" t="s">
        <v>445</v>
      </c>
      <c r="QUY282" s="25"/>
      <c r="QUZ282" s="86" t="s">
        <v>445</v>
      </c>
      <c r="QVA282" s="25"/>
      <c r="QVB282" s="86" t="s">
        <v>445</v>
      </c>
      <c r="QVC282" s="25"/>
      <c r="QVD282" s="86" t="s">
        <v>445</v>
      </c>
      <c r="QVE282" s="25"/>
      <c r="QVF282" s="86" t="s">
        <v>445</v>
      </c>
      <c r="QVG282" s="25"/>
      <c r="QVH282" s="86" t="s">
        <v>445</v>
      </c>
      <c r="QVI282" s="25"/>
      <c r="QVJ282" s="86" t="s">
        <v>445</v>
      </c>
      <c r="QVK282" s="25"/>
      <c r="QVL282" s="86" t="s">
        <v>445</v>
      </c>
      <c r="QVM282" s="25"/>
      <c r="QVN282" s="86" t="s">
        <v>445</v>
      </c>
      <c r="QVO282" s="25"/>
      <c r="QVP282" s="86" t="s">
        <v>445</v>
      </c>
      <c r="QVQ282" s="25"/>
      <c r="QVR282" s="86" t="s">
        <v>445</v>
      </c>
      <c r="QVS282" s="25"/>
      <c r="QVT282" s="86" t="s">
        <v>445</v>
      </c>
      <c r="QVU282" s="25"/>
      <c r="QVV282" s="86" t="s">
        <v>445</v>
      </c>
      <c r="QVW282" s="25"/>
      <c r="QVX282" s="86" t="s">
        <v>445</v>
      </c>
      <c r="QVY282" s="25"/>
      <c r="QVZ282" s="86" t="s">
        <v>445</v>
      </c>
      <c r="QWA282" s="25"/>
      <c r="QWB282" s="86" t="s">
        <v>445</v>
      </c>
      <c r="QWC282" s="25"/>
      <c r="QWD282" s="86" t="s">
        <v>445</v>
      </c>
      <c r="QWE282" s="25"/>
      <c r="QWF282" s="86" t="s">
        <v>445</v>
      </c>
      <c r="QWG282" s="25"/>
      <c r="QWH282" s="86" t="s">
        <v>445</v>
      </c>
      <c r="QWI282" s="25"/>
      <c r="QWJ282" s="86" t="s">
        <v>445</v>
      </c>
      <c r="QWK282" s="25"/>
      <c r="QWL282" s="86" t="s">
        <v>445</v>
      </c>
      <c r="QWM282" s="25"/>
      <c r="QWN282" s="86" t="s">
        <v>445</v>
      </c>
      <c r="QWO282" s="25"/>
      <c r="QWP282" s="86" t="s">
        <v>445</v>
      </c>
      <c r="QWQ282" s="25"/>
      <c r="QWR282" s="86" t="s">
        <v>445</v>
      </c>
      <c r="QWS282" s="25"/>
      <c r="QWT282" s="86" t="s">
        <v>445</v>
      </c>
      <c r="QWU282" s="25"/>
      <c r="QWV282" s="86" t="s">
        <v>445</v>
      </c>
      <c r="QWW282" s="25"/>
      <c r="QWX282" s="86" t="s">
        <v>445</v>
      </c>
      <c r="QWY282" s="25"/>
      <c r="QWZ282" s="86" t="s">
        <v>445</v>
      </c>
      <c r="QXA282" s="25"/>
      <c r="QXB282" s="86" t="s">
        <v>445</v>
      </c>
      <c r="QXC282" s="25"/>
      <c r="QXD282" s="86" t="s">
        <v>445</v>
      </c>
      <c r="QXE282" s="25"/>
      <c r="QXF282" s="86" t="s">
        <v>445</v>
      </c>
      <c r="QXG282" s="25"/>
      <c r="QXH282" s="86" t="s">
        <v>445</v>
      </c>
      <c r="QXI282" s="25"/>
      <c r="QXJ282" s="86" t="s">
        <v>445</v>
      </c>
      <c r="QXK282" s="25"/>
      <c r="QXL282" s="86" t="s">
        <v>445</v>
      </c>
      <c r="QXM282" s="25"/>
      <c r="QXN282" s="86" t="s">
        <v>445</v>
      </c>
      <c r="QXO282" s="25"/>
      <c r="QXP282" s="86" t="s">
        <v>445</v>
      </c>
      <c r="QXQ282" s="25"/>
      <c r="QXR282" s="86" t="s">
        <v>445</v>
      </c>
      <c r="QXS282" s="25"/>
      <c r="QXT282" s="86" t="s">
        <v>445</v>
      </c>
      <c r="QXU282" s="25"/>
      <c r="QXV282" s="86" t="s">
        <v>445</v>
      </c>
      <c r="QXW282" s="25"/>
      <c r="QXX282" s="86" t="s">
        <v>445</v>
      </c>
      <c r="QXY282" s="25"/>
      <c r="QXZ282" s="86" t="s">
        <v>445</v>
      </c>
      <c r="QYA282" s="25"/>
      <c r="QYB282" s="86" t="s">
        <v>445</v>
      </c>
      <c r="QYC282" s="25"/>
      <c r="QYD282" s="86" t="s">
        <v>445</v>
      </c>
      <c r="QYE282" s="25"/>
      <c r="QYF282" s="86" t="s">
        <v>445</v>
      </c>
      <c r="QYG282" s="25"/>
      <c r="QYH282" s="86" t="s">
        <v>445</v>
      </c>
      <c r="QYI282" s="25"/>
      <c r="QYJ282" s="86" t="s">
        <v>445</v>
      </c>
      <c r="QYK282" s="25"/>
      <c r="QYL282" s="86" t="s">
        <v>445</v>
      </c>
      <c r="QYM282" s="25"/>
      <c r="QYN282" s="86" t="s">
        <v>445</v>
      </c>
      <c r="QYO282" s="25"/>
      <c r="QYP282" s="86" t="s">
        <v>445</v>
      </c>
      <c r="QYQ282" s="25"/>
      <c r="QYR282" s="86" t="s">
        <v>445</v>
      </c>
      <c r="QYS282" s="25"/>
      <c r="QYT282" s="86" t="s">
        <v>445</v>
      </c>
      <c r="QYU282" s="25"/>
      <c r="QYV282" s="86" t="s">
        <v>445</v>
      </c>
      <c r="QYW282" s="25"/>
      <c r="QYX282" s="86" t="s">
        <v>445</v>
      </c>
      <c r="QYY282" s="25"/>
      <c r="QYZ282" s="86" t="s">
        <v>445</v>
      </c>
      <c r="QZA282" s="25"/>
      <c r="QZB282" s="86" t="s">
        <v>445</v>
      </c>
      <c r="QZC282" s="25"/>
      <c r="QZD282" s="86" t="s">
        <v>445</v>
      </c>
      <c r="QZE282" s="25"/>
      <c r="QZF282" s="86" t="s">
        <v>445</v>
      </c>
      <c r="QZG282" s="25"/>
      <c r="QZH282" s="86" t="s">
        <v>445</v>
      </c>
      <c r="QZI282" s="25"/>
      <c r="QZJ282" s="86" t="s">
        <v>445</v>
      </c>
      <c r="QZK282" s="25"/>
      <c r="QZL282" s="86" t="s">
        <v>445</v>
      </c>
      <c r="QZM282" s="25"/>
      <c r="QZN282" s="86" t="s">
        <v>445</v>
      </c>
      <c r="QZO282" s="25"/>
      <c r="QZP282" s="86" t="s">
        <v>445</v>
      </c>
      <c r="QZQ282" s="25"/>
      <c r="QZR282" s="86" t="s">
        <v>445</v>
      </c>
      <c r="QZS282" s="25"/>
      <c r="QZT282" s="86" t="s">
        <v>445</v>
      </c>
      <c r="QZU282" s="25"/>
      <c r="QZV282" s="86" t="s">
        <v>445</v>
      </c>
      <c r="QZW282" s="25"/>
      <c r="QZX282" s="86" t="s">
        <v>445</v>
      </c>
      <c r="QZY282" s="25"/>
      <c r="QZZ282" s="86" t="s">
        <v>445</v>
      </c>
      <c r="RAA282" s="25"/>
      <c r="RAB282" s="86" t="s">
        <v>445</v>
      </c>
      <c r="RAC282" s="25"/>
      <c r="RAD282" s="86" t="s">
        <v>445</v>
      </c>
      <c r="RAE282" s="25"/>
      <c r="RAF282" s="86" t="s">
        <v>445</v>
      </c>
      <c r="RAG282" s="25"/>
      <c r="RAH282" s="86" t="s">
        <v>445</v>
      </c>
      <c r="RAI282" s="25"/>
      <c r="RAJ282" s="86" t="s">
        <v>445</v>
      </c>
      <c r="RAK282" s="25"/>
      <c r="RAL282" s="86" t="s">
        <v>445</v>
      </c>
      <c r="RAM282" s="25"/>
      <c r="RAN282" s="86" t="s">
        <v>445</v>
      </c>
      <c r="RAO282" s="25"/>
      <c r="RAP282" s="86" t="s">
        <v>445</v>
      </c>
      <c r="RAQ282" s="25"/>
      <c r="RAR282" s="86" t="s">
        <v>445</v>
      </c>
      <c r="RAS282" s="25"/>
      <c r="RAT282" s="86" t="s">
        <v>445</v>
      </c>
      <c r="RAU282" s="25"/>
      <c r="RAV282" s="86" t="s">
        <v>445</v>
      </c>
      <c r="RAW282" s="25"/>
      <c r="RAX282" s="86" t="s">
        <v>445</v>
      </c>
      <c r="RAY282" s="25"/>
      <c r="RAZ282" s="86" t="s">
        <v>445</v>
      </c>
      <c r="RBA282" s="25"/>
      <c r="RBB282" s="86" t="s">
        <v>445</v>
      </c>
      <c r="RBC282" s="25"/>
      <c r="RBD282" s="86" t="s">
        <v>445</v>
      </c>
      <c r="RBE282" s="25"/>
      <c r="RBF282" s="86" t="s">
        <v>445</v>
      </c>
      <c r="RBG282" s="25"/>
      <c r="RBH282" s="86" t="s">
        <v>445</v>
      </c>
      <c r="RBI282" s="25"/>
      <c r="RBJ282" s="86" t="s">
        <v>445</v>
      </c>
      <c r="RBK282" s="25"/>
      <c r="RBL282" s="86" t="s">
        <v>445</v>
      </c>
      <c r="RBM282" s="25"/>
      <c r="RBN282" s="86" t="s">
        <v>445</v>
      </c>
      <c r="RBO282" s="25"/>
      <c r="RBP282" s="86" t="s">
        <v>445</v>
      </c>
      <c r="RBQ282" s="25"/>
      <c r="RBR282" s="86" t="s">
        <v>445</v>
      </c>
      <c r="RBS282" s="25"/>
      <c r="RBT282" s="86" t="s">
        <v>445</v>
      </c>
      <c r="RBU282" s="25"/>
      <c r="RBV282" s="86" t="s">
        <v>445</v>
      </c>
      <c r="RBW282" s="25"/>
      <c r="RBX282" s="86" t="s">
        <v>445</v>
      </c>
      <c r="RBY282" s="25"/>
      <c r="RBZ282" s="86" t="s">
        <v>445</v>
      </c>
      <c r="RCA282" s="25"/>
      <c r="RCB282" s="86" t="s">
        <v>445</v>
      </c>
      <c r="RCC282" s="25"/>
      <c r="RCD282" s="86" t="s">
        <v>445</v>
      </c>
      <c r="RCE282" s="25"/>
      <c r="RCF282" s="86" t="s">
        <v>445</v>
      </c>
      <c r="RCG282" s="25"/>
      <c r="RCH282" s="86" t="s">
        <v>445</v>
      </c>
      <c r="RCI282" s="25"/>
      <c r="RCJ282" s="86" t="s">
        <v>445</v>
      </c>
      <c r="RCK282" s="25"/>
      <c r="RCL282" s="86" t="s">
        <v>445</v>
      </c>
      <c r="RCM282" s="25"/>
      <c r="RCN282" s="86" t="s">
        <v>445</v>
      </c>
      <c r="RCO282" s="25"/>
      <c r="RCP282" s="86" t="s">
        <v>445</v>
      </c>
      <c r="RCQ282" s="25"/>
      <c r="RCR282" s="86" t="s">
        <v>445</v>
      </c>
      <c r="RCS282" s="25"/>
      <c r="RCT282" s="86" t="s">
        <v>445</v>
      </c>
      <c r="RCU282" s="25"/>
      <c r="RCV282" s="86" t="s">
        <v>445</v>
      </c>
      <c r="RCW282" s="25"/>
      <c r="RCX282" s="86" t="s">
        <v>445</v>
      </c>
      <c r="RCY282" s="25"/>
      <c r="RCZ282" s="86" t="s">
        <v>445</v>
      </c>
      <c r="RDA282" s="25"/>
      <c r="RDB282" s="86" t="s">
        <v>445</v>
      </c>
      <c r="RDC282" s="25"/>
      <c r="RDD282" s="86" t="s">
        <v>445</v>
      </c>
      <c r="RDE282" s="25"/>
      <c r="RDF282" s="86" t="s">
        <v>445</v>
      </c>
      <c r="RDG282" s="25"/>
      <c r="RDH282" s="86" t="s">
        <v>445</v>
      </c>
      <c r="RDI282" s="25"/>
      <c r="RDJ282" s="86" t="s">
        <v>445</v>
      </c>
      <c r="RDK282" s="25"/>
      <c r="RDL282" s="86" t="s">
        <v>445</v>
      </c>
      <c r="RDM282" s="25"/>
      <c r="RDN282" s="86" t="s">
        <v>445</v>
      </c>
      <c r="RDO282" s="25"/>
      <c r="RDP282" s="86" t="s">
        <v>445</v>
      </c>
      <c r="RDQ282" s="25"/>
      <c r="RDR282" s="86" t="s">
        <v>445</v>
      </c>
      <c r="RDS282" s="25"/>
      <c r="RDT282" s="86" t="s">
        <v>445</v>
      </c>
      <c r="RDU282" s="25"/>
      <c r="RDV282" s="86" t="s">
        <v>445</v>
      </c>
      <c r="RDW282" s="25"/>
      <c r="RDX282" s="86" t="s">
        <v>445</v>
      </c>
      <c r="RDY282" s="25"/>
      <c r="RDZ282" s="86" t="s">
        <v>445</v>
      </c>
      <c r="REA282" s="25"/>
      <c r="REB282" s="86" t="s">
        <v>445</v>
      </c>
      <c r="REC282" s="25"/>
      <c r="RED282" s="86" t="s">
        <v>445</v>
      </c>
      <c r="REE282" s="25"/>
      <c r="REF282" s="86" t="s">
        <v>445</v>
      </c>
      <c r="REG282" s="25"/>
      <c r="REH282" s="86" t="s">
        <v>445</v>
      </c>
      <c r="REI282" s="25"/>
      <c r="REJ282" s="86" t="s">
        <v>445</v>
      </c>
      <c r="REK282" s="25"/>
      <c r="REL282" s="86" t="s">
        <v>445</v>
      </c>
      <c r="REM282" s="25"/>
      <c r="REN282" s="86" t="s">
        <v>445</v>
      </c>
      <c r="REO282" s="25"/>
      <c r="REP282" s="86" t="s">
        <v>445</v>
      </c>
      <c r="REQ282" s="25"/>
      <c r="RER282" s="86" t="s">
        <v>445</v>
      </c>
      <c r="RES282" s="25"/>
      <c r="RET282" s="86" t="s">
        <v>445</v>
      </c>
      <c r="REU282" s="25"/>
      <c r="REV282" s="86" t="s">
        <v>445</v>
      </c>
      <c r="REW282" s="25"/>
      <c r="REX282" s="86" t="s">
        <v>445</v>
      </c>
      <c r="REY282" s="25"/>
      <c r="REZ282" s="86" t="s">
        <v>445</v>
      </c>
      <c r="RFA282" s="25"/>
      <c r="RFB282" s="86" t="s">
        <v>445</v>
      </c>
      <c r="RFC282" s="25"/>
      <c r="RFD282" s="86" t="s">
        <v>445</v>
      </c>
      <c r="RFE282" s="25"/>
      <c r="RFF282" s="86" t="s">
        <v>445</v>
      </c>
      <c r="RFG282" s="25"/>
      <c r="RFH282" s="86" t="s">
        <v>445</v>
      </c>
      <c r="RFI282" s="25"/>
      <c r="RFJ282" s="86" t="s">
        <v>445</v>
      </c>
      <c r="RFK282" s="25"/>
      <c r="RFL282" s="86" t="s">
        <v>445</v>
      </c>
      <c r="RFM282" s="25"/>
      <c r="RFN282" s="86" t="s">
        <v>445</v>
      </c>
      <c r="RFO282" s="25"/>
      <c r="RFP282" s="86" t="s">
        <v>445</v>
      </c>
      <c r="RFQ282" s="25"/>
      <c r="RFR282" s="86" t="s">
        <v>445</v>
      </c>
      <c r="RFS282" s="25"/>
      <c r="RFT282" s="86" t="s">
        <v>445</v>
      </c>
      <c r="RFU282" s="25"/>
      <c r="RFV282" s="86" t="s">
        <v>445</v>
      </c>
      <c r="RFW282" s="25"/>
      <c r="RFX282" s="86" t="s">
        <v>445</v>
      </c>
      <c r="RFY282" s="25"/>
      <c r="RFZ282" s="86" t="s">
        <v>445</v>
      </c>
      <c r="RGA282" s="25"/>
      <c r="RGB282" s="86" t="s">
        <v>445</v>
      </c>
      <c r="RGC282" s="25"/>
      <c r="RGD282" s="86" t="s">
        <v>445</v>
      </c>
      <c r="RGE282" s="25"/>
      <c r="RGF282" s="86" t="s">
        <v>445</v>
      </c>
      <c r="RGG282" s="25"/>
      <c r="RGH282" s="86" t="s">
        <v>445</v>
      </c>
      <c r="RGI282" s="25"/>
      <c r="RGJ282" s="86" t="s">
        <v>445</v>
      </c>
      <c r="RGK282" s="25"/>
      <c r="RGL282" s="86" t="s">
        <v>445</v>
      </c>
      <c r="RGM282" s="25"/>
      <c r="RGN282" s="86" t="s">
        <v>445</v>
      </c>
      <c r="RGO282" s="25"/>
      <c r="RGP282" s="86" t="s">
        <v>445</v>
      </c>
      <c r="RGQ282" s="25"/>
      <c r="RGR282" s="86" t="s">
        <v>445</v>
      </c>
      <c r="RGS282" s="25"/>
      <c r="RGT282" s="86" t="s">
        <v>445</v>
      </c>
      <c r="RGU282" s="25"/>
      <c r="RGV282" s="86" t="s">
        <v>445</v>
      </c>
      <c r="RGW282" s="25"/>
      <c r="RGX282" s="86" t="s">
        <v>445</v>
      </c>
      <c r="RGY282" s="25"/>
      <c r="RGZ282" s="86" t="s">
        <v>445</v>
      </c>
      <c r="RHA282" s="25"/>
      <c r="RHB282" s="86" t="s">
        <v>445</v>
      </c>
      <c r="RHC282" s="25"/>
      <c r="RHD282" s="86" t="s">
        <v>445</v>
      </c>
      <c r="RHE282" s="25"/>
      <c r="RHF282" s="86" t="s">
        <v>445</v>
      </c>
      <c r="RHG282" s="25"/>
      <c r="RHH282" s="86" t="s">
        <v>445</v>
      </c>
      <c r="RHI282" s="25"/>
      <c r="RHJ282" s="86" t="s">
        <v>445</v>
      </c>
      <c r="RHK282" s="25"/>
      <c r="RHL282" s="86" t="s">
        <v>445</v>
      </c>
      <c r="RHM282" s="25"/>
      <c r="RHN282" s="86" t="s">
        <v>445</v>
      </c>
      <c r="RHO282" s="25"/>
      <c r="RHP282" s="86" t="s">
        <v>445</v>
      </c>
      <c r="RHQ282" s="25"/>
      <c r="RHR282" s="86" t="s">
        <v>445</v>
      </c>
      <c r="RHS282" s="25"/>
      <c r="RHT282" s="86" t="s">
        <v>445</v>
      </c>
      <c r="RHU282" s="25"/>
      <c r="RHV282" s="86" t="s">
        <v>445</v>
      </c>
      <c r="RHW282" s="25"/>
      <c r="RHX282" s="86" t="s">
        <v>445</v>
      </c>
      <c r="RHY282" s="25"/>
      <c r="RHZ282" s="86" t="s">
        <v>445</v>
      </c>
      <c r="RIA282" s="25"/>
      <c r="RIB282" s="86" t="s">
        <v>445</v>
      </c>
      <c r="RIC282" s="25"/>
      <c r="RID282" s="86" t="s">
        <v>445</v>
      </c>
      <c r="RIE282" s="25"/>
      <c r="RIF282" s="86" t="s">
        <v>445</v>
      </c>
      <c r="RIG282" s="25"/>
      <c r="RIH282" s="86" t="s">
        <v>445</v>
      </c>
      <c r="RII282" s="25"/>
      <c r="RIJ282" s="86" t="s">
        <v>445</v>
      </c>
      <c r="RIK282" s="25"/>
      <c r="RIL282" s="86" t="s">
        <v>445</v>
      </c>
      <c r="RIM282" s="25"/>
      <c r="RIN282" s="86" t="s">
        <v>445</v>
      </c>
      <c r="RIO282" s="25"/>
      <c r="RIP282" s="86" t="s">
        <v>445</v>
      </c>
      <c r="RIQ282" s="25"/>
      <c r="RIR282" s="86" t="s">
        <v>445</v>
      </c>
      <c r="RIS282" s="25"/>
      <c r="RIT282" s="86" t="s">
        <v>445</v>
      </c>
      <c r="RIU282" s="25"/>
      <c r="RIV282" s="86" t="s">
        <v>445</v>
      </c>
      <c r="RIW282" s="25"/>
      <c r="RIX282" s="86" t="s">
        <v>445</v>
      </c>
      <c r="RIY282" s="25"/>
      <c r="RIZ282" s="86" t="s">
        <v>445</v>
      </c>
      <c r="RJA282" s="25"/>
      <c r="RJB282" s="86" t="s">
        <v>445</v>
      </c>
      <c r="RJC282" s="25"/>
      <c r="RJD282" s="86" t="s">
        <v>445</v>
      </c>
      <c r="RJE282" s="25"/>
      <c r="RJF282" s="86" t="s">
        <v>445</v>
      </c>
      <c r="RJG282" s="25"/>
      <c r="RJH282" s="86" t="s">
        <v>445</v>
      </c>
      <c r="RJI282" s="25"/>
      <c r="RJJ282" s="86" t="s">
        <v>445</v>
      </c>
      <c r="RJK282" s="25"/>
      <c r="RJL282" s="86" t="s">
        <v>445</v>
      </c>
      <c r="RJM282" s="25"/>
      <c r="RJN282" s="86" t="s">
        <v>445</v>
      </c>
      <c r="RJO282" s="25"/>
      <c r="RJP282" s="86" t="s">
        <v>445</v>
      </c>
      <c r="RJQ282" s="25"/>
      <c r="RJR282" s="86" t="s">
        <v>445</v>
      </c>
      <c r="RJS282" s="25"/>
      <c r="RJT282" s="86" t="s">
        <v>445</v>
      </c>
      <c r="RJU282" s="25"/>
      <c r="RJV282" s="86" t="s">
        <v>445</v>
      </c>
      <c r="RJW282" s="25"/>
      <c r="RJX282" s="86" t="s">
        <v>445</v>
      </c>
      <c r="RJY282" s="25"/>
      <c r="RJZ282" s="86" t="s">
        <v>445</v>
      </c>
      <c r="RKA282" s="25"/>
      <c r="RKB282" s="86" t="s">
        <v>445</v>
      </c>
      <c r="RKC282" s="25"/>
      <c r="RKD282" s="86" t="s">
        <v>445</v>
      </c>
      <c r="RKE282" s="25"/>
      <c r="RKF282" s="86" t="s">
        <v>445</v>
      </c>
      <c r="RKG282" s="25"/>
      <c r="RKH282" s="86" t="s">
        <v>445</v>
      </c>
      <c r="RKI282" s="25"/>
      <c r="RKJ282" s="86" t="s">
        <v>445</v>
      </c>
      <c r="RKK282" s="25"/>
      <c r="RKL282" s="86" t="s">
        <v>445</v>
      </c>
      <c r="RKM282" s="25"/>
      <c r="RKN282" s="86" t="s">
        <v>445</v>
      </c>
      <c r="RKO282" s="25"/>
      <c r="RKP282" s="86" t="s">
        <v>445</v>
      </c>
      <c r="RKQ282" s="25"/>
      <c r="RKR282" s="86" t="s">
        <v>445</v>
      </c>
      <c r="RKS282" s="25"/>
      <c r="RKT282" s="86" t="s">
        <v>445</v>
      </c>
      <c r="RKU282" s="25"/>
      <c r="RKV282" s="86" t="s">
        <v>445</v>
      </c>
      <c r="RKW282" s="25"/>
      <c r="RKX282" s="86" t="s">
        <v>445</v>
      </c>
      <c r="RKY282" s="25"/>
      <c r="RKZ282" s="86" t="s">
        <v>445</v>
      </c>
      <c r="RLA282" s="25"/>
      <c r="RLB282" s="86" t="s">
        <v>445</v>
      </c>
      <c r="RLC282" s="25"/>
      <c r="RLD282" s="86" t="s">
        <v>445</v>
      </c>
      <c r="RLE282" s="25"/>
      <c r="RLF282" s="86" t="s">
        <v>445</v>
      </c>
      <c r="RLG282" s="25"/>
      <c r="RLH282" s="86" t="s">
        <v>445</v>
      </c>
      <c r="RLI282" s="25"/>
      <c r="RLJ282" s="86" t="s">
        <v>445</v>
      </c>
      <c r="RLK282" s="25"/>
      <c r="RLL282" s="86" t="s">
        <v>445</v>
      </c>
      <c r="RLM282" s="25"/>
      <c r="RLN282" s="86" t="s">
        <v>445</v>
      </c>
      <c r="RLO282" s="25"/>
      <c r="RLP282" s="86" t="s">
        <v>445</v>
      </c>
      <c r="RLQ282" s="25"/>
      <c r="RLR282" s="86" t="s">
        <v>445</v>
      </c>
      <c r="RLS282" s="25"/>
      <c r="RLT282" s="86" t="s">
        <v>445</v>
      </c>
      <c r="RLU282" s="25"/>
      <c r="RLV282" s="86" t="s">
        <v>445</v>
      </c>
      <c r="RLW282" s="25"/>
      <c r="RLX282" s="86" t="s">
        <v>445</v>
      </c>
      <c r="RLY282" s="25"/>
      <c r="RLZ282" s="86" t="s">
        <v>445</v>
      </c>
      <c r="RMA282" s="25"/>
      <c r="RMB282" s="86" t="s">
        <v>445</v>
      </c>
      <c r="RMC282" s="25"/>
      <c r="RMD282" s="86" t="s">
        <v>445</v>
      </c>
      <c r="RME282" s="25"/>
      <c r="RMF282" s="86" t="s">
        <v>445</v>
      </c>
      <c r="RMG282" s="25"/>
      <c r="RMH282" s="86" t="s">
        <v>445</v>
      </c>
      <c r="RMI282" s="25"/>
      <c r="RMJ282" s="86" t="s">
        <v>445</v>
      </c>
      <c r="RMK282" s="25"/>
      <c r="RML282" s="86" t="s">
        <v>445</v>
      </c>
      <c r="RMM282" s="25"/>
      <c r="RMN282" s="86" t="s">
        <v>445</v>
      </c>
      <c r="RMO282" s="25"/>
      <c r="RMP282" s="86" t="s">
        <v>445</v>
      </c>
      <c r="RMQ282" s="25"/>
      <c r="RMR282" s="86" t="s">
        <v>445</v>
      </c>
      <c r="RMS282" s="25"/>
      <c r="RMT282" s="86" t="s">
        <v>445</v>
      </c>
      <c r="RMU282" s="25"/>
      <c r="RMV282" s="86" t="s">
        <v>445</v>
      </c>
      <c r="RMW282" s="25"/>
      <c r="RMX282" s="86" t="s">
        <v>445</v>
      </c>
      <c r="RMY282" s="25"/>
      <c r="RMZ282" s="86" t="s">
        <v>445</v>
      </c>
      <c r="RNA282" s="25"/>
      <c r="RNB282" s="86" t="s">
        <v>445</v>
      </c>
      <c r="RNC282" s="25"/>
      <c r="RND282" s="86" t="s">
        <v>445</v>
      </c>
      <c r="RNE282" s="25"/>
      <c r="RNF282" s="86" t="s">
        <v>445</v>
      </c>
      <c r="RNG282" s="25"/>
      <c r="RNH282" s="86" t="s">
        <v>445</v>
      </c>
      <c r="RNI282" s="25"/>
      <c r="RNJ282" s="86" t="s">
        <v>445</v>
      </c>
      <c r="RNK282" s="25"/>
      <c r="RNL282" s="86" t="s">
        <v>445</v>
      </c>
      <c r="RNM282" s="25"/>
      <c r="RNN282" s="86" t="s">
        <v>445</v>
      </c>
      <c r="RNO282" s="25"/>
      <c r="RNP282" s="86" t="s">
        <v>445</v>
      </c>
      <c r="RNQ282" s="25"/>
      <c r="RNR282" s="86" t="s">
        <v>445</v>
      </c>
      <c r="RNS282" s="25"/>
      <c r="RNT282" s="86" t="s">
        <v>445</v>
      </c>
      <c r="RNU282" s="25"/>
      <c r="RNV282" s="86" t="s">
        <v>445</v>
      </c>
      <c r="RNW282" s="25"/>
      <c r="RNX282" s="86" t="s">
        <v>445</v>
      </c>
      <c r="RNY282" s="25"/>
      <c r="RNZ282" s="86" t="s">
        <v>445</v>
      </c>
      <c r="ROA282" s="25"/>
      <c r="ROB282" s="86" t="s">
        <v>445</v>
      </c>
      <c r="ROC282" s="25"/>
      <c r="ROD282" s="86" t="s">
        <v>445</v>
      </c>
      <c r="ROE282" s="25"/>
      <c r="ROF282" s="86" t="s">
        <v>445</v>
      </c>
      <c r="ROG282" s="25"/>
      <c r="ROH282" s="86" t="s">
        <v>445</v>
      </c>
      <c r="ROI282" s="25"/>
      <c r="ROJ282" s="86" t="s">
        <v>445</v>
      </c>
      <c r="ROK282" s="25"/>
      <c r="ROL282" s="86" t="s">
        <v>445</v>
      </c>
      <c r="ROM282" s="25"/>
      <c r="RON282" s="86" t="s">
        <v>445</v>
      </c>
      <c r="ROO282" s="25"/>
      <c r="ROP282" s="86" t="s">
        <v>445</v>
      </c>
      <c r="ROQ282" s="25"/>
      <c r="ROR282" s="86" t="s">
        <v>445</v>
      </c>
      <c r="ROS282" s="25"/>
      <c r="ROT282" s="86" t="s">
        <v>445</v>
      </c>
      <c r="ROU282" s="25"/>
      <c r="ROV282" s="86" t="s">
        <v>445</v>
      </c>
      <c r="ROW282" s="25"/>
      <c r="ROX282" s="86" t="s">
        <v>445</v>
      </c>
      <c r="ROY282" s="25"/>
      <c r="ROZ282" s="86" t="s">
        <v>445</v>
      </c>
      <c r="RPA282" s="25"/>
      <c r="RPB282" s="86" t="s">
        <v>445</v>
      </c>
      <c r="RPC282" s="25"/>
      <c r="RPD282" s="86" t="s">
        <v>445</v>
      </c>
      <c r="RPE282" s="25"/>
      <c r="RPF282" s="86" t="s">
        <v>445</v>
      </c>
      <c r="RPG282" s="25"/>
      <c r="RPH282" s="86" t="s">
        <v>445</v>
      </c>
      <c r="RPI282" s="25"/>
      <c r="RPJ282" s="86" t="s">
        <v>445</v>
      </c>
      <c r="RPK282" s="25"/>
      <c r="RPL282" s="86" t="s">
        <v>445</v>
      </c>
      <c r="RPM282" s="25"/>
      <c r="RPN282" s="86" t="s">
        <v>445</v>
      </c>
      <c r="RPO282" s="25"/>
      <c r="RPP282" s="86" t="s">
        <v>445</v>
      </c>
      <c r="RPQ282" s="25"/>
      <c r="RPR282" s="86" t="s">
        <v>445</v>
      </c>
      <c r="RPS282" s="25"/>
      <c r="RPT282" s="86" t="s">
        <v>445</v>
      </c>
      <c r="RPU282" s="25"/>
      <c r="RPV282" s="86" t="s">
        <v>445</v>
      </c>
      <c r="RPW282" s="25"/>
      <c r="RPX282" s="86" t="s">
        <v>445</v>
      </c>
      <c r="RPY282" s="25"/>
      <c r="RPZ282" s="86" t="s">
        <v>445</v>
      </c>
      <c r="RQA282" s="25"/>
      <c r="RQB282" s="86" t="s">
        <v>445</v>
      </c>
      <c r="RQC282" s="25"/>
      <c r="RQD282" s="86" t="s">
        <v>445</v>
      </c>
      <c r="RQE282" s="25"/>
      <c r="RQF282" s="86" t="s">
        <v>445</v>
      </c>
      <c r="RQG282" s="25"/>
      <c r="RQH282" s="86" t="s">
        <v>445</v>
      </c>
      <c r="RQI282" s="25"/>
      <c r="RQJ282" s="86" t="s">
        <v>445</v>
      </c>
      <c r="RQK282" s="25"/>
      <c r="RQL282" s="86" t="s">
        <v>445</v>
      </c>
      <c r="RQM282" s="25"/>
      <c r="RQN282" s="86" t="s">
        <v>445</v>
      </c>
      <c r="RQO282" s="25"/>
      <c r="RQP282" s="86" t="s">
        <v>445</v>
      </c>
      <c r="RQQ282" s="25"/>
      <c r="RQR282" s="86" t="s">
        <v>445</v>
      </c>
      <c r="RQS282" s="25"/>
      <c r="RQT282" s="86" t="s">
        <v>445</v>
      </c>
      <c r="RQU282" s="25"/>
      <c r="RQV282" s="86" t="s">
        <v>445</v>
      </c>
      <c r="RQW282" s="25"/>
      <c r="RQX282" s="86" t="s">
        <v>445</v>
      </c>
      <c r="RQY282" s="25"/>
      <c r="RQZ282" s="86" t="s">
        <v>445</v>
      </c>
      <c r="RRA282" s="25"/>
      <c r="RRB282" s="86" t="s">
        <v>445</v>
      </c>
      <c r="RRC282" s="25"/>
      <c r="RRD282" s="86" t="s">
        <v>445</v>
      </c>
      <c r="RRE282" s="25"/>
      <c r="RRF282" s="86" t="s">
        <v>445</v>
      </c>
      <c r="RRG282" s="25"/>
      <c r="RRH282" s="86" t="s">
        <v>445</v>
      </c>
      <c r="RRI282" s="25"/>
      <c r="RRJ282" s="86" t="s">
        <v>445</v>
      </c>
      <c r="RRK282" s="25"/>
      <c r="RRL282" s="86" t="s">
        <v>445</v>
      </c>
      <c r="RRM282" s="25"/>
      <c r="RRN282" s="86" t="s">
        <v>445</v>
      </c>
      <c r="RRO282" s="25"/>
      <c r="RRP282" s="86" t="s">
        <v>445</v>
      </c>
      <c r="RRQ282" s="25"/>
      <c r="RRR282" s="86" t="s">
        <v>445</v>
      </c>
      <c r="RRS282" s="25"/>
      <c r="RRT282" s="86" t="s">
        <v>445</v>
      </c>
      <c r="RRU282" s="25"/>
      <c r="RRV282" s="86" t="s">
        <v>445</v>
      </c>
      <c r="RRW282" s="25"/>
      <c r="RRX282" s="86" t="s">
        <v>445</v>
      </c>
      <c r="RRY282" s="25"/>
      <c r="RRZ282" s="86" t="s">
        <v>445</v>
      </c>
      <c r="RSA282" s="25"/>
      <c r="RSB282" s="86" t="s">
        <v>445</v>
      </c>
      <c r="RSC282" s="25"/>
      <c r="RSD282" s="86" t="s">
        <v>445</v>
      </c>
      <c r="RSE282" s="25"/>
      <c r="RSF282" s="86" t="s">
        <v>445</v>
      </c>
      <c r="RSG282" s="25"/>
      <c r="RSH282" s="86" t="s">
        <v>445</v>
      </c>
      <c r="RSI282" s="25"/>
      <c r="RSJ282" s="86" t="s">
        <v>445</v>
      </c>
      <c r="RSK282" s="25"/>
      <c r="RSL282" s="86" t="s">
        <v>445</v>
      </c>
      <c r="RSM282" s="25"/>
      <c r="RSN282" s="86" t="s">
        <v>445</v>
      </c>
      <c r="RSO282" s="25"/>
      <c r="RSP282" s="86" t="s">
        <v>445</v>
      </c>
      <c r="RSQ282" s="25"/>
      <c r="RSR282" s="86" t="s">
        <v>445</v>
      </c>
      <c r="RSS282" s="25"/>
      <c r="RST282" s="86" t="s">
        <v>445</v>
      </c>
      <c r="RSU282" s="25"/>
      <c r="RSV282" s="86" t="s">
        <v>445</v>
      </c>
      <c r="RSW282" s="25"/>
      <c r="RSX282" s="86" t="s">
        <v>445</v>
      </c>
      <c r="RSY282" s="25"/>
      <c r="RSZ282" s="86" t="s">
        <v>445</v>
      </c>
      <c r="RTA282" s="25"/>
      <c r="RTB282" s="86" t="s">
        <v>445</v>
      </c>
      <c r="RTC282" s="25"/>
      <c r="RTD282" s="86" t="s">
        <v>445</v>
      </c>
      <c r="RTE282" s="25"/>
      <c r="RTF282" s="86" t="s">
        <v>445</v>
      </c>
      <c r="RTG282" s="25"/>
      <c r="RTH282" s="86" t="s">
        <v>445</v>
      </c>
      <c r="RTI282" s="25"/>
      <c r="RTJ282" s="86" t="s">
        <v>445</v>
      </c>
      <c r="RTK282" s="25"/>
      <c r="RTL282" s="86" t="s">
        <v>445</v>
      </c>
      <c r="RTM282" s="25"/>
      <c r="RTN282" s="86" t="s">
        <v>445</v>
      </c>
      <c r="RTO282" s="25"/>
      <c r="RTP282" s="86" t="s">
        <v>445</v>
      </c>
      <c r="RTQ282" s="25"/>
      <c r="RTR282" s="86" t="s">
        <v>445</v>
      </c>
      <c r="RTS282" s="25"/>
      <c r="RTT282" s="86" t="s">
        <v>445</v>
      </c>
      <c r="RTU282" s="25"/>
      <c r="RTV282" s="86" t="s">
        <v>445</v>
      </c>
      <c r="RTW282" s="25"/>
      <c r="RTX282" s="86" t="s">
        <v>445</v>
      </c>
      <c r="RTY282" s="25"/>
      <c r="RTZ282" s="86" t="s">
        <v>445</v>
      </c>
      <c r="RUA282" s="25"/>
      <c r="RUB282" s="86" t="s">
        <v>445</v>
      </c>
      <c r="RUC282" s="25"/>
      <c r="RUD282" s="86" t="s">
        <v>445</v>
      </c>
      <c r="RUE282" s="25"/>
      <c r="RUF282" s="86" t="s">
        <v>445</v>
      </c>
      <c r="RUG282" s="25"/>
      <c r="RUH282" s="86" t="s">
        <v>445</v>
      </c>
      <c r="RUI282" s="25"/>
      <c r="RUJ282" s="86" t="s">
        <v>445</v>
      </c>
      <c r="RUK282" s="25"/>
      <c r="RUL282" s="86" t="s">
        <v>445</v>
      </c>
      <c r="RUM282" s="25"/>
      <c r="RUN282" s="86" t="s">
        <v>445</v>
      </c>
      <c r="RUO282" s="25"/>
      <c r="RUP282" s="86" t="s">
        <v>445</v>
      </c>
      <c r="RUQ282" s="25"/>
      <c r="RUR282" s="86" t="s">
        <v>445</v>
      </c>
      <c r="RUS282" s="25"/>
      <c r="RUT282" s="86" t="s">
        <v>445</v>
      </c>
      <c r="RUU282" s="25"/>
      <c r="RUV282" s="86" t="s">
        <v>445</v>
      </c>
      <c r="RUW282" s="25"/>
      <c r="RUX282" s="86" t="s">
        <v>445</v>
      </c>
      <c r="RUY282" s="25"/>
      <c r="RUZ282" s="86" t="s">
        <v>445</v>
      </c>
      <c r="RVA282" s="25"/>
      <c r="RVB282" s="86" t="s">
        <v>445</v>
      </c>
      <c r="RVC282" s="25"/>
      <c r="RVD282" s="86" t="s">
        <v>445</v>
      </c>
      <c r="RVE282" s="25"/>
      <c r="RVF282" s="86" t="s">
        <v>445</v>
      </c>
      <c r="RVG282" s="25"/>
      <c r="RVH282" s="86" t="s">
        <v>445</v>
      </c>
      <c r="RVI282" s="25"/>
      <c r="RVJ282" s="86" t="s">
        <v>445</v>
      </c>
      <c r="RVK282" s="25"/>
      <c r="RVL282" s="86" t="s">
        <v>445</v>
      </c>
      <c r="RVM282" s="25"/>
      <c r="RVN282" s="86" t="s">
        <v>445</v>
      </c>
      <c r="RVO282" s="25"/>
      <c r="RVP282" s="86" t="s">
        <v>445</v>
      </c>
      <c r="RVQ282" s="25"/>
      <c r="RVR282" s="86" t="s">
        <v>445</v>
      </c>
      <c r="RVS282" s="25"/>
      <c r="RVT282" s="86" t="s">
        <v>445</v>
      </c>
      <c r="RVU282" s="25"/>
      <c r="RVV282" s="86" t="s">
        <v>445</v>
      </c>
      <c r="RVW282" s="25"/>
      <c r="RVX282" s="86" t="s">
        <v>445</v>
      </c>
      <c r="RVY282" s="25"/>
      <c r="RVZ282" s="86" t="s">
        <v>445</v>
      </c>
      <c r="RWA282" s="25"/>
      <c r="RWB282" s="86" t="s">
        <v>445</v>
      </c>
      <c r="RWC282" s="25"/>
      <c r="RWD282" s="86" t="s">
        <v>445</v>
      </c>
      <c r="RWE282" s="25"/>
      <c r="RWF282" s="86" t="s">
        <v>445</v>
      </c>
      <c r="RWG282" s="25"/>
      <c r="RWH282" s="86" t="s">
        <v>445</v>
      </c>
      <c r="RWI282" s="25"/>
      <c r="RWJ282" s="86" t="s">
        <v>445</v>
      </c>
      <c r="RWK282" s="25"/>
      <c r="RWL282" s="86" t="s">
        <v>445</v>
      </c>
      <c r="RWM282" s="25"/>
      <c r="RWN282" s="86" t="s">
        <v>445</v>
      </c>
      <c r="RWO282" s="25"/>
      <c r="RWP282" s="86" t="s">
        <v>445</v>
      </c>
      <c r="RWQ282" s="25"/>
      <c r="RWR282" s="86" t="s">
        <v>445</v>
      </c>
      <c r="RWS282" s="25"/>
      <c r="RWT282" s="86" t="s">
        <v>445</v>
      </c>
      <c r="RWU282" s="25"/>
      <c r="RWV282" s="86" t="s">
        <v>445</v>
      </c>
      <c r="RWW282" s="25"/>
      <c r="RWX282" s="86" t="s">
        <v>445</v>
      </c>
      <c r="RWY282" s="25"/>
      <c r="RWZ282" s="86" t="s">
        <v>445</v>
      </c>
      <c r="RXA282" s="25"/>
      <c r="RXB282" s="86" t="s">
        <v>445</v>
      </c>
      <c r="RXC282" s="25"/>
      <c r="RXD282" s="86" t="s">
        <v>445</v>
      </c>
      <c r="RXE282" s="25"/>
      <c r="RXF282" s="86" t="s">
        <v>445</v>
      </c>
      <c r="RXG282" s="25"/>
      <c r="RXH282" s="86" t="s">
        <v>445</v>
      </c>
      <c r="RXI282" s="25"/>
      <c r="RXJ282" s="86" t="s">
        <v>445</v>
      </c>
      <c r="RXK282" s="25"/>
      <c r="RXL282" s="86" t="s">
        <v>445</v>
      </c>
      <c r="RXM282" s="25"/>
      <c r="RXN282" s="86" t="s">
        <v>445</v>
      </c>
      <c r="RXO282" s="25"/>
      <c r="RXP282" s="86" t="s">
        <v>445</v>
      </c>
      <c r="RXQ282" s="25"/>
      <c r="RXR282" s="86" t="s">
        <v>445</v>
      </c>
      <c r="RXS282" s="25"/>
      <c r="RXT282" s="86" t="s">
        <v>445</v>
      </c>
      <c r="RXU282" s="25"/>
      <c r="RXV282" s="86" t="s">
        <v>445</v>
      </c>
      <c r="RXW282" s="25"/>
      <c r="RXX282" s="86" t="s">
        <v>445</v>
      </c>
      <c r="RXY282" s="25"/>
      <c r="RXZ282" s="86" t="s">
        <v>445</v>
      </c>
      <c r="RYA282" s="25"/>
      <c r="RYB282" s="86" t="s">
        <v>445</v>
      </c>
      <c r="RYC282" s="25"/>
      <c r="RYD282" s="86" t="s">
        <v>445</v>
      </c>
      <c r="RYE282" s="25"/>
      <c r="RYF282" s="86" t="s">
        <v>445</v>
      </c>
      <c r="RYG282" s="25"/>
      <c r="RYH282" s="86" t="s">
        <v>445</v>
      </c>
      <c r="RYI282" s="25"/>
      <c r="RYJ282" s="86" t="s">
        <v>445</v>
      </c>
      <c r="RYK282" s="25"/>
      <c r="RYL282" s="86" t="s">
        <v>445</v>
      </c>
      <c r="RYM282" s="25"/>
      <c r="RYN282" s="86" t="s">
        <v>445</v>
      </c>
      <c r="RYO282" s="25"/>
      <c r="RYP282" s="86" t="s">
        <v>445</v>
      </c>
      <c r="RYQ282" s="25"/>
      <c r="RYR282" s="86" t="s">
        <v>445</v>
      </c>
      <c r="RYS282" s="25"/>
      <c r="RYT282" s="86" t="s">
        <v>445</v>
      </c>
      <c r="RYU282" s="25"/>
      <c r="RYV282" s="86" t="s">
        <v>445</v>
      </c>
      <c r="RYW282" s="25"/>
      <c r="RYX282" s="86" t="s">
        <v>445</v>
      </c>
      <c r="RYY282" s="25"/>
      <c r="RYZ282" s="86" t="s">
        <v>445</v>
      </c>
      <c r="RZA282" s="25"/>
      <c r="RZB282" s="86" t="s">
        <v>445</v>
      </c>
      <c r="RZC282" s="25"/>
      <c r="RZD282" s="86" t="s">
        <v>445</v>
      </c>
      <c r="RZE282" s="25"/>
      <c r="RZF282" s="86" t="s">
        <v>445</v>
      </c>
      <c r="RZG282" s="25"/>
      <c r="RZH282" s="86" t="s">
        <v>445</v>
      </c>
      <c r="RZI282" s="25"/>
      <c r="RZJ282" s="86" t="s">
        <v>445</v>
      </c>
      <c r="RZK282" s="25"/>
      <c r="RZL282" s="86" t="s">
        <v>445</v>
      </c>
      <c r="RZM282" s="25"/>
      <c r="RZN282" s="86" t="s">
        <v>445</v>
      </c>
      <c r="RZO282" s="25"/>
      <c r="RZP282" s="86" t="s">
        <v>445</v>
      </c>
      <c r="RZQ282" s="25"/>
      <c r="RZR282" s="86" t="s">
        <v>445</v>
      </c>
      <c r="RZS282" s="25"/>
      <c r="RZT282" s="86" t="s">
        <v>445</v>
      </c>
      <c r="RZU282" s="25"/>
      <c r="RZV282" s="86" t="s">
        <v>445</v>
      </c>
      <c r="RZW282" s="25"/>
      <c r="RZX282" s="86" t="s">
        <v>445</v>
      </c>
      <c r="RZY282" s="25"/>
      <c r="RZZ282" s="86" t="s">
        <v>445</v>
      </c>
      <c r="SAA282" s="25"/>
      <c r="SAB282" s="86" t="s">
        <v>445</v>
      </c>
      <c r="SAC282" s="25"/>
      <c r="SAD282" s="86" t="s">
        <v>445</v>
      </c>
      <c r="SAE282" s="25"/>
      <c r="SAF282" s="86" t="s">
        <v>445</v>
      </c>
      <c r="SAG282" s="25"/>
      <c r="SAH282" s="86" t="s">
        <v>445</v>
      </c>
      <c r="SAI282" s="25"/>
      <c r="SAJ282" s="86" t="s">
        <v>445</v>
      </c>
      <c r="SAK282" s="25"/>
      <c r="SAL282" s="86" t="s">
        <v>445</v>
      </c>
      <c r="SAM282" s="25"/>
      <c r="SAN282" s="86" t="s">
        <v>445</v>
      </c>
      <c r="SAO282" s="25"/>
      <c r="SAP282" s="86" t="s">
        <v>445</v>
      </c>
      <c r="SAQ282" s="25"/>
      <c r="SAR282" s="86" t="s">
        <v>445</v>
      </c>
      <c r="SAS282" s="25"/>
      <c r="SAT282" s="86" t="s">
        <v>445</v>
      </c>
      <c r="SAU282" s="25"/>
      <c r="SAV282" s="86" t="s">
        <v>445</v>
      </c>
      <c r="SAW282" s="25"/>
      <c r="SAX282" s="86" t="s">
        <v>445</v>
      </c>
      <c r="SAY282" s="25"/>
      <c r="SAZ282" s="86" t="s">
        <v>445</v>
      </c>
      <c r="SBA282" s="25"/>
      <c r="SBB282" s="86" t="s">
        <v>445</v>
      </c>
      <c r="SBC282" s="25"/>
      <c r="SBD282" s="86" t="s">
        <v>445</v>
      </c>
      <c r="SBE282" s="25"/>
      <c r="SBF282" s="86" t="s">
        <v>445</v>
      </c>
      <c r="SBG282" s="25"/>
      <c r="SBH282" s="86" t="s">
        <v>445</v>
      </c>
      <c r="SBI282" s="25"/>
      <c r="SBJ282" s="86" t="s">
        <v>445</v>
      </c>
      <c r="SBK282" s="25"/>
      <c r="SBL282" s="86" t="s">
        <v>445</v>
      </c>
      <c r="SBM282" s="25"/>
      <c r="SBN282" s="86" t="s">
        <v>445</v>
      </c>
      <c r="SBO282" s="25"/>
      <c r="SBP282" s="86" t="s">
        <v>445</v>
      </c>
      <c r="SBQ282" s="25"/>
      <c r="SBR282" s="86" t="s">
        <v>445</v>
      </c>
      <c r="SBS282" s="25"/>
      <c r="SBT282" s="86" t="s">
        <v>445</v>
      </c>
      <c r="SBU282" s="25"/>
      <c r="SBV282" s="86" t="s">
        <v>445</v>
      </c>
      <c r="SBW282" s="25"/>
      <c r="SBX282" s="86" t="s">
        <v>445</v>
      </c>
      <c r="SBY282" s="25"/>
      <c r="SBZ282" s="86" t="s">
        <v>445</v>
      </c>
      <c r="SCA282" s="25"/>
      <c r="SCB282" s="86" t="s">
        <v>445</v>
      </c>
      <c r="SCC282" s="25"/>
      <c r="SCD282" s="86" t="s">
        <v>445</v>
      </c>
      <c r="SCE282" s="25"/>
      <c r="SCF282" s="86" t="s">
        <v>445</v>
      </c>
      <c r="SCG282" s="25"/>
      <c r="SCH282" s="86" t="s">
        <v>445</v>
      </c>
      <c r="SCI282" s="25"/>
      <c r="SCJ282" s="86" t="s">
        <v>445</v>
      </c>
      <c r="SCK282" s="25"/>
      <c r="SCL282" s="86" t="s">
        <v>445</v>
      </c>
      <c r="SCM282" s="25"/>
      <c r="SCN282" s="86" t="s">
        <v>445</v>
      </c>
      <c r="SCO282" s="25"/>
      <c r="SCP282" s="86" t="s">
        <v>445</v>
      </c>
      <c r="SCQ282" s="25"/>
      <c r="SCR282" s="86" t="s">
        <v>445</v>
      </c>
      <c r="SCS282" s="25"/>
      <c r="SCT282" s="86" t="s">
        <v>445</v>
      </c>
      <c r="SCU282" s="25"/>
      <c r="SCV282" s="86" t="s">
        <v>445</v>
      </c>
      <c r="SCW282" s="25"/>
      <c r="SCX282" s="86" t="s">
        <v>445</v>
      </c>
      <c r="SCY282" s="25"/>
      <c r="SCZ282" s="86" t="s">
        <v>445</v>
      </c>
      <c r="SDA282" s="25"/>
      <c r="SDB282" s="86" t="s">
        <v>445</v>
      </c>
      <c r="SDC282" s="25"/>
      <c r="SDD282" s="86" t="s">
        <v>445</v>
      </c>
      <c r="SDE282" s="25"/>
      <c r="SDF282" s="86" t="s">
        <v>445</v>
      </c>
      <c r="SDG282" s="25"/>
      <c r="SDH282" s="86" t="s">
        <v>445</v>
      </c>
      <c r="SDI282" s="25"/>
      <c r="SDJ282" s="86" t="s">
        <v>445</v>
      </c>
      <c r="SDK282" s="25"/>
      <c r="SDL282" s="86" t="s">
        <v>445</v>
      </c>
      <c r="SDM282" s="25"/>
      <c r="SDN282" s="86" t="s">
        <v>445</v>
      </c>
      <c r="SDO282" s="25"/>
      <c r="SDP282" s="86" t="s">
        <v>445</v>
      </c>
      <c r="SDQ282" s="25"/>
      <c r="SDR282" s="86" t="s">
        <v>445</v>
      </c>
      <c r="SDS282" s="25"/>
      <c r="SDT282" s="86" t="s">
        <v>445</v>
      </c>
      <c r="SDU282" s="25"/>
      <c r="SDV282" s="86" t="s">
        <v>445</v>
      </c>
      <c r="SDW282" s="25"/>
      <c r="SDX282" s="86" t="s">
        <v>445</v>
      </c>
      <c r="SDY282" s="25"/>
      <c r="SDZ282" s="86" t="s">
        <v>445</v>
      </c>
      <c r="SEA282" s="25"/>
      <c r="SEB282" s="86" t="s">
        <v>445</v>
      </c>
      <c r="SEC282" s="25"/>
      <c r="SED282" s="86" t="s">
        <v>445</v>
      </c>
      <c r="SEE282" s="25"/>
      <c r="SEF282" s="86" t="s">
        <v>445</v>
      </c>
      <c r="SEG282" s="25"/>
      <c r="SEH282" s="86" t="s">
        <v>445</v>
      </c>
      <c r="SEI282" s="25"/>
      <c r="SEJ282" s="86" t="s">
        <v>445</v>
      </c>
      <c r="SEK282" s="25"/>
      <c r="SEL282" s="86" t="s">
        <v>445</v>
      </c>
      <c r="SEM282" s="25"/>
      <c r="SEN282" s="86" t="s">
        <v>445</v>
      </c>
      <c r="SEO282" s="25"/>
      <c r="SEP282" s="86" t="s">
        <v>445</v>
      </c>
      <c r="SEQ282" s="25"/>
      <c r="SER282" s="86" t="s">
        <v>445</v>
      </c>
      <c r="SES282" s="25"/>
      <c r="SET282" s="86" t="s">
        <v>445</v>
      </c>
      <c r="SEU282" s="25"/>
      <c r="SEV282" s="86" t="s">
        <v>445</v>
      </c>
      <c r="SEW282" s="25"/>
      <c r="SEX282" s="86" t="s">
        <v>445</v>
      </c>
      <c r="SEY282" s="25"/>
      <c r="SEZ282" s="86" t="s">
        <v>445</v>
      </c>
      <c r="SFA282" s="25"/>
      <c r="SFB282" s="86" t="s">
        <v>445</v>
      </c>
      <c r="SFC282" s="25"/>
      <c r="SFD282" s="86" t="s">
        <v>445</v>
      </c>
      <c r="SFE282" s="25"/>
      <c r="SFF282" s="86" t="s">
        <v>445</v>
      </c>
      <c r="SFG282" s="25"/>
      <c r="SFH282" s="86" t="s">
        <v>445</v>
      </c>
      <c r="SFI282" s="25"/>
      <c r="SFJ282" s="86" t="s">
        <v>445</v>
      </c>
      <c r="SFK282" s="25"/>
      <c r="SFL282" s="86" t="s">
        <v>445</v>
      </c>
      <c r="SFM282" s="25"/>
      <c r="SFN282" s="86" t="s">
        <v>445</v>
      </c>
      <c r="SFO282" s="25"/>
      <c r="SFP282" s="86" t="s">
        <v>445</v>
      </c>
      <c r="SFQ282" s="25"/>
      <c r="SFR282" s="86" t="s">
        <v>445</v>
      </c>
      <c r="SFS282" s="25"/>
      <c r="SFT282" s="86" t="s">
        <v>445</v>
      </c>
      <c r="SFU282" s="25"/>
      <c r="SFV282" s="86" t="s">
        <v>445</v>
      </c>
      <c r="SFW282" s="25"/>
      <c r="SFX282" s="86" t="s">
        <v>445</v>
      </c>
      <c r="SFY282" s="25"/>
      <c r="SFZ282" s="86" t="s">
        <v>445</v>
      </c>
      <c r="SGA282" s="25"/>
      <c r="SGB282" s="86" t="s">
        <v>445</v>
      </c>
      <c r="SGC282" s="25"/>
      <c r="SGD282" s="86" t="s">
        <v>445</v>
      </c>
      <c r="SGE282" s="25"/>
      <c r="SGF282" s="86" t="s">
        <v>445</v>
      </c>
      <c r="SGG282" s="25"/>
      <c r="SGH282" s="86" t="s">
        <v>445</v>
      </c>
      <c r="SGI282" s="25"/>
      <c r="SGJ282" s="86" t="s">
        <v>445</v>
      </c>
      <c r="SGK282" s="25"/>
      <c r="SGL282" s="86" t="s">
        <v>445</v>
      </c>
      <c r="SGM282" s="25"/>
      <c r="SGN282" s="86" t="s">
        <v>445</v>
      </c>
      <c r="SGO282" s="25"/>
      <c r="SGP282" s="86" t="s">
        <v>445</v>
      </c>
      <c r="SGQ282" s="25"/>
      <c r="SGR282" s="86" t="s">
        <v>445</v>
      </c>
      <c r="SGS282" s="25"/>
      <c r="SGT282" s="86" t="s">
        <v>445</v>
      </c>
      <c r="SGU282" s="25"/>
      <c r="SGV282" s="86" t="s">
        <v>445</v>
      </c>
      <c r="SGW282" s="25"/>
      <c r="SGX282" s="86" t="s">
        <v>445</v>
      </c>
      <c r="SGY282" s="25"/>
      <c r="SGZ282" s="86" t="s">
        <v>445</v>
      </c>
      <c r="SHA282" s="25"/>
      <c r="SHB282" s="86" t="s">
        <v>445</v>
      </c>
      <c r="SHC282" s="25"/>
      <c r="SHD282" s="86" t="s">
        <v>445</v>
      </c>
      <c r="SHE282" s="25"/>
      <c r="SHF282" s="86" t="s">
        <v>445</v>
      </c>
      <c r="SHG282" s="25"/>
      <c r="SHH282" s="86" t="s">
        <v>445</v>
      </c>
      <c r="SHI282" s="25"/>
      <c r="SHJ282" s="86" t="s">
        <v>445</v>
      </c>
      <c r="SHK282" s="25"/>
      <c r="SHL282" s="86" t="s">
        <v>445</v>
      </c>
      <c r="SHM282" s="25"/>
      <c r="SHN282" s="86" t="s">
        <v>445</v>
      </c>
      <c r="SHO282" s="25"/>
      <c r="SHP282" s="86" t="s">
        <v>445</v>
      </c>
      <c r="SHQ282" s="25"/>
      <c r="SHR282" s="86" t="s">
        <v>445</v>
      </c>
      <c r="SHS282" s="25"/>
      <c r="SHT282" s="86" t="s">
        <v>445</v>
      </c>
      <c r="SHU282" s="25"/>
      <c r="SHV282" s="86" t="s">
        <v>445</v>
      </c>
      <c r="SHW282" s="25"/>
      <c r="SHX282" s="86" t="s">
        <v>445</v>
      </c>
      <c r="SHY282" s="25"/>
      <c r="SHZ282" s="86" t="s">
        <v>445</v>
      </c>
      <c r="SIA282" s="25"/>
      <c r="SIB282" s="86" t="s">
        <v>445</v>
      </c>
      <c r="SIC282" s="25"/>
      <c r="SID282" s="86" t="s">
        <v>445</v>
      </c>
      <c r="SIE282" s="25"/>
      <c r="SIF282" s="86" t="s">
        <v>445</v>
      </c>
      <c r="SIG282" s="25"/>
      <c r="SIH282" s="86" t="s">
        <v>445</v>
      </c>
      <c r="SII282" s="25"/>
      <c r="SIJ282" s="86" t="s">
        <v>445</v>
      </c>
      <c r="SIK282" s="25"/>
      <c r="SIL282" s="86" t="s">
        <v>445</v>
      </c>
      <c r="SIM282" s="25"/>
      <c r="SIN282" s="86" t="s">
        <v>445</v>
      </c>
      <c r="SIO282" s="25"/>
      <c r="SIP282" s="86" t="s">
        <v>445</v>
      </c>
      <c r="SIQ282" s="25"/>
      <c r="SIR282" s="86" t="s">
        <v>445</v>
      </c>
      <c r="SIS282" s="25"/>
      <c r="SIT282" s="86" t="s">
        <v>445</v>
      </c>
      <c r="SIU282" s="25"/>
      <c r="SIV282" s="86" t="s">
        <v>445</v>
      </c>
      <c r="SIW282" s="25"/>
      <c r="SIX282" s="86" t="s">
        <v>445</v>
      </c>
      <c r="SIY282" s="25"/>
      <c r="SIZ282" s="86" t="s">
        <v>445</v>
      </c>
      <c r="SJA282" s="25"/>
      <c r="SJB282" s="86" t="s">
        <v>445</v>
      </c>
      <c r="SJC282" s="25"/>
      <c r="SJD282" s="86" t="s">
        <v>445</v>
      </c>
      <c r="SJE282" s="25"/>
      <c r="SJF282" s="86" t="s">
        <v>445</v>
      </c>
      <c r="SJG282" s="25"/>
      <c r="SJH282" s="86" t="s">
        <v>445</v>
      </c>
      <c r="SJI282" s="25"/>
      <c r="SJJ282" s="86" t="s">
        <v>445</v>
      </c>
      <c r="SJK282" s="25"/>
      <c r="SJL282" s="86" t="s">
        <v>445</v>
      </c>
      <c r="SJM282" s="25"/>
      <c r="SJN282" s="86" t="s">
        <v>445</v>
      </c>
      <c r="SJO282" s="25"/>
      <c r="SJP282" s="86" t="s">
        <v>445</v>
      </c>
      <c r="SJQ282" s="25"/>
      <c r="SJR282" s="86" t="s">
        <v>445</v>
      </c>
      <c r="SJS282" s="25"/>
      <c r="SJT282" s="86" t="s">
        <v>445</v>
      </c>
      <c r="SJU282" s="25"/>
      <c r="SJV282" s="86" t="s">
        <v>445</v>
      </c>
      <c r="SJW282" s="25"/>
      <c r="SJX282" s="86" t="s">
        <v>445</v>
      </c>
      <c r="SJY282" s="25"/>
      <c r="SJZ282" s="86" t="s">
        <v>445</v>
      </c>
      <c r="SKA282" s="25"/>
      <c r="SKB282" s="86" t="s">
        <v>445</v>
      </c>
      <c r="SKC282" s="25"/>
      <c r="SKD282" s="86" t="s">
        <v>445</v>
      </c>
      <c r="SKE282" s="25"/>
      <c r="SKF282" s="86" t="s">
        <v>445</v>
      </c>
      <c r="SKG282" s="25"/>
      <c r="SKH282" s="86" t="s">
        <v>445</v>
      </c>
      <c r="SKI282" s="25"/>
      <c r="SKJ282" s="86" t="s">
        <v>445</v>
      </c>
      <c r="SKK282" s="25"/>
      <c r="SKL282" s="86" t="s">
        <v>445</v>
      </c>
      <c r="SKM282" s="25"/>
      <c r="SKN282" s="86" t="s">
        <v>445</v>
      </c>
      <c r="SKO282" s="25"/>
      <c r="SKP282" s="86" t="s">
        <v>445</v>
      </c>
      <c r="SKQ282" s="25"/>
      <c r="SKR282" s="86" t="s">
        <v>445</v>
      </c>
      <c r="SKS282" s="25"/>
      <c r="SKT282" s="86" t="s">
        <v>445</v>
      </c>
      <c r="SKU282" s="25"/>
      <c r="SKV282" s="86" t="s">
        <v>445</v>
      </c>
      <c r="SKW282" s="25"/>
      <c r="SKX282" s="86" t="s">
        <v>445</v>
      </c>
      <c r="SKY282" s="25"/>
      <c r="SKZ282" s="86" t="s">
        <v>445</v>
      </c>
      <c r="SLA282" s="25"/>
      <c r="SLB282" s="86" t="s">
        <v>445</v>
      </c>
      <c r="SLC282" s="25"/>
      <c r="SLD282" s="86" t="s">
        <v>445</v>
      </c>
      <c r="SLE282" s="25"/>
      <c r="SLF282" s="86" t="s">
        <v>445</v>
      </c>
      <c r="SLG282" s="25"/>
      <c r="SLH282" s="86" t="s">
        <v>445</v>
      </c>
      <c r="SLI282" s="25"/>
      <c r="SLJ282" s="86" t="s">
        <v>445</v>
      </c>
      <c r="SLK282" s="25"/>
      <c r="SLL282" s="86" t="s">
        <v>445</v>
      </c>
      <c r="SLM282" s="25"/>
      <c r="SLN282" s="86" t="s">
        <v>445</v>
      </c>
      <c r="SLO282" s="25"/>
      <c r="SLP282" s="86" t="s">
        <v>445</v>
      </c>
      <c r="SLQ282" s="25"/>
      <c r="SLR282" s="86" t="s">
        <v>445</v>
      </c>
      <c r="SLS282" s="25"/>
      <c r="SLT282" s="86" t="s">
        <v>445</v>
      </c>
      <c r="SLU282" s="25"/>
      <c r="SLV282" s="86" t="s">
        <v>445</v>
      </c>
      <c r="SLW282" s="25"/>
      <c r="SLX282" s="86" t="s">
        <v>445</v>
      </c>
      <c r="SLY282" s="25"/>
      <c r="SLZ282" s="86" t="s">
        <v>445</v>
      </c>
      <c r="SMA282" s="25"/>
      <c r="SMB282" s="86" t="s">
        <v>445</v>
      </c>
      <c r="SMC282" s="25"/>
      <c r="SMD282" s="86" t="s">
        <v>445</v>
      </c>
      <c r="SME282" s="25"/>
      <c r="SMF282" s="86" t="s">
        <v>445</v>
      </c>
      <c r="SMG282" s="25"/>
      <c r="SMH282" s="86" t="s">
        <v>445</v>
      </c>
      <c r="SMI282" s="25"/>
      <c r="SMJ282" s="86" t="s">
        <v>445</v>
      </c>
      <c r="SMK282" s="25"/>
      <c r="SML282" s="86" t="s">
        <v>445</v>
      </c>
      <c r="SMM282" s="25"/>
      <c r="SMN282" s="86" t="s">
        <v>445</v>
      </c>
      <c r="SMO282" s="25"/>
      <c r="SMP282" s="86" t="s">
        <v>445</v>
      </c>
      <c r="SMQ282" s="25"/>
      <c r="SMR282" s="86" t="s">
        <v>445</v>
      </c>
      <c r="SMS282" s="25"/>
      <c r="SMT282" s="86" t="s">
        <v>445</v>
      </c>
      <c r="SMU282" s="25"/>
      <c r="SMV282" s="86" t="s">
        <v>445</v>
      </c>
      <c r="SMW282" s="25"/>
      <c r="SMX282" s="86" t="s">
        <v>445</v>
      </c>
      <c r="SMY282" s="25"/>
      <c r="SMZ282" s="86" t="s">
        <v>445</v>
      </c>
      <c r="SNA282" s="25"/>
      <c r="SNB282" s="86" t="s">
        <v>445</v>
      </c>
      <c r="SNC282" s="25"/>
      <c r="SND282" s="86" t="s">
        <v>445</v>
      </c>
      <c r="SNE282" s="25"/>
      <c r="SNF282" s="86" t="s">
        <v>445</v>
      </c>
      <c r="SNG282" s="25"/>
      <c r="SNH282" s="86" t="s">
        <v>445</v>
      </c>
      <c r="SNI282" s="25"/>
      <c r="SNJ282" s="86" t="s">
        <v>445</v>
      </c>
      <c r="SNK282" s="25"/>
      <c r="SNL282" s="86" t="s">
        <v>445</v>
      </c>
      <c r="SNM282" s="25"/>
      <c r="SNN282" s="86" t="s">
        <v>445</v>
      </c>
      <c r="SNO282" s="25"/>
      <c r="SNP282" s="86" t="s">
        <v>445</v>
      </c>
      <c r="SNQ282" s="25"/>
      <c r="SNR282" s="86" t="s">
        <v>445</v>
      </c>
      <c r="SNS282" s="25"/>
      <c r="SNT282" s="86" t="s">
        <v>445</v>
      </c>
      <c r="SNU282" s="25"/>
      <c r="SNV282" s="86" t="s">
        <v>445</v>
      </c>
      <c r="SNW282" s="25"/>
      <c r="SNX282" s="86" t="s">
        <v>445</v>
      </c>
      <c r="SNY282" s="25"/>
      <c r="SNZ282" s="86" t="s">
        <v>445</v>
      </c>
      <c r="SOA282" s="25"/>
      <c r="SOB282" s="86" t="s">
        <v>445</v>
      </c>
      <c r="SOC282" s="25"/>
      <c r="SOD282" s="86" t="s">
        <v>445</v>
      </c>
      <c r="SOE282" s="25"/>
      <c r="SOF282" s="86" t="s">
        <v>445</v>
      </c>
      <c r="SOG282" s="25"/>
      <c r="SOH282" s="86" t="s">
        <v>445</v>
      </c>
      <c r="SOI282" s="25"/>
      <c r="SOJ282" s="86" t="s">
        <v>445</v>
      </c>
      <c r="SOK282" s="25"/>
      <c r="SOL282" s="86" t="s">
        <v>445</v>
      </c>
      <c r="SOM282" s="25"/>
      <c r="SON282" s="86" t="s">
        <v>445</v>
      </c>
      <c r="SOO282" s="25"/>
      <c r="SOP282" s="86" t="s">
        <v>445</v>
      </c>
      <c r="SOQ282" s="25"/>
      <c r="SOR282" s="86" t="s">
        <v>445</v>
      </c>
      <c r="SOS282" s="25"/>
      <c r="SOT282" s="86" t="s">
        <v>445</v>
      </c>
      <c r="SOU282" s="25"/>
      <c r="SOV282" s="86" t="s">
        <v>445</v>
      </c>
      <c r="SOW282" s="25"/>
      <c r="SOX282" s="86" t="s">
        <v>445</v>
      </c>
      <c r="SOY282" s="25"/>
      <c r="SOZ282" s="86" t="s">
        <v>445</v>
      </c>
      <c r="SPA282" s="25"/>
      <c r="SPB282" s="86" t="s">
        <v>445</v>
      </c>
      <c r="SPC282" s="25"/>
      <c r="SPD282" s="86" t="s">
        <v>445</v>
      </c>
      <c r="SPE282" s="25"/>
      <c r="SPF282" s="86" t="s">
        <v>445</v>
      </c>
      <c r="SPG282" s="25"/>
      <c r="SPH282" s="86" t="s">
        <v>445</v>
      </c>
      <c r="SPI282" s="25"/>
      <c r="SPJ282" s="86" t="s">
        <v>445</v>
      </c>
      <c r="SPK282" s="25"/>
      <c r="SPL282" s="86" t="s">
        <v>445</v>
      </c>
      <c r="SPM282" s="25"/>
      <c r="SPN282" s="86" t="s">
        <v>445</v>
      </c>
      <c r="SPO282" s="25"/>
      <c r="SPP282" s="86" t="s">
        <v>445</v>
      </c>
      <c r="SPQ282" s="25"/>
      <c r="SPR282" s="86" t="s">
        <v>445</v>
      </c>
      <c r="SPS282" s="25"/>
      <c r="SPT282" s="86" t="s">
        <v>445</v>
      </c>
      <c r="SPU282" s="25"/>
      <c r="SPV282" s="86" t="s">
        <v>445</v>
      </c>
      <c r="SPW282" s="25"/>
      <c r="SPX282" s="86" t="s">
        <v>445</v>
      </c>
      <c r="SPY282" s="25"/>
      <c r="SPZ282" s="86" t="s">
        <v>445</v>
      </c>
      <c r="SQA282" s="25"/>
      <c r="SQB282" s="86" t="s">
        <v>445</v>
      </c>
      <c r="SQC282" s="25"/>
      <c r="SQD282" s="86" t="s">
        <v>445</v>
      </c>
      <c r="SQE282" s="25"/>
      <c r="SQF282" s="86" t="s">
        <v>445</v>
      </c>
      <c r="SQG282" s="25"/>
      <c r="SQH282" s="86" t="s">
        <v>445</v>
      </c>
      <c r="SQI282" s="25"/>
      <c r="SQJ282" s="86" t="s">
        <v>445</v>
      </c>
      <c r="SQK282" s="25"/>
      <c r="SQL282" s="86" t="s">
        <v>445</v>
      </c>
      <c r="SQM282" s="25"/>
      <c r="SQN282" s="86" t="s">
        <v>445</v>
      </c>
      <c r="SQO282" s="25"/>
      <c r="SQP282" s="86" t="s">
        <v>445</v>
      </c>
      <c r="SQQ282" s="25"/>
      <c r="SQR282" s="86" t="s">
        <v>445</v>
      </c>
      <c r="SQS282" s="25"/>
      <c r="SQT282" s="86" t="s">
        <v>445</v>
      </c>
      <c r="SQU282" s="25"/>
      <c r="SQV282" s="86" t="s">
        <v>445</v>
      </c>
      <c r="SQW282" s="25"/>
      <c r="SQX282" s="86" t="s">
        <v>445</v>
      </c>
      <c r="SQY282" s="25"/>
      <c r="SQZ282" s="86" t="s">
        <v>445</v>
      </c>
      <c r="SRA282" s="25"/>
      <c r="SRB282" s="86" t="s">
        <v>445</v>
      </c>
      <c r="SRC282" s="25"/>
      <c r="SRD282" s="86" t="s">
        <v>445</v>
      </c>
      <c r="SRE282" s="25"/>
      <c r="SRF282" s="86" t="s">
        <v>445</v>
      </c>
      <c r="SRG282" s="25"/>
      <c r="SRH282" s="86" t="s">
        <v>445</v>
      </c>
      <c r="SRI282" s="25"/>
      <c r="SRJ282" s="86" t="s">
        <v>445</v>
      </c>
      <c r="SRK282" s="25"/>
      <c r="SRL282" s="86" t="s">
        <v>445</v>
      </c>
      <c r="SRM282" s="25"/>
      <c r="SRN282" s="86" t="s">
        <v>445</v>
      </c>
      <c r="SRO282" s="25"/>
      <c r="SRP282" s="86" t="s">
        <v>445</v>
      </c>
      <c r="SRQ282" s="25"/>
      <c r="SRR282" s="86" t="s">
        <v>445</v>
      </c>
      <c r="SRS282" s="25"/>
      <c r="SRT282" s="86" t="s">
        <v>445</v>
      </c>
      <c r="SRU282" s="25"/>
      <c r="SRV282" s="86" t="s">
        <v>445</v>
      </c>
      <c r="SRW282" s="25"/>
      <c r="SRX282" s="86" t="s">
        <v>445</v>
      </c>
      <c r="SRY282" s="25"/>
      <c r="SRZ282" s="86" t="s">
        <v>445</v>
      </c>
      <c r="SSA282" s="25"/>
      <c r="SSB282" s="86" t="s">
        <v>445</v>
      </c>
      <c r="SSC282" s="25"/>
      <c r="SSD282" s="86" t="s">
        <v>445</v>
      </c>
      <c r="SSE282" s="25"/>
      <c r="SSF282" s="86" t="s">
        <v>445</v>
      </c>
      <c r="SSG282" s="25"/>
      <c r="SSH282" s="86" t="s">
        <v>445</v>
      </c>
      <c r="SSI282" s="25"/>
      <c r="SSJ282" s="86" t="s">
        <v>445</v>
      </c>
      <c r="SSK282" s="25"/>
      <c r="SSL282" s="86" t="s">
        <v>445</v>
      </c>
      <c r="SSM282" s="25"/>
      <c r="SSN282" s="86" t="s">
        <v>445</v>
      </c>
      <c r="SSO282" s="25"/>
      <c r="SSP282" s="86" t="s">
        <v>445</v>
      </c>
      <c r="SSQ282" s="25"/>
      <c r="SSR282" s="86" t="s">
        <v>445</v>
      </c>
      <c r="SSS282" s="25"/>
      <c r="SST282" s="86" t="s">
        <v>445</v>
      </c>
      <c r="SSU282" s="25"/>
      <c r="SSV282" s="86" t="s">
        <v>445</v>
      </c>
      <c r="SSW282" s="25"/>
      <c r="SSX282" s="86" t="s">
        <v>445</v>
      </c>
      <c r="SSY282" s="25"/>
      <c r="SSZ282" s="86" t="s">
        <v>445</v>
      </c>
      <c r="STA282" s="25"/>
      <c r="STB282" s="86" t="s">
        <v>445</v>
      </c>
      <c r="STC282" s="25"/>
      <c r="STD282" s="86" t="s">
        <v>445</v>
      </c>
      <c r="STE282" s="25"/>
      <c r="STF282" s="86" t="s">
        <v>445</v>
      </c>
      <c r="STG282" s="25"/>
      <c r="STH282" s="86" t="s">
        <v>445</v>
      </c>
      <c r="STI282" s="25"/>
      <c r="STJ282" s="86" t="s">
        <v>445</v>
      </c>
      <c r="STK282" s="25"/>
      <c r="STL282" s="86" t="s">
        <v>445</v>
      </c>
      <c r="STM282" s="25"/>
      <c r="STN282" s="86" t="s">
        <v>445</v>
      </c>
      <c r="STO282" s="25"/>
      <c r="STP282" s="86" t="s">
        <v>445</v>
      </c>
      <c r="STQ282" s="25"/>
      <c r="STR282" s="86" t="s">
        <v>445</v>
      </c>
      <c r="STS282" s="25"/>
      <c r="STT282" s="86" t="s">
        <v>445</v>
      </c>
      <c r="STU282" s="25"/>
      <c r="STV282" s="86" t="s">
        <v>445</v>
      </c>
      <c r="STW282" s="25"/>
      <c r="STX282" s="86" t="s">
        <v>445</v>
      </c>
      <c r="STY282" s="25"/>
      <c r="STZ282" s="86" t="s">
        <v>445</v>
      </c>
      <c r="SUA282" s="25"/>
      <c r="SUB282" s="86" t="s">
        <v>445</v>
      </c>
      <c r="SUC282" s="25"/>
      <c r="SUD282" s="86" t="s">
        <v>445</v>
      </c>
      <c r="SUE282" s="25"/>
      <c r="SUF282" s="86" t="s">
        <v>445</v>
      </c>
      <c r="SUG282" s="25"/>
      <c r="SUH282" s="86" t="s">
        <v>445</v>
      </c>
      <c r="SUI282" s="25"/>
      <c r="SUJ282" s="86" t="s">
        <v>445</v>
      </c>
      <c r="SUK282" s="25"/>
      <c r="SUL282" s="86" t="s">
        <v>445</v>
      </c>
      <c r="SUM282" s="25"/>
      <c r="SUN282" s="86" t="s">
        <v>445</v>
      </c>
      <c r="SUO282" s="25"/>
      <c r="SUP282" s="86" t="s">
        <v>445</v>
      </c>
      <c r="SUQ282" s="25"/>
      <c r="SUR282" s="86" t="s">
        <v>445</v>
      </c>
      <c r="SUS282" s="25"/>
      <c r="SUT282" s="86" t="s">
        <v>445</v>
      </c>
      <c r="SUU282" s="25"/>
      <c r="SUV282" s="86" t="s">
        <v>445</v>
      </c>
      <c r="SUW282" s="25"/>
      <c r="SUX282" s="86" t="s">
        <v>445</v>
      </c>
      <c r="SUY282" s="25"/>
      <c r="SUZ282" s="86" t="s">
        <v>445</v>
      </c>
      <c r="SVA282" s="25"/>
      <c r="SVB282" s="86" t="s">
        <v>445</v>
      </c>
      <c r="SVC282" s="25"/>
      <c r="SVD282" s="86" t="s">
        <v>445</v>
      </c>
      <c r="SVE282" s="25"/>
      <c r="SVF282" s="86" t="s">
        <v>445</v>
      </c>
      <c r="SVG282" s="25"/>
      <c r="SVH282" s="86" t="s">
        <v>445</v>
      </c>
      <c r="SVI282" s="25"/>
      <c r="SVJ282" s="86" t="s">
        <v>445</v>
      </c>
      <c r="SVK282" s="25"/>
      <c r="SVL282" s="86" t="s">
        <v>445</v>
      </c>
      <c r="SVM282" s="25"/>
      <c r="SVN282" s="86" t="s">
        <v>445</v>
      </c>
      <c r="SVO282" s="25"/>
      <c r="SVP282" s="86" t="s">
        <v>445</v>
      </c>
      <c r="SVQ282" s="25"/>
      <c r="SVR282" s="86" t="s">
        <v>445</v>
      </c>
      <c r="SVS282" s="25"/>
      <c r="SVT282" s="86" t="s">
        <v>445</v>
      </c>
      <c r="SVU282" s="25"/>
      <c r="SVV282" s="86" t="s">
        <v>445</v>
      </c>
      <c r="SVW282" s="25"/>
      <c r="SVX282" s="86" t="s">
        <v>445</v>
      </c>
      <c r="SVY282" s="25"/>
      <c r="SVZ282" s="86" t="s">
        <v>445</v>
      </c>
      <c r="SWA282" s="25"/>
      <c r="SWB282" s="86" t="s">
        <v>445</v>
      </c>
      <c r="SWC282" s="25"/>
      <c r="SWD282" s="86" t="s">
        <v>445</v>
      </c>
      <c r="SWE282" s="25"/>
      <c r="SWF282" s="86" t="s">
        <v>445</v>
      </c>
      <c r="SWG282" s="25"/>
      <c r="SWH282" s="86" t="s">
        <v>445</v>
      </c>
      <c r="SWI282" s="25"/>
      <c r="SWJ282" s="86" t="s">
        <v>445</v>
      </c>
      <c r="SWK282" s="25"/>
      <c r="SWL282" s="86" t="s">
        <v>445</v>
      </c>
      <c r="SWM282" s="25"/>
      <c r="SWN282" s="86" t="s">
        <v>445</v>
      </c>
      <c r="SWO282" s="25"/>
      <c r="SWP282" s="86" t="s">
        <v>445</v>
      </c>
      <c r="SWQ282" s="25"/>
      <c r="SWR282" s="86" t="s">
        <v>445</v>
      </c>
      <c r="SWS282" s="25"/>
      <c r="SWT282" s="86" t="s">
        <v>445</v>
      </c>
      <c r="SWU282" s="25"/>
      <c r="SWV282" s="86" t="s">
        <v>445</v>
      </c>
      <c r="SWW282" s="25"/>
      <c r="SWX282" s="86" t="s">
        <v>445</v>
      </c>
      <c r="SWY282" s="25"/>
      <c r="SWZ282" s="86" t="s">
        <v>445</v>
      </c>
      <c r="SXA282" s="25"/>
      <c r="SXB282" s="86" t="s">
        <v>445</v>
      </c>
      <c r="SXC282" s="25"/>
      <c r="SXD282" s="86" t="s">
        <v>445</v>
      </c>
      <c r="SXE282" s="25"/>
      <c r="SXF282" s="86" t="s">
        <v>445</v>
      </c>
      <c r="SXG282" s="25"/>
      <c r="SXH282" s="86" t="s">
        <v>445</v>
      </c>
      <c r="SXI282" s="25"/>
      <c r="SXJ282" s="86" t="s">
        <v>445</v>
      </c>
      <c r="SXK282" s="25"/>
      <c r="SXL282" s="86" t="s">
        <v>445</v>
      </c>
      <c r="SXM282" s="25"/>
      <c r="SXN282" s="86" t="s">
        <v>445</v>
      </c>
      <c r="SXO282" s="25"/>
      <c r="SXP282" s="86" t="s">
        <v>445</v>
      </c>
      <c r="SXQ282" s="25"/>
      <c r="SXR282" s="86" t="s">
        <v>445</v>
      </c>
      <c r="SXS282" s="25"/>
      <c r="SXT282" s="86" t="s">
        <v>445</v>
      </c>
      <c r="SXU282" s="25"/>
      <c r="SXV282" s="86" t="s">
        <v>445</v>
      </c>
      <c r="SXW282" s="25"/>
      <c r="SXX282" s="86" t="s">
        <v>445</v>
      </c>
      <c r="SXY282" s="25"/>
      <c r="SXZ282" s="86" t="s">
        <v>445</v>
      </c>
      <c r="SYA282" s="25"/>
      <c r="SYB282" s="86" t="s">
        <v>445</v>
      </c>
      <c r="SYC282" s="25"/>
      <c r="SYD282" s="86" t="s">
        <v>445</v>
      </c>
      <c r="SYE282" s="25"/>
      <c r="SYF282" s="86" t="s">
        <v>445</v>
      </c>
      <c r="SYG282" s="25"/>
      <c r="SYH282" s="86" t="s">
        <v>445</v>
      </c>
      <c r="SYI282" s="25"/>
      <c r="SYJ282" s="86" t="s">
        <v>445</v>
      </c>
      <c r="SYK282" s="25"/>
      <c r="SYL282" s="86" t="s">
        <v>445</v>
      </c>
      <c r="SYM282" s="25"/>
      <c r="SYN282" s="86" t="s">
        <v>445</v>
      </c>
      <c r="SYO282" s="25"/>
      <c r="SYP282" s="86" t="s">
        <v>445</v>
      </c>
      <c r="SYQ282" s="25"/>
      <c r="SYR282" s="86" t="s">
        <v>445</v>
      </c>
      <c r="SYS282" s="25"/>
      <c r="SYT282" s="86" t="s">
        <v>445</v>
      </c>
      <c r="SYU282" s="25"/>
      <c r="SYV282" s="86" t="s">
        <v>445</v>
      </c>
      <c r="SYW282" s="25"/>
      <c r="SYX282" s="86" t="s">
        <v>445</v>
      </c>
      <c r="SYY282" s="25"/>
      <c r="SYZ282" s="86" t="s">
        <v>445</v>
      </c>
      <c r="SZA282" s="25"/>
      <c r="SZB282" s="86" t="s">
        <v>445</v>
      </c>
      <c r="SZC282" s="25"/>
      <c r="SZD282" s="86" t="s">
        <v>445</v>
      </c>
      <c r="SZE282" s="25"/>
      <c r="SZF282" s="86" t="s">
        <v>445</v>
      </c>
      <c r="SZG282" s="25"/>
      <c r="SZH282" s="86" t="s">
        <v>445</v>
      </c>
      <c r="SZI282" s="25"/>
      <c r="SZJ282" s="86" t="s">
        <v>445</v>
      </c>
      <c r="SZK282" s="25"/>
      <c r="SZL282" s="86" t="s">
        <v>445</v>
      </c>
      <c r="SZM282" s="25"/>
      <c r="SZN282" s="86" t="s">
        <v>445</v>
      </c>
      <c r="SZO282" s="25"/>
      <c r="SZP282" s="86" t="s">
        <v>445</v>
      </c>
      <c r="SZQ282" s="25"/>
      <c r="SZR282" s="86" t="s">
        <v>445</v>
      </c>
      <c r="SZS282" s="25"/>
      <c r="SZT282" s="86" t="s">
        <v>445</v>
      </c>
      <c r="SZU282" s="25"/>
      <c r="SZV282" s="86" t="s">
        <v>445</v>
      </c>
      <c r="SZW282" s="25"/>
      <c r="SZX282" s="86" t="s">
        <v>445</v>
      </c>
      <c r="SZY282" s="25"/>
      <c r="SZZ282" s="86" t="s">
        <v>445</v>
      </c>
      <c r="TAA282" s="25"/>
      <c r="TAB282" s="86" t="s">
        <v>445</v>
      </c>
      <c r="TAC282" s="25"/>
      <c r="TAD282" s="86" t="s">
        <v>445</v>
      </c>
      <c r="TAE282" s="25"/>
      <c r="TAF282" s="86" t="s">
        <v>445</v>
      </c>
      <c r="TAG282" s="25"/>
      <c r="TAH282" s="86" t="s">
        <v>445</v>
      </c>
      <c r="TAI282" s="25"/>
      <c r="TAJ282" s="86" t="s">
        <v>445</v>
      </c>
      <c r="TAK282" s="25"/>
      <c r="TAL282" s="86" t="s">
        <v>445</v>
      </c>
      <c r="TAM282" s="25"/>
      <c r="TAN282" s="86" t="s">
        <v>445</v>
      </c>
      <c r="TAO282" s="25"/>
      <c r="TAP282" s="86" t="s">
        <v>445</v>
      </c>
      <c r="TAQ282" s="25"/>
      <c r="TAR282" s="86" t="s">
        <v>445</v>
      </c>
      <c r="TAS282" s="25"/>
      <c r="TAT282" s="86" t="s">
        <v>445</v>
      </c>
      <c r="TAU282" s="25"/>
      <c r="TAV282" s="86" t="s">
        <v>445</v>
      </c>
      <c r="TAW282" s="25"/>
      <c r="TAX282" s="86" t="s">
        <v>445</v>
      </c>
      <c r="TAY282" s="25"/>
      <c r="TAZ282" s="86" t="s">
        <v>445</v>
      </c>
      <c r="TBA282" s="25"/>
      <c r="TBB282" s="86" t="s">
        <v>445</v>
      </c>
      <c r="TBC282" s="25"/>
      <c r="TBD282" s="86" t="s">
        <v>445</v>
      </c>
      <c r="TBE282" s="25"/>
      <c r="TBF282" s="86" t="s">
        <v>445</v>
      </c>
      <c r="TBG282" s="25"/>
      <c r="TBH282" s="86" t="s">
        <v>445</v>
      </c>
      <c r="TBI282" s="25"/>
      <c r="TBJ282" s="86" t="s">
        <v>445</v>
      </c>
      <c r="TBK282" s="25"/>
      <c r="TBL282" s="86" t="s">
        <v>445</v>
      </c>
      <c r="TBM282" s="25"/>
      <c r="TBN282" s="86" t="s">
        <v>445</v>
      </c>
      <c r="TBO282" s="25"/>
      <c r="TBP282" s="86" t="s">
        <v>445</v>
      </c>
      <c r="TBQ282" s="25"/>
      <c r="TBR282" s="86" t="s">
        <v>445</v>
      </c>
      <c r="TBS282" s="25"/>
      <c r="TBT282" s="86" t="s">
        <v>445</v>
      </c>
      <c r="TBU282" s="25"/>
      <c r="TBV282" s="86" t="s">
        <v>445</v>
      </c>
      <c r="TBW282" s="25"/>
      <c r="TBX282" s="86" t="s">
        <v>445</v>
      </c>
      <c r="TBY282" s="25"/>
      <c r="TBZ282" s="86" t="s">
        <v>445</v>
      </c>
      <c r="TCA282" s="25"/>
      <c r="TCB282" s="86" t="s">
        <v>445</v>
      </c>
      <c r="TCC282" s="25"/>
      <c r="TCD282" s="86" t="s">
        <v>445</v>
      </c>
      <c r="TCE282" s="25"/>
      <c r="TCF282" s="86" t="s">
        <v>445</v>
      </c>
      <c r="TCG282" s="25"/>
      <c r="TCH282" s="86" t="s">
        <v>445</v>
      </c>
      <c r="TCI282" s="25"/>
      <c r="TCJ282" s="86" t="s">
        <v>445</v>
      </c>
      <c r="TCK282" s="25"/>
      <c r="TCL282" s="86" t="s">
        <v>445</v>
      </c>
      <c r="TCM282" s="25"/>
      <c r="TCN282" s="86" t="s">
        <v>445</v>
      </c>
      <c r="TCO282" s="25"/>
      <c r="TCP282" s="86" t="s">
        <v>445</v>
      </c>
      <c r="TCQ282" s="25"/>
      <c r="TCR282" s="86" t="s">
        <v>445</v>
      </c>
      <c r="TCS282" s="25"/>
      <c r="TCT282" s="86" t="s">
        <v>445</v>
      </c>
      <c r="TCU282" s="25"/>
      <c r="TCV282" s="86" t="s">
        <v>445</v>
      </c>
      <c r="TCW282" s="25"/>
      <c r="TCX282" s="86" t="s">
        <v>445</v>
      </c>
      <c r="TCY282" s="25"/>
      <c r="TCZ282" s="86" t="s">
        <v>445</v>
      </c>
      <c r="TDA282" s="25"/>
      <c r="TDB282" s="86" t="s">
        <v>445</v>
      </c>
      <c r="TDC282" s="25"/>
      <c r="TDD282" s="86" t="s">
        <v>445</v>
      </c>
      <c r="TDE282" s="25"/>
      <c r="TDF282" s="86" t="s">
        <v>445</v>
      </c>
      <c r="TDG282" s="25"/>
      <c r="TDH282" s="86" t="s">
        <v>445</v>
      </c>
      <c r="TDI282" s="25"/>
      <c r="TDJ282" s="86" t="s">
        <v>445</v>
      </c>
      <c r="TDK282" s="25"/>
      <c r="TDL282" s="86" t="s">
        <v>445</v>
      </c>
      <c r="TDM282" s="25"/>
      <c r="TDN282" s="86" t="s">
        <v>445</v>
      </c>
      <c r="TDO282" s="25"/>
      <c r="TDP282" s="86" t="s">
        <v>445</v>
      </c>
      <c r="TDQ282" s="25"/>
      <c r="TDR282" s="86" t="s">
        <v>445</v>
      </c>
      <c r="TDS282" s="25"/>
      <c r="TDT282" s="86" t="s">
        <v>445</v>
      </c>
      <c r="TDU282" s="25"/>
      <c r="TDV282" s="86" t="s">
        <v>445</v>
      </c>
      <c r="TDW282" s="25"/>
      <c r="TDX282" s="86" t="s">
        <v>445</v>
      </c>
      <c r="TDY282" s="25"/>
      <c r="TDZ282" s="86" t="s">
        <v>445</v>
      </c>
      <c r="TEA282" s="25"/>
      <c r="TEB282" s="86" t="s">
        <v>445</v>
      </c>
      <c r="TEC282" s="25"/>
      <c r="TED282" s="86" t="s">
        <v>445</v>
      </c>
      <c r="TEE282" s="25"/>
      <c r="TEF282" s="86" t="s">
        <v>445</v>
      </c>
      <c r="TEG282" s="25"/>
      <c r="TEH282" s="86" t="s">
        <v>445</v>
      </c>
      <c r="TEI282" s="25"/>
      <c r="TEJ282" s="86" t="s">
        <v>445</v>
      </c>
      <c r="TEK282" s="25"/>
      <c r="TEL282" s="86" t="s">
        <v>445</v>
      </c>
      <c r="TEM282" s="25"/>
      <c r="TEN282" s="86" t="s">
        <v>445</v>
      </c>
      <c r="TEO282" s="25"/>
      <c r="TEP282" s="86" t="s">
        <v>445</v>
      </c>
      <c r="TEQ282" s="25"/>
      <c r="TER282" s="86" t="s">
        <v>445</v>
      </c>
      <c r="TES282" s="25"/>
      <c r="TET282" s="86" t="s">
        <v>445</v>
      </c>
      <c r="TEU282" s="25"/>
      <c r="TEV282" s="86" t="s">
        <v>445</v>
      </c>
      <c r="TEW282" s="25"/>
      <c r="TEX282" s="86" t="s">
        <v>445</v>
      </c>
      <c r="TEY282" s="25"/>
      <c r="TEZ282" s="86" t="s">
        <v>445</v>
      </c>
      <c r="TFA282" s="25"/>
      <c r="TFB282" s="86" t="s">
        <v>445</v>
      </c>
      <c r="TFC282" s="25"/>
      <c r="TFD282" s="86" t="s">
        <v>445</v>
      </c>
      <c r="TFE282" s="25"/>
      <c r="TFF282" s="86" t="s">
        <v>445</v>
      </c>
      <c r="TFG282" s="25"/>
      <c r="TFH282" s="86" t="s">
        <v>445</v>
      </c>
      <c r="TFI282" s="25"/>
      <c r="TFJ282" s="86" t="s">
        <v>445</v>
      </c>
      <c r="TFK282" s="25"/>
      <c r="TFL282" s="86" t="s">
        <v>445</v>
      </c>
      <c r="TFM282" s="25"/>
      <c r="TFN282" s="86" t="s">
        <v>445</v>
      </c>
      <c r="TFO282" s="25"/>
      <c r="TFP282" s="86" t="s">
        <v>445</v>
      </c>
      <c r="TFQ282" s="25"/>
      <c r="TFR282" s="86" t="s">
        <v>445</v>
      </c>
      <c r="TFS282" s="25"/>
      <c r="TFT282" s="86" t="s">
        <v>445</v>
      </c>
      <c r="TFU282" s="25"/>
      <c r="TFV282" s="86" t="s">
        <v>445</v>
      </c>
      <c r="TFW282" s="25"/>
      <c r="TFX282" s="86" t="s">
        <v>445</v>
      </c>
      <c r="TFY282" s="25"/>
      <c r="TFZ282" s="86" t="s">
        <v>445</v>
      </c>
      <c r="TGA282" s="25"/>
      <c r="TGB282" s="86" t="s">
        <v>445</v>
      </c>
      <c r="TGC282" s="25"/>
      <c r="TGD282" s="86" t="s">
        <v>445</v>
      </c>
      <c r="TGE282" s="25"/>
      <c r="TGF282" s="86" t="s">
        <v>445</v>
      </c>
      <c r="TGG282" s="25"/>
      <c r="TGH282" s="86" t="s">
        <v>445</v>
      </c>
      <c r="TGI282" s="25"/>
      <c r="TGJ282" s="86" t="s">
        <v>445</v>
      </c>
      <c r="TGK282" s="25"/>
      <c r="TGL282" s="86" t="s">
        <v>445</v>
      </c>
      <c r="TGM282" s="25"/>
      <c r="TGN282" s="86" t="s">
        <v>445</v>
      </c>
      <c r="TGO282" s="25"/>
      <c r="TGP282" s="86" t="s">
        <v>445</v>
      </c>
      <c r="TGQ282" s="25"/>
      <c r="TGR282" s="86" t="s">
        <v>445</v>
      </c>
      <c r="TGS282" s="25"/>
      <c r="TGT282" s="86" t="s">
        <v>445</v>
      </c>
      <c r="TGU282" s="25"/>
      <c r="TGV282" s="86" t="s">
        <v>445</v>
      </c>
      <c r="TGW282" s="25"/>
      <c r="TGX282" s="86" t="s">
        <v>445</v>
      </c>
      <c r="TGY282" s="25"/>
      <c r="TGZ282" s="86" t="s">
        <v>445</v>
      </c>
      <c r="THA282" s="25"/>
      <c r="THB282" s="86" t="s">
        <v>445</v>
      </c>
      <c r="THC282" s="25"/>
      <c r="THD282" s="86" t="s">
        <v>445</v>
      </c>
      <c r="THE282" s="25"/>
      <c r="THF282" s="86" t="s">
        <v>445</v>
      </c>
      <c r="THG282" s="25"/>
      <c r="THH282" s="86" t="s">
        <v>445</v>
      </c>
      <c r="THI282" s="25"/>
      <c r="THJ282" s="86" t="s">
        <v>445</v>
      </c>
      <c r="THK282" s="25"/>
      <c r="THL282" s="86" t="s">
        <v>445</v>
      </c>
      <c r="THM282" s="25"/>
      <c r="THN282" s="86" t="s">
        <v>445</v>
      </c>
      <c r="THO282" s="25"/>
      <c r="THP282" s="86" t="s">
        <v>445</v>
      </c>
      <c r="THQ282" s="25"/>
      <c r="THR282" s="86" t="s">
        <v>445</v>
      </c>
      <c r="THS282" s="25"/>
      <c r="THT282" s="86" t="s">
        <v>445</v>
      </c>
      <c r="THU282" s="25"/>
      <c r="THV282" s="86" t="s">
        <v>445</v>
      </c>
      <c r="THW282" s="25"/>
      <c r="THX282" s="86" t="s">
        <v>445</v>
      </c>
      <c r="THY282" s="25"/>
      <c r="THZ282" s="86" t="s">
        <v>445</v>
      </c>
      <c r="TIA282" s="25"/>
      <c r="TIB282" s="86" t="s">
        <v>445</v>
      </c>
      <c r="TIC282" s="25"/>
      <c r="TID282" s="86" t="s">
        <v>445</v>
      </c>
      <c r="TIE282" s="25"/>
      <c r="TIF282" s="86" t="s">
        <v>445</v>
      </c>
      <c r="TIG282" s="25"/>
      <c r="TIH282" s="86" t="s">
        <v>445</v>
      </c>
      <c r="TII282" s="25"/>
      <c r="TIJ282" s="86" t="s">
        <v>445</v>
      </c>
      <c r="TIK282" s="25"/>
      <c r="TIL282" s="86" t="s">
        <v>445</v>
      </c>
      <c r="TIM282" s="25"/>
      <c r="TIN282" s="86" t="s">
        <v>445</v>
      </c>
      <c r="TIO282" s="25"/>
      <c r="TIP282" s="86" t="s">
        <v>445</v>
      </c>
      <c r="TIQ282" s="25"/>
      <c r="TIR282" s="86" t="s">
        <v>445</v>
      </c>
      <c r="TIS282" s="25"/>
      <c r="TIT282" s="86" t="s">
        <v>445</v>
      </c>
      <c r="TIU282" s="25"/>
      <c r="TIV282" s="86" t="s">
        <v>445</v>
      </c>
      <c r="TIW282" s="25"/>
      <c r="TIX282" s="86" t="s">
        <v>445</v>
      </c>
      <c r="TIY282" s="25"/>
      <c r="TIZ282" s="86" t="s">
        <v>445</v>
      </c>
      <c r="TJA282" s="25"/>
      <c r="TJB282" s="86" t="s">
        <v>445</v>
      </c>
      <c r="TJC282" s="25"/>
      <c r="TJD282" s="86" t="s">
        <v>445</v>
      </c>
      <c r="TJE282" s="25"/>
      <c r="TJF282" s="86" t="s">
        <v>445</v>
      </c>
      <c r="TJG282" s="25"/>
      <c r="TJH282" s="86" t="s">
        <v>445</v>
      </c>
      <c r="TJI282" s="25"/>
      <c r="TJJ282" s="86" t="s">
        <v>445</v>
      </c>
      <c r="TJK282" s="25"/>
      <c r="TJL282" s="86" t="s">
        <v>445</v>
      </c>
      <c r="TJM282" s="25"/>
      <c r="TJN282" s="86" t="s">
        <v>445</v>
      </c>
      <c r="TJO282" s="25"/>
      <c r="TJP282" s="86" t="s">
        <v>445</v>
      </c>
      <c r="TJQ282" s="25"/>
      <c r="TJR282" s="86" t="s">
        <v>445</v>
      </c>
      <c r="TJS282" s="25"/>
      <c r="TJT282" s="86" t="s">
        <v>445</v>
      </c>
      <c r="TJU282" s="25"/>
      <c r="TJV282" s="86" t="s">
        <v>445</v>
      </c>
      <c r="TJW282" s="25"/>
      <c r="TJX282" s="86" t="s">
        <v>445</v>
      </c>
      <c r="TJY282" s="25"/>
      <c r="TJZ282" s="86" t="s">
        <v>445</v>
      </c>
      <c r="TKA282" s="25"/>
      <c r="TKB282" s="86" t="s">
        <v>445</v>
      </c>
      <c r="TKC282" s="25"/>
      <c r="TKD282" s="86" t="s">
        <v>445</v>
      </c>
      <c r="TKE282" s="25"/>
      <c r="TKF282" s="86" t="s">
        <v>445</v>
      </c>
      <c r="TKG282" s="25"/>
      <c r="TKH282" s="86" t="s">
        <v>445</v>
      </c>
      <c r="TKI282" s="25"/>
      <c r="TKJ282" s="86" t="s">
        <v>445</v>
      </c>
      <c r="TKK282" s="25"/>
      <c r="TKL282" s="86" t="s">
        <v>445</v>
      </c>
      <c r="TKM282" s="25"/>
      <c r="TKN282" s="86" t="s">
        <v>445</v>
      </c>
      <c r="TKO282" s="25"/>
      <c r="TKP282" s="86" t="s">
        <v>445</v>
      </c>
      <c r="TKQ282" s="25"/>
      <c r="TKR282" s="86" t="s">
        <v>445</v>
      </c>
      <c r="TKS282" s="25"/>
      <c r="TKT282" s="86" t="s">
        <v>445</v>
      </c>
      <c r="TKU282" s="25"/>
      <c r="TKV282" s="86" t="s">
        <v>445</v>
      </c>
      <c r="TKW282" s="25"/>
      <c r="TKX282" s="86" t="s">
        <v>445</v>
      </c>
      <c r="TKY282" s="25"/>
      <c r="TKZ282" s="86" t="s">
        <v>445</v>
      </c>
      <c r="TLA282" s="25"/>
      <c r="TLB282" s="86" t="s">
        <v>445</v>
      </c>
      <c r="TLC282" s="25"/>
      <c r="TLD282" s="86" t="s">
        <v>445</v>
      </c>
      <c r="TLE282" s="25"/>
      <c r="TLF282" s="86" t="s">
        <v>445</v>
      </c>
      <c r="TLG282" s="25"/>
      <c r="TLH282" s="86" t="s">
        <v>445</v>
      </c>
      <c r="TLI282" s="25"/>
      <c r="TLJ282" s="86" t="s">
        <v>445</v>
      </c>
      <c r="TLK282" s="25"/>
      <c r="TLL282" s="86" t="s">
        <v>445</v>
      </c>
      <c r="TLM282" s="25"/>
      <c r="TLN282" s="86" t="s">
        <v>445</v>
      </c>
      <c r="TLO282" s="25"/>
      <c r="TLP282" s="86" t="s">
        <v>445</v>
      </c>
      <c r="TLQ282" s="25"/>
      <c r="TLR282" s="86" t="s">
        <v>445</v>
      </c>
      <c r="TLS282" s="25"/>
      <c r="TLT282" s="86" t="s">
        <v>445</v>
      </c>
      <c r="TLU282" s="25"/>
      <c r="TLV282" s="86" t="s">
        <v>445</v>
      </c>
      <c r="TLW282" s="25"/>
      <c r="TLX282" s="86" t="s">
        <v>445</v>
      </c>
      <c r="TLY282" s="25"/>
      <c r="TLZ282" s="86" t="s">
        <v>445</v>
      </c>
      <c r="TMA282" s="25"/>
      <c r="TMB282" s="86" t="s">
        <v>445</v>
      </c>
      <c r="TMC282" s="25"/>
      <c r="TMD282" s="86" t="s">
        <v>445</v>
      </c>
      <c r="TME282" s="25"/>
      <c r="TMF282" s="86" t="s">
        <v>445</v>
      </c>
      <c r="TMG282" s="25"/>
      <c r="TMH282" s="86" t="s">
        <v>445</v>
      </c>
      <c r="TMI282" s="25"/>
      <c r="TMJ282" s="86" t="s">
        <v>445</v>
      </c>
      <c r="TMK282" s="25"/>
      <c r="TML282" s="86" t="s">
        <v>445</v>
      </c>
      <c r="TMM282" s="25"/>
      <c r="TMN282" s="86" t="s">
        <v>445</v>
      </c>
      <c r="TMO282" s="25"/>
      <c r="TMP282" s="86" t="s">
        <v>445</v>
      </c>
      <c r="TMQ282" s="25"/>
      <c r="TMR282" s="86" t="s">
        <v>445</v>
      </c>
      <c r="TMS282" s="25"/>
      <c r="TMT282" s="86" t="s">
        <v>445</v>
      </c>
      <c r="TMU282" s="25"/>
      <c r="TMV282" s="86" t="s">
        <v>445</v>
      </c>
      <c r="TMW282" s="25"/>
      <c r="TMX282" s="86" t="s">
        <v>445</v>
      </c>
      <c r="TMY282" s="25"/>
      <c r="TMZ282" s="86" t="s">
        <v>445</v>
      </c>
      <c r="TNA282" s="25"/>
      <c r="TNB282" s="86" t="s">
        <v>445</v>
      </c>
      <c r="TNC282" s="25"/>
      <c r="TND282" s="86" t="s">
        <v>445</v>
      </c>
      <c r="TNE282" s="25"/>
      <c r="TNF282" s="86" t="s">
        <v>445</v>
      </c>
      <c r="TNG282" s="25"/>
      <c r="TNH282" s="86" t="s">
        <v>445</v>
      </c>
      <c r="TNI282" s="25"/>
      <c r="TNJ282" s="86" t="s">
        <v>445</v>
      </c>
      <c r="TNK282" s="25"/>
      <c r="TNL282" s="86" t="s">
        <v>445</v>
      </c>
      <c r="TNM282" s="25"/>
      <c r="TNN282" s="86" t="s">
        <v>445</v>
      </c>
      <c r="TNO282" s="25"/>
      <c r="TNP282" s="86" t="s">
        <v>445</v>
      </c>
      <c r="TNQ282" s="25"/>
      <c r="TNR282" s="86" t="s">
        <v>445</v>
      </c>
      <c r="TNS282" s="25"/>
      <c r="TNT282" s="86" t="s">
        <v>445</v>
      </c>
      <c r="TNU282" s="25"/>
      <c r="TNV282" s="86" t="s">
        <v>445</v>
      </c>
      <c r="TNW282" s="25"/>
      <c r="TNX282" s="86" t="s">
        <v>445</v>
      </c>
      <c r="TNY282" s="25"/>
      <c r="TNZ282" s="86" t="s">
        <v>445</v>
      </c>
      <c r="TOA282" s="25"/>
      <c r="TOB282" s="86" t="s">
        <v>445</v>
      </c>
      <c r="TOC282" s="25"/>
      <c r="TOD282" s="86" t="s">
        <v>445</v>
      </c>
      <c r="TOE282" s="25"/>
      <c r="TOF282" s="86" t="s">
        <v>445</v>
      </c>
      <c r="TOG282" s="25"/>
      <c r="TOH282" s="86" t="s">
        <v>445</v>
      </c>
      <c r="TOI282" s="25"/>
      <c r="TOJ282" s="86" t="s">
        <v>445</v>
      </c>
      <c r="TOK282" s="25"/>
      <c r="TOL282" s="86" t="s">
        <v>445</v>
      </c>
      <c r="TOM282" s="25"/>
      <c r="TON282" s="86" t="s">
        <v>445</v>
      </c>
      <c r="TOO282" s="25"/>
      <c r="TOP282" s="86" t="s">
        <v>445</v>
      </c>
      <c r="TOQ282" s="25"/>
      <c r="TOR282" s="86" t="s">
        <v>445</v>
      </c>
      <c r="TOS282" s="25"/>
      <c r="TOT282" s="86" t="s">
        <v>445</v>
      </c>
      <c r="TOU282" s="25"/>
      <c r="TOV282" s="86" t="s">
        <v>445</v>
      </c>
      <c r="TOW282" s="25"/>
      <c r="TOX282" s="86" t="s">
        <v>445</v>
      </c>
      <c r="TOY282" s="25"/>
      <c r="TOZ282" s="86" t="s">
        <v>445</v>
      </c>
      <c r="TPA282" s="25"/>
      <c r="TPB282" s="86" t="s">
        <v>445</v>
      </c>
      <c r="TPC282" s="25"/>
      <c r="TPD282" s="86" t="s">
        <v>445</v>
      </c>
      <c r="TPE282" s="25"/>
      <c r="TPF282" s="86" t="s">
        <v>445</v>
      </c>
      <c r="TPG282" s="25"/>
      <c r="TPH282" s="86" t="s">
        <v>445</v>
      </c>
      <c r="TPI282" s="25"/>
      <c r="TPJ282" s="86" t="s">
        <v>445</v>
      </c>
      <c r="TPK282" s="25"/>
      <c r="TPL282" s="86" t="s">
        <v>445</v>
      </c>
      <c r="TPM282" s="25"/>
      <c r="TPN282" s="86" t="s">
        <v>445</v>
      </c>
      <c r="TPO282" s="25"/>
      <c r="TPP282" s="86" t="s">
        <v>445</v>
      </c>
      <c r="TPQ282" s="25"/>
      <c r="TPR282" s="86" t="s">
        <v>445</v>
      </c>
      <c r="TPS282" s="25"/>
      <c r="TPT282" s="86" t="s">
        <v>445</v>
      </c>
      <c r="TPU282" s="25"/>
      <c r="TPV282" s="86" t="s">
        <v>445</v>
      </c>
      <c r="TPW282" s="25"/>
      <c r="TPX282" s="86" t="s">
        <v>445</v>
      </c>
      <c r="TPY282" s="25"/>
      <c r="TPZ282" s="86" t="s">
        <v>445</v>
      </c>
      <c r="TQA282" s="25"/>
      <c r="TQB282" s="86" t="s">
        <v>445</v>
      </c>
      <c r="TQC282" s="25"/>
      <c r="TQD282" s="86" t="s">
        <v>445</v>
      </c>
      <c r="TQE282" s="25"/>
      <c r="TQF282" s="86" t="s">
        <v>445</v>
      </c>
      <c r="TQG282" s="25"/>
      <c r="TQH282" s="86" t="s">
        <v>445</v>
      </c>
      <c r="TQI282" s="25"/>
      <c r="TQJ282" s="86" t="s">
        <v>445</v>
      </c>
      <c r="TQK282" s="25"/>
      <c r="TQL282" s="86" t="s">
        <v>445</v>
      </c>
      <c r="TQM282" s="25"/>
      <c r="TQN282" s="86" t="s">
        <v>445</v>
      </c>
      <c r="TQO282" s="25"/>
      <c r="TQP282" s="86" t="s">
        <v>445</v>
      </c>
      <c r="TQQ282" s="25"/>
      <c r="TQR282" s="86" t="s">
        <v>445</v>
      </c>
      <c r="TQS282" s="25"/>
      <c r="TQT282" s="86" t="s">
        <v>445</v>
      </c>
      <c r="TQU282" s="25"/>
      <c r="TQV282" s="86" t="s">
        <v>445</v>
      </c>
      <c r="TQW282" s="25"/>
      <c r="TQX282" s="86" t="s">
        <v>445</v>
      </c>
      <c r="TQY282" s="25"/>
      <c r="TQZ282" s="86" t="s">
        <v>445</v>
      </c>
      <c r="TRA282" s="25"/>
      <c r="TRB282" s="86" t="s">
        <v>445</v>
      </c>
      <c r="TRC282" s="25"/>
      <c r="TRD282" s="86" t="s">
        <v>445</v>
      </c>
      <c r="TRE282" s="25"/>
      <c r="TRF282" s="86" t="s">
        <v>445</v>
      </c>
      <c r="TRG282" s="25"/>
      <c r="TRH282" s="86" t="s">
        <v>445</v>
      </c>
      <c r="TRI282" s="25"/>
      <c r="TRJ282" s="86" t="s">
        <v>445</v>
      </c>
      <c r="TRK282" s="25"/>
      <c r="TRL282" s="86" t="s">
        <v>445</v>
      </c>
      <c r="TRM282" s="25"/>
      <c r="TRN282" s="86" t="s">
        <v>445</v>
      </c>
      <c r="TRO282" s="25"/>
      <c r="TRP282" s="86" t="s">
        <v>445</v>
      </c>
      <c r="TRQ282" s="25"/>
      <c r="TRR282" s="86" t="s">
        <v>445</v>
      </c>
      <c r="TRS282" s="25"/>
      <c r="TRT282" s="86" t="s">
        <v>445</v>
      </c>
      <c r="TRU282" s="25"/>
      <c r="TRV282" s="86" t="s">
        <v>445</v>
      </c>
      <c r="TRW282" s="25"/>
      <c r="TRX282" s="86" t="s">
        <v>445</v>
      </c>
      <c r="TRY282" s="25"/>
      <c r="TRZ282" s="86" t="s">
        <v>445</v>
      </c>
      <c r="TSA282" s="25"/>
      <c r="TSB282" s="86" t="s">
        <v>445</v>
      </c>
      <c r="TSC282" s="25"/>
      <c r="TSD282" s="86" t="s">
        <v>445</v>
      </c>
      <c r="TSE282" s="25"/>
      <c r="TSF282" s="86" t="s">
        <v>445</v>
      </c>
      <c r="TSG282" s="25"/>
      <c r="TSH282" s="86" t="s">
        <v>445</v>
      </c>
      <c r="TSI282" s="25"/>
      <c r="TSJ282" s="86" t="s">
        <v>445</v>
      </c>
      <c r="TSK282" s="25"/>
      <c r="TSL282" s="86" t="s">
        <v>445</v>
      </c>
      <c r="TSM282" s="25"/>
      <c r="TSN282" s="86" t="s">
        <v>445</v>
      </c>
      <c r="TSO282" s="25"/>
      <c r="TSP282" s="86" t="s">
        <v>445</v>
      </c>
      <c r="TSQ282" s="25"/>
      <c r="TSR282" s="86" t="s">
        <v>445</v>
      </c>
      <c r="TSS282" s="25"/>
      <c r="TST282" s="86" t="s">
        <v>445</v>
      </c>
      <c r="TSU282" s="25"/>
      <c r="TSV282" s="86" t="s">
        <v>445</v>
      </c>
      <c r="TSW282" s="25"/>
      <c r="TSX282" s="86" t="s">
        <v>445</v>
      </c>
      <c r="TSY282" s="25"/>
      <c r="TSZ282" s="86" t="s">
        <v>445</v>
      </c>
      <c r="TTA282" s="25"/>
      <c r="TTB282" s="86" t="s">
        <v>445</v>
      </c>
      <c r="TTC282" s="25"/>
      <c r="TTD282" s="86" t="s">
        <v>445</v>
      </c>
      <c r="TTE282" s="25"/>
      <c r="TTF282" s="86" t="s">
        <v>445</v>
      </c>
      <c r="TTG282" s="25"/>
      <c r="TTH282" s="86" t="s">
        <v>445</v>
      </c>
      <c r="TTI282" s="25"/>
      <c r="TTJ282" s="86" t="s">
        <v>445</v>
      </c>
      <c r="TTK282" s="25"/>
      <c r="TTL282" s="86" t="s">
        <v>445</v>
      </c>
      <c r="TTM282" s="25"/>
      <c r="TTN282" s="86" t="s">
        <v>445</v>
      </c>
      <c r="TTO282" s="25"/>
      <c r="TTP282" s="86" t="s">
        <v>445</v>
      </c>
      <c r="TTQ282" s="25"/>
      <c r="TTR282" s="86" t="s">
        <v>445</v>
      </c>
      <c r="TTS282" s="25"/>
      <c r="TTT282" s="86" t="s">
        <v>445</v>
      </c>
      <c r="TTU282" s="25"/>
      <c r="TTV282" s="86" t="s">
        <v>445</v>
      </c>
      <c r="TTW282" s="25"/>
      <c r="TTX282" s="86" t="s">
        <v>445</v>
      </c>
      <c r="TTY282" s="25"/>
      <c r="TTZ282" s="86" t="s">
        <v>445</v>
      </c>
      <c r="TUA282" s="25"/>
      <c r="TUB282" s="86" t="s">
        <v>445</v>
      </c>
      <c r="TUC282" s="25"/>
      <c r="TUD282" s="86" t="s">
        <v>445</v>
      </c>
      <c r="TUE282" s="25"/>
      <c r="TUF282" s="86" t="s">
        <v>445</v>
      </c>
      <c r="TUG282" s="25"/>
      <c r="TUH282" s="86" t="s">
        <v>445</v>
      </c>
      <c r="TUI282" s="25"/>
      <c r="TUJ282" s="86" t="s">
        <v>445</v>
      </c>
      <c r="TUK282" s="25"/>
      <c r="TUL282" s="86" t="s">
        <v>445</v>
      </c>
      <c r="TUM282" s="25"/>
      <c r="TUN282" s="86" t="s">
        <v>445</v>
      </c>
      <c r="TUO282" s="25"/>
      <c r="TUP282" s="86" t="s">
        <v>445</v>
      </c>
      <c r="TUQ282" s="25"/>
      <c r="TUR282" s="86" t="s">
        <v>445</v>
      </c>
      <c r="TUS282" s="25"/>
      <c r="TUT282" s="86" t="s">
        <v>445</v>
      </c>
      <c r="TUU282" s="25"/>
      <c r="TUV282" s="86" t="s">
        <v>445</v>
      </c>
      <c r="TUW282" s="25"/>
      <c r="TUX282" s="86" t="s">
        <v>445</v>
      </c>
      <c r="TUY282" s="25"/>
      <c r="TUZ282" s="86" t="s">
        <v>445</v>
      </c>
      <c r="TVA282" s="25"/>
      <c r="TVB282" s="86" t="s">
        <v>445</v>
      </c>
      <c r="TVC282" s="25"/>
      <c r="TVD282" s="86" t="s">
        <v>445</v>
      </c>
      <c r="TVE282" s="25"/>
      <c r="TVF282" s="86" t="s">
        <v>445</v>
      </c>
      <c r="TVG282" s="25"/>
      <c r="TVH282" s="86" t="s">
        <v>445</v>
      </c>
      <c r="TVI282" s="25"/>
      <c r="TVJ282" s="86" t="s">
        <v>445</v>
      </c>
      <c r="TVK282" s="25"/>
      <c r="TVL282" s="86" t="s">
        <v>445</v>
      </c>
      <c r="TVM282" s="25"/>
      <c r="TVN282" s="86" t="s">
        <v>445</v>
      </c>
      <c r="TVO282" s="25"/>
      <c r="TVP282" s="86" t="s">
        <v>445</v>
      </c>
      <c r="TVQ282" s="25"/>
      <c r="TVR282" s="86" t="s">
        <v>445</v>
      </c>
      <c r="TVS282" s="25"/>
      <c r="TVT282" s="86" t="s">
        <v>445</v>
      </c>
      <c r="TVU282" s="25"/>
      <c r="TVV282" s="86" t="s">
        <v>445</v>
      </c>
      <c r="TVW282" s="25"/>
      <c r="TVX282" s="86" t="s">
        <v>445</v>
      </c>
      <c r="TVY282" s="25"/>
      <c r="TVZ282" s="86" t="s">
        <v>445</v>
      </c>
      <c r="TWA282" s="25"/>
      <c r="TWB282" s="86" t="s">
        <v>445</v>
      </c>
      <c r="TWC282" s="25"/>
      <c r="TWD282" s="86" t="s">
        <v>445</v>
      </c>
      <c r="TWE282" s="25"/>
      <c r="TWF282" s="86" t="s">
        <v>445</v>
      </c>
      <c r="TWG282" s="25"/>
      <c r="TWH282" s="86" t="s">
        <v>445</v>
      </c>
      <c r="TWI282" s="25"/>
      <c r="TWJ282" s="86" t="s">
        <v>445</v>
      </c>
      <c r="TWK282" s="25"/>
      <c r="TWL282" s="86" t="s">
        <v>445</v>
      </c>
      <c r="TWM282" s="25"/>
      <c r="TWN282" s="86" t="s">
        <v>445</v>
      </c>
      <c r="TWO282" s="25"/>
      <c r="TWP282" s="86" t="s">
        <v>445</v>
      </c>
      <c r="TWQ282" s="25"/>
      <c r="TWR282" s="86" t="s">
        <v>445</v>
      </c>
      <c r="TWS282" s="25"/>
      <c r="TWT282" s="86" t="s">
        <v>445</v>
      </c>
      <c r="TWU282" s="25"/>
      <c r="TWV282" s="86" t="s">
        <v>445</v>
      </c>
      <c r="TWW282" s="25"/>
      <c r="TWX282" s="86" t="s">
        <v>445</v>
      </c>
      <c r="TWY282" s="25"/>
      <c r="TWZ282" s="86" t="s">
        <v>445</v>
      </c>
      <c r="TXA282" s="25"/>
      <c r="TXB282" s="86" t="s">
        <v>445</v>
      </c>
      <c r="TXC282" s="25"/>
      <c r="TXD282" s="86" t="s">
        <v>445</v>
      </c>
      <c r="TXE282" s="25"/>
      <c r="TXF282" s="86" t="s">
        <v>445</v>
      </c>
      <c r="TXG282" s="25"/>
      <c r="TXH282" s="86" t="s">
        <v>445</v>
      </c>
      <c r="TXI282" s="25"/>
      <c r="TXJ282" s="86" t="s">
        <v>445</v>
      </c>
      <c r="TXK282" s="25"/>
      <c r="TXL282" s="86" t="s">
        <v>445</v>
      </c>
      <c r="TXM282" s="25"/>
      <c r="TXN282" s="86" t="s">
        <v>445</v>
      </c>
      <c r="TXO282" s="25"/>
      <c r="TXP282" s="86" t="s">
        <v>445</v>
      </c>
      <c r="TXQ282" s="25"/>
      <c r="TXR282" s="86" t="s">
        <v>445</v>
      </c>
      <c r="TXS282" s="25"/>
      <c r="TXT282" s="86" t="s">
        <v>445</v>
      </c>
      <c r="TXU282" s="25"/>
      <c r="TXV282" s="86" t="s">
        <v>445</v>
      </c>
      <c r="TXW282" s="25"/>
      <c r="TXX282" s="86" t="s">
        <v>445</v>
      </c>
      <c r="TXY282" s="25"/>
      <c r="TXZ282" s="86" t="s">
        <v>445</v>
      </c>
      <c r="TYA282" s="25"/>
      <c r="TYB282" s="86" t="s">
        <v>445</v>
      </c>
      <c r="TYC282" s="25"/>
      <c r="TYD282" s="86" t="s">
        <v>445</v>
      </c>
      <c r="TYE282" s="25"/>
      <c r="TYF282" s="86" t="s">
        <v>445</v>
      </c>
      <c r="TYG282" s="25"/>
      <c r="TYH282" s="86" t="s">
        <v>445</v>
      </c>
      <c r="TYI282" s="25"/>
      <c r="TYJ282" s="86" t="s">
        <v>445</v>
      </c>
      <c r="TYK282" s="25"/>
      <c r="TYL282" s="86" t="s">
        <v>445</v>
      </c>
      <c r="TYM282" s="25"/>
      <c r="TYN282" s="86" t="s">
        <v>445</v>
      </c>
      <c r="TYO282" s="25"/>
      <c r="TYP282" s="86" t="s">
        <v>445</v>
      </c>
      <c r="TYQ282" s="25"/>
      <c r="TYR282" s="86" t="s">
        <v>445</v>
      </c>
      <c r="TYS282" s="25"/>
      <c r="TYT282" s="86" t="s">
        <v>445</v>
      </c>
      <c r="TYU282" s="25"/>
      <c r="TYV282" s="86" t="s">
        <v>445</v>
      </c>
      <c r="TYW282" s="25"/>
      <c r="TYX282" s="86" t="s">
        <v>445</v>
      </c>
      <c r="TYY282" s="25"/>
      <c r="TYZ282" s="86" t="s">
        <v>445</v>
      </c>
      <c r="TZA282" s="25"/>
      <c r="TZB282" s="86" t="s">
        <v>445</v>
      </c>
      <c r="TZC282" s="25"/>
      <c r="TZD282" s="86" t="s">
        <v>445</v>
      </c>
      <c r="TZE282" s="25"/>
      <c r="TZF282" s="86" t="s">
        <v>445</v>
      </c>
      <c r="TZG282" s="25"/>
      <c r="TZH282" s="86" t="s">
        <v>445</v>
      </c>
      <c r="TZI282" s="25"/>
      <c r="TZJ282" s="86" t="s">
        <v>445</v>
      </c>
      <c r="TZK282" s="25"/>
      <c r="TZL282" s="86" t="s">
        <v>445</v>
      </c>
      <c r="TZM282" s="25"/>
      <c r="TZN282" s="86" t="s">
        <v>445</v>
      </c>
      <c r="TZO282" s="25"/>
      <c r="TZP282" s="86" t="s">
        <v>445</v>
      </c>
      <c r="TZQ282" s="25"/>
      <c r="TZR282" s="86" t="s">
        <v>445</v>
      </c>
      <c r="TZS282" s="25"/>
      <c r="TZT282" s="86" t="s">
        <v>445</v>
      </c>
      <c r="TZU282" s="25"/>
      <c r="TZV282" s="86" t="s">
        <v>445</v>
      </c>
      <c r="TZW282" s="25"/>
      <c r="TZX282" s="86" t="s">
        <v>445</v>
      </c>
      <c r="TZY282" s="25"/>
      <c r="TZZ282" s="86" t="s">
        <v>445</v>
      </c>
      <c r="UAA282" s="25"/>
      <c r="UAB282" s="86" t="s">
        <v>445</v>
      </c>
      <c r="UAC282" s="25"/>
      <c r="UAD282" s="86" t="s">
        <v>445</v>
      </c>
      <c r="UAE282" s="25"/>
      <c r="UAF282" s="86" t="s">
        <v>445</v>
      </c>
      <c r="UAG282" s="25"/>
      <c r="UAH282" s="86" t="s">
        <v>445</v>
      </c>
      <c r="UAI282" s="25"/>
      <c r="UAJ282" s="86" t="s">
        <v>445</v>
      </c>
      <c r="UAK282" s="25"/>
      <c r="UAL282" s="86" t="s">
        <v>445</v>
      </c>
      <c r="UAM282" s="25"/>
      <c r="UAN282" s="86" t="s">
        <v>445</v>
      </c>
      <c r="UAO282" s="25"/>
      <c r="UAP282" s="86" t="s">
        <v>445</v>
      </c>
      <c r="UAQ282" s="25"/>
      <c r="UAR282" s="86" t="s">
        <v>445</v>
      </c>
      <c r="UAS282" s="25"/>
      <c r="UAT282" s="86" t="s">
        <v>445</v>
      </c>
      <c r="UAU282" s="25"/>
      <c r="UAV282" s="86" t="s">
        <v>445</v>
      </c>
      <c r="UAW282" s="25"/>
      <c r="UAX282" s="86" t="s">
        <v>445</v>
      </c>
      <c r="UAY282" s="25"/>
      <c r="UAZ282" s="86" t="s">
        <v>445</v>
      </c>
      <c r="UBA282" s="25"/>
      <c r="UBB282" s="86" t="s">
        <v>445</v>
      </c>
      <c r="UBC282" s="25"/>
      <c r="UBD282" s="86" t="s">
        <v>445</v>
      </c>
      <c r="UBE282" s="25"/>
      <c r="UBF282" s="86" t="s">
        <v>445</v>
      </c>
      <c r="UBG282" s="25"/>
      <c r="UBH282" s="86" t="s">
        <v>445</v>
      </c>
      <c r="UBI282" s="25"/>
      <c r="UBJ282" s="86" t="s">
        <v>445</v>
      </c>
      <c r="UBK282" s="25"/>
      <c r="UBL282" s="86" t="s">
        <v>445</v>
      </c>
      <c r="UBM282" s="25"/>
      <c r="UBN282" s="86" t="s">
        <v>445</v>
      </c>
      <c r="UBO282" s="25"/>
      <c r="UBP282" s="86" t="s">
        <v>445</v>
      </c>
      <c r="UBQ282" s="25"/>
      <c r="UBR282" s="86" t="s">
        <v>445</v>
      </c>
      <c r="UBS282" s="25"/>
      <c r="UBT282" s="86" t="s">
        <v>445</v>
      </c>
      <c r="UBU282" s="25"/>
      <c r="UBV282" s="86" t="s">
        <v>445</v>
      </c>
      <c r="UBW282" s="25"/>
      <c r="UBX282" s="86" t="s">
        <v>445</v>
      </c>
      <c r="UBY282" s="25"/>
      <c r="UBZ282" s="86" t="s">
        <v>445</v>
      </c>
      <c r="UCA282" s="25"/>
      <c r="UCB282" s="86" t="s">
        <v>445</v>
      </c>
      <c r="UCC282" s="25"/>
      <c r="UCD282" s="86" t="s">
        <v>445</v>
      </c>
      <c r="UCE282" s="25"/>
      <c r="UCF282" s="86" t="s">
        <v>445</v>
      </c>
      <c r="UCG282" s="25"/>
      <c r="UCH282" s="86" t="s">
        <v>445</v>
      </c>
      <c r="UCI282" s="25"/>
      <c r="UCJ282" s="86" t="s">
        <v>445</v>
      </c>
      <c r="UCK282" s="25"/>
      <c r="UCL282" s="86" t="s">
        <v>445</v>
      </c>
      <c r="UCM282" s="25"/>
      <c r="UCN282" s="86" t="s">
        <v>445</v>
      </c>
      <c r="UCO282" s="25"/>
      <c r="UCP282" s="86" t="s">
        <v>445</v>
      </c>
      <c r="UCQ282" s="25"/>
      <c r="UCR282" s="86" t="s">
        <v>445</v>
      </c>
      <c r="UCS282" s="25"/>
      <c r="UCT282" s="86" t="s">
        <v>445</v>
      </c>
      <c r="UCU282" s="25"/>
      <c r="UCV282" s="86" t="s">
        <v>445</v>
      </c>
      <c r="UCW282" s="25"/>
      <c r="UCX282" s="86" t="s">
        <v>445</v>
      </c>
      <c r="UCY282" s="25"/>
      <c r="UCZ282" s="86" t="s">
        <v>445</v>
      </c>
      <c r="UDA282" s="25"/>
      <c r="UDB282" s="86" t="s">
        <v>445</v>
      </c>
      <c r="UDC282" s="25"/>
      <c r="UDD282" s="86" t="s">
        <v>445</v>
      </c>
      <c r="UDE282" s="25"/>
      <c r="UDF282" s="86" t="s">
        <v>445</v>
      </c>
      <c r="UDG282" s="25"/>
      <c r="UDH282" s="86" t="s">
        <v>445</v>
      </c>
      <c r="UDI282" s="25"/>
      <c r="UDJ282" s="86" t="s">
        <v>445</v>
      </c>
      <c r="UDK282" s="25"/>
      <c r="UDL282" s="86" t="s">
        <v>445</v>
      </c>
      <c r="UDM282" s="25"/>
      <c r="UDN282" s="86" t="s">
        <v>445</v>
      </c>
      <c r="UDO282" s="25"/>
      <c r="UDP282" s="86" t="s">
        <v>445</v>
      </c>
      <c r="UDQ282" s="25"/>
      <c r="UDR282" s="86" t="s">
        <v>445</v>
      </c>
      <c r="UDS282" s="25"/>
      <c r="UDT282" s="86" t="s">
        <v>445</v>
      </c>
      <c r="UDU282" s="25"/>
      <c r="UDV282" s="86" t="s">
        <v>445</v>
      </c>
      <c r="UDW282" s="25"/>
      <c r="UDX282" s="86" t="s">
        <v>445</v>
      </c>
      <c r="UDY282" s="25"/>
      <c r="UDZ282" s="86" t="s">
        <v>445</v>
      </c>
      <c r="UEA282" s="25"/>
      <c r="UEB282" s="86" t="s">
        <v>445</v>
      </c>
      <c r="UEC282" s="25"/>
      <c r="UED282" s="86" t="s">
        <v>445</v>
      </c>
      <c r="UEE282" s="25"/>
      <c r="UEF282" s="86" t="s">
        <v>445</v>
      </c>
      <c r="UEG282" s="25"/>
      <c r="UEH282" s="86" t="s">
        <v>445</v>
      </c>
      <c r="UEI282" s="25"/>
      <c r="UEJ282" s="86" t="s">
        <v>445</v>
      </c>
      <c r="UEK282" s="25"/>
      <c r="UEL282" s="86" t="s">
        <v>445</v>
      </c>
      <c r="UEM282" s="25"/>
      <c r="UEN282" s="86" t="s">
        <v>445</v>
      </c>
      <c r="UEO282" s="25"/>
      <c r="UEP282" s="86" t="s">
        <v>445</v>
      </c>
      <c r="UEQ282" s="25"/>
      <c r="UER282" s="86" t="s">
        <v>445</v>
      </c>
      <c r="UES282" s="25"/>
      <c r="UET282" s="86" t="s">
        <v>445</v>
      </c>
      <c r="UEU282" s="25"/>
      <c r="UEV282" s="86" t="s">
        <v>445</v>
      </c>
      <c r="UEW282" s="25"/>
      <c r="UEX282" s="86" t="s">
        <v>445</v>
      </c>
      <c r="UEY282" s="25"/>
      <c r="UEZ282" s="86" t="s">
        <v>445</v>
      </c>
      <c r="UFA282" s="25"/>
      <c r="UFB282" s="86" t="s">
        <v>445</v>
      </c>
      <c r="UFC282" s="25"/>
      <c r="UFD282" s="86" t="s">
        <v>445</v>
      </c>
      <c r="UFE282" s="25"/>
      <c r="UFF282" s="86" t="s">
        <v>445</v>
      </c>
      <c r="UFG282" s="25"/>
      <c r="UFH282" s="86" t="s">
        <v>445</v>
      </c>
      <c r="UFI282" s="25"/>
      <c r="UFJ282" s="86" t="s">
        <v>445</v>
      </c>
      <c r="UFK282" s="25"/>
      <c r="UFL282" s="86" t="s">
        <v>445</v>
      </c>
      <c r="UFM282" s="25"/>
      <c r="UFN282" s="86" t="s">
        <v>445</v>
      </c>
      <c r="UFO282" s="25"/>
      <c r="UFP282" s="86" t="s">
        <v>445</v>
      </c>
      <c r="UFQ282" s="25"/>
      <c r="UFR282" s="86" t="s">
        <v>445</v>
      </c>
      <c r="UFS282" s="25"/>
      <c r="UFT282" s="86" t="s">
        <v>445</v>
      </c>
      <c r="UFU282" s="25"/>
      <c r="UFV282" s="86" t="s">
        <v>445</v>
      </c>
      <c r="UFW282" s="25"/>
      <c r="UFX282" s="86" t="s">
        <v>445</v>
      </c>
      <c r="UFY282" s="25"/>
      <c r="UFZ282" s="86" t="s">
        <v>445</v>
      </c>
      <c r="UGA282" s="25"/>
      <c r="UGB282" s="86" t="s">
        <v>445</v>
      </c>
      <c r="UGC282" s="25"/>
      <c r="UGD282" s="86" t="s">
        <v>445</v>
      </c>
      <c r="UGE282" s="25"/>
      <c r="UGF282" s="86" t="s">
        <v>445</v>
      </c>
      <c r="UGG282" s="25"/>
      <c r="UGH282" s="86" t="s">
        <v>445</v>
      </c>
      <c r="UGI282" s="25"/>
      <c r="UGJ282" s="86" t="s">
        <v>445</v>
      </c>
      <c r="UGK282" s="25"/>
      <c r="UGL282" s="86" t="s">
        <v>445</v>
      </c>
      <c r="UGM282" s="25"/>
      <c r="UGN282" s="86" t="s">
        <v>445</v>
      </c>
      <c r="UGO282" s="25"/>
      <c r="UGP282" s="86" t="s">
        <v>445</v>
      </c>
      <c r="UGQ282" s="25"/>
      <c r="UGR282" s="86" t="s">
        <v>445</v>
      </c>
      <c r="UGS282" s="25"/>
      <c r="UGT282" s="86" t="s">
        <v>445</v>
      </c>
      <c r="UGU282" s="25"/>
      <c r="UGV282" s="86" t="s">
        <v>445</v>
      </c>
      <c r="UGW282" s="25"/>
      <c r="UGX282" s="86" t="s">
        <v>445</v>
      </c>
      <c r="UGY282" s="25"/>
      <c r="UGZ282" s="86" t="s">
        <v>445</v>
      </c>
      <c r="UHA282" s="25"/>
      <c r="UHB282" s="86" t="s">
        <v>445</v>
      </c>
      <c r="UHC282" s="25"/>
      <c r="UHD282" s="86" t="s">
        <v>445</v>
      </c>
      <c r="UHE282" s="25"/>
      <c r="UHF282" s="86" t="s">
        <v>445</v>
      </c>
      <c r="UHG282" s="25"/>
      <c r="UHH282" s="86" t="s">
        <v>445</v>
      </c>
      <c r="UHI282" s="25"/>
      <c r="UHJ282" s="86" t="s">
        <v>445</v>
      </c>
      <c r="UHK282" s="25"/>
      <c r="UHL282" s="86" t="s">
        <v>445</v>
      </c>
      <c r="UHM282" s="25"/>
      <c r="UHN282" s="86" t="s">
        <v>445</v>
      </c>
      <c r="UHO282" s="25"/>
      <c r="UHP282" s="86" t="s">
        <v>445</v>
      </c>
      <c r="UHQ282" s="25"/>
      <c r="UHR282" s="86" t="s">
        <v>445</v>
      </c>
      <c r="UHS282" s="25"/>
      <c r="UHT282" s="86" t="s">
        <v>445</v>
      </c>
      <c r="UHU282" s="25"/>
      <c r="UHV282" s="86" t="s">
        <v>445</v>
      </c>
      <c r="UHW282" s="25"/>
      <c r="UHX282" s="86" t="s">
        <v>445</v>
      </c>
      <c r="UHY282" s="25"/>
      <c r="UHZ282" s="86" t="s">
        <v>445</v>
      </c>
      <c r="UIA282" s="25"/>
      <c r="UIB282" s="86" t="s">
        <v>445</v>
      </c>
      <c r="UIC282" s="25"/>
      <c r="UID282" s="86" t="s">
        <v>445</v>
      </c>
      <c r="UIE282" s="25"/>
      <c r="UIF282" s="86" t="s">
        <v>445</v>
      </c>
      <c r="UIG282" s="25"/>
      <c r="UIH282" s="86" t="s">
        <v>445</v>
      </c>
      <c r="UII282" s="25"/>
      <c r="UIJ282" s="86" t="s">
        <v>445</v>
      </c>
      <c r="UIK282" s="25"/>
      <c r="UIL282" s="86" t="s">
        <v>445</v>
      </c>
      <c r="UIM282" s="25"/>
      <c r="UIN282" s="86" t="s">
        <v>445</v>
      </c>
      <c r="UIO282" s="25"/>
      <c r="UIP282" s="86" t="s">
        <v>445</v>
      </c>
      <c r="UIQ282" s="25"/>
      <c r="UIR282" s="86" t="s">
        <v>445</v>
      </c>
      <c r="UIS282" s="25"/>
      <c r="UIT282" s="86" t="s">
        <v>445</v>
      </c>
      <c r="UIU282" s="25"/>
      <c r="UIV282" s="86" t="s">
        <v>445</v>
      </c>
      <c r="UIW282" s="25"/>
      <c r="UIX282" s="86" t="s">
        <v>445</v>
      </c>
      <c r="UIY282" s="25"/>
      <c r="UIZ282" s="86" t="s">
        <v>445</v>
      </c>
      <c r="UJA282" s="25"/>
      <c r="UJB282" s="86" t="s">
        <v>445</v>
      </c>
      <c r="UJC282" s="25"/>
      <c r="UJD282" s="86" t="s">
        <v>445</v>
      </c>
      <c r="UJE282" s="25"/>
      <c r="UJF282" s="86" t="s">
        <v>445</v>
      </c>
      <c r="UJG282" s="25"/>
      <c r="UJH282" s="86" t="s">
        <v>445</v>
      </c>
      <c r="UJI282" s="25"/>
      <c r="UJJ282" s="86" t="s">
        <v>445</v>
      </c>
      <c r="UJK282" s="25"/>
      <c r="UJL282" s="86" t="s">
        <v>445</v>
      </c>
      <c r="UJM282" s="25"/>
      <c r="UJN282" s="86" t="s">
        <v>445</v>
      </c>
      <c r="UJO282" s="25"/>
      <c r="UJP282" s="86" t="s">
        <v>445</v>
      </c>
      <c r="UJQ282" s="25"/>
      <c r="UJR282" s="86" t="s">
        <v>445</v>
      </c>
      <c r="UJS282" s="25"/>
      <c r="UJT282" s="86" t="s">
        <v>445</v>
      </c>
      <c r="UJU282" s="25"/>
      <c r="UJV282" s="86" t="s">
        <v>445</v>
      </c>
      <c r="UJW282" s="25"/>
      <c r="UJX282" s="86" t="s">
        <v>445</v>
      </c>
      <c r="UJY282" s="25"/>
      <c r="UJZ282" s="86" t="s">
        <v>445</v>
      </c>
      <c r="UKA282" s="25"/>
      <c r="UKB282" s="86" t="s">
        <v>445</v>
      </c>
      <c r="UKC282" s="25"/>
      <c r="UKD282" s="86" t="s">
        <v>445</v>
      </c>
      <c r="UKE282" s="25"/>
      <c r="UKF282" s="86" t="s">
        <v>445</v>
      </c>
      <c r="UKG282" s="25"/>
      <c r="UKH282" s="86" t="s">
        <v>445</v>
      </c>
      <c r="UKI282" s="25"/>
      <c r="UKJ282" s="86" t="s">
        <v>445</v>
      </c>
      <c r="UKK282" s="25"/>
      <c r="UKL282" s="86" t="s">
        <v>445</v>
      </c>
      <c r="UKM282" s="25"/>
      <c r="UKN282" s="86" t="s">
        <v>445</v>
      </c>
      <c r="UKO282" s="25"/>
      <c r="UKP282" s="86" t="s">
        <v>445</v>
      </c>
      <c r="UKQ282" s="25"/>
      <c r="UKR282" s="86" t="s">
        <v>445</v>
      </c>
      <c r="UKS282" s="25"/>
      <c r="UKT282" s="86" t="s">
        <v>445</v>
      </c>
      <c r="UKU282" s="25"/>
      <c r="UKV282" s="86" t="s">
        <v>445</v>
      </c>
      <c r="UKW282" s="25"/>
      <c r="UKX282" s="86" t="s">
        <v>445</v>
      </c>
      <c r="UKY282" s="25"/>
      <c r="UKZ282" s="86" t="s">
        <v>445</v>
      </c>
      <c r="ULA282" s="25"/>
      <c r="ULB282" s="86" t="s">
        <v>445</v>
      </c>
      <c r="ULC282" s="25"/>
      <c r="ULD282" s="86" t="s">
        <v>445</v>
      </c>
      <c r="ULE282" s="25"/>
      <c r="ULF282" s="86" t="s">
        <v>445</v>
      </c>
      <c r="ULG282" s="25"/>
      <c r="ULH282" s="86" t="s">
        <v>445</v>
      </c>
      <c r="ULI282" s="25"/>
      <c r="ULJ282" s="86" t="s">
        <v>445</v>
      </c>
      <c r="ULK282" s="25"/>
      <c r="ULL282" s="86" t="s">
        <v>445</v>
      </c>
      <c r="ULM282" s="25"/>
      <c r="ULN282" s="86" t="s">
        <v>445</v>
      </c>
      <c r="ULO282" s="25"/>
      <c r="ULP282" s="86" t="s">
        <v>445</v>
      </c>
      <c r="ULQ282" s="25"/>
      <c r="ULR282" s="86" t="s">
        <v>445</v>
      </c>
      <c r="ULS282" s="25"/>
      <c r="ULT282" s="86" t="s">
        <v>445</v>
      </c>
      <c r="ULU282" s="25"/>
      <c r="ULV282" s="86" t="s">
        <v>445</v>
      </c>
      <c r="ULW282" s="25"/>
      <c r="ULX282" s="86" t="s">
        <v>445</v>
      </c>
      <c r="ULY282" s="25"/>
      <c r="ULZ282" s="86" t="s">
        <v>445</v>
      </c>
      <c r="UMA282" s="25"/>
      <c r="UMB282" s="86" t="s">
        <v>445</v>
      </c>
      <c r="UMC282" s="25"/>
      <c r="UMD282" s="86" t="s">
        <v>445</v>
      </c>
      <c r="UME282" s="25"/>
      <c r="UMF282" s="86" t="s">
        <v>445</v>
      </c>
      <c r="UMG282" s="25"/>
      <c r="UMH282" s="86" t="s">
        <v>445</v>
      </c>
      <c r="UMI282" s="25"/>
      <c r="UMJ282" s="86" t="s">
        <v>445</v>
      </c>
      <c r="UMK282" s="25"/>
      <c r="UML282" s="86" t="s">
        <v>445</v>
      </c>
      <c r="UMM282" s="25"/>
      <c r="UMN282" s="86" t="s">
        <v>445</v>
      </c>
      <c r="UMO282" s="25"/>
      <c r="UMP282" s="86" t="s">
        <v>445</v>
      </c>
      <c r="UMQ282" s="25"/>
      <c r="UMR282" s="86" t="s">
        <v>445</v>
      </c>
      <c r="UMS282" s="25"/>
      <c r="UMT282" s="86" t="s">
        <v>445</v>
      </c>
      <c r="UMU282" s="25"/>
      <c r="UMV282" s="86" t="s">
        <v>445</v>
      </c>
      <c r="UMW282" s="25"/>
      <c r="UMX282" s="86" t="s">
        <v>445</v>
      </c>
      <c r="UMY282" s="25"/>
      <c r="UMZ282" s="86" t="s">
        <v>445</v>
      </c>
      <c r="UNA282" s="25"/>
      <c r="UNB282" s="86" t="s">
        <v>445</v>
      </c>
      <c r="UNC282" s="25"/>
      <c r="UND282" s="86" t="s">
        <v>445</v>
      </c>
      <c r="UNE282" s="25"/>
      <c r="UNF282" s="86" t="s">
        <v>445</v>
      </c>
      <c r="UNG282" s="25"/>
      <c r="UNH282" s="86" t="s">
        <v>445</v>
      </c>
      <c r="UNI282" s="25"/>
      <c r="UNJ282" s="86" t="s">
        <v>445</v>
      </c>
      <c r="UNK282" s="25"/>
      <c r="UNL282" s="86" t="s">
        <v>445</v>
      </c>
      <c r="UNM282" s="25"/>
      <c r="UNN282" s="86" t="s">
        <v>445</v>
      </c>
      <c r="UNO282" s="25"/>
      <c r="UNP282" s="86" t="s">
        <v>445</v>
      </c>
      <c r="UNQ282" s="25"/>
      <c r="UNR282" s="86" t="s">
        <v>445</v>
      </c>
      <c r="UNS282" s="25"/>
      <c r="UNT282" s="86" t="s">
        <v>445</v>
      </c>
      <c r="UNU282" s="25"/>
      <c r="UNV282" s="86" t="s">
        <v>445</v>
      </c>
      <c r="UNW282" s="25"/>
      <c r="UNX282" s="86" t="s">
        <v>445</v>
      </c>
      <c r="UNY282" s="25"/>
      <c r="UNZ282" s="86" t="s">
        <v>445</v>
      </c>
      <c r="UOA282" s="25"/>
      <c r="UOB282" s="86" t="s">
        <v>445</v>
      </c>
      <c r="UOC282" s="25"/>
      <c r="UOD282" s="86" t="s">
        <v>445</v>
      </c>
      <c r="UOE282" s="25"/>
      <c r="UOF282" s="86" t="s">
        <v>445</v>
      </c>
      <c r="UOG282" s="25"/>
      <c r="UOH282" s="86" t="s">
        <v>445</v>
      </c>
      <c r="UOI282" s="25"/>
      <c r="UOJ282" s="86" t="s">
        <v>445</v>
      </c>
      <c r="UOK282" s="25"/>
      <c r="UOL282" s="86" t="s">
        <v>445</v>
      </c>
      <c r="UOM282" s="25"/>
      <c r="UON282" s="86" t="s">
        <v>445</v>
      </c>
      <c r="UOO282" s="25"/>
      <c r="UOP282" s="86" t="s">
        <v>445</v>
      </c>
      <c r="UOQ282" s="25"/>
      <c r="UOR282" s="86" t="s">
        <v>445</v>
      </c>
      <c r="UOS282" s="25"/>
      <c r="UOT282" s="86" t="s">
        <v>445</v>
      </c>
      <c r="UOU282" s="25"/>
      <c r="UOV282" s="86" t="s">
        <v>445</v>
      </c>
      <c r="UOW282" s="25"/>
      <c r="UOX282" s="86" t="s">
        <v>445</v>
      </c>
      <c r="UOY282" s="25"/>
      <c r="UOZ282" s="86" t="s">
        <v>445</v>
      </c>
      <c r="UPA282" s="25"/>
      <c r="UPB282" s="86" t="s">
        <v>445</v>
      </c>
      <c r="UPC282" s="25"/>
      <c r="UPD282" s="86" t="s">
        <v>445</v>
      </c>
      <c r="UPE282" s="25"/>
      <c r="UPF282" s="86" t="s">
        <v>445</v>
      </c>
      <c r="UPG282" s="25"/>
      <c r="UPH282" s="86" t="s">
        <v>445</v>
      </c>
      <c r="UPI282" s="25"/>
      <c r="UPJ282" s="86" t="s">
        <v>445</v>
      </c>
      <c r="UPK282" s="25"/>
      <c r="UPL282" s="86" t="s">
        <v>445</v>
      </c>
      <c r="UPM282" s="25"/>
      <c r="UPN282" s="86" t="s">
        <v>445</v>
      </c>
      <c r="UPO282" s="25"/>
      <c r="UPP282" s="86" t="s">
        <v>445</v>
      </c>
      <c r="UPQ282" s="25"/>
      <c r="UPR282" s="86" t="s">
        <v>445</v>
      </c>
      <c r="UPS282" s="25"/>
      <c r="UPT282" s="86" t="s">
        <v>445</v>
      </c>
      <c r="UPU282" s="25"/>
      <c r="UPV282" s="86" t="s">
        <v>445</v>
      </c>
      <c r="UPW282" s="25"/>
      <c r="UPX282" s="86" t="s">
        <v>445</v>
      </c>
      <c r="UPY282" s="25"/>
      <c r="UPZ282" s="86" t="s">
        <v>445</v>
      </c>
      <c r="UQA282" s="25"/>
      <c r="UQB282" s="86" t="s">
        <v>445</v>
      </c>
      <c r="UQC282" s="25"/>
      <c r="UQD282" s="86" t="s">
        <v>445</v>
      </c>
      <c r="UQE282" s="25"/>
      <c r="UQF282" s="86" t="s">
        <v>445</v>
      </c>
      <c r="UQG282" s="25"/>
      <c r="UQH282" s="86" t="s">
        <v>445</v>
      </c>
      <c r="UQI282" s="25"/>
      <c r="UQJ282" s="86" t="s">
        <v>445</v>
      </c>
      <c r="UQK282" s="25"/>
      <c r="UQL282" s="86" t="s">
        <v>445</v>
      </c>
      <c r="UQM282" s="25"/>
      <c r="UQN282" s="86" t="s">
        <v>445</v>
      </c>
      <c r="UQO282" s="25"/>
      <c r="UQP282" s="86" t="s">
        <v>445</v>
      </c>
      <c r="UQQ282" s="25"/>
      <c r="UQR282" s="86" t="s">
        <v>445</v>
      </c>
      <c r="UQS282" s="25"/>
      <c r="UQT282" s="86" t="s">
        <v>445</v>
      </c>
      <c r="UQU282" s="25"/>
      <c r="UQV282" s="86" t="s">
        <v>445</v>
      </c>
      <c r="UQW282" s="25"/>
      <c r="UQX282" s="86" t="s">
        <v>445</v>
      </c>
      <c r="UQY282" s="25"/>
      <c r="UQZ282" s="86" t="s">
        <v>445</v>
      </c>
      <c r="URA282" s="25"/>
      <c r="URB282" s="86" t="s">
        <v>445</v>
      </c>
      <c r="URC282" s="25"/>
      <c r="URD282" s="86" t="s">
        <v>445</v>
      </c>
      <c r="URE282" s="25"/>
      <c r="URF282" s="86" t="s">
        <v>445</v>
      </c>
      <c r="URG282" s="25"/>
      <c r="URH282" s="86" t="s">
        <v>445</v>
      </c>
      <c r="URI282" s="25"/>
      <c r="URJ282" s="86" t="s">
        <v>445</v>
      </c>
      <c r="URK282" s="25"/>
      <c r="URL282" s="86" t="s">
        <v>445</v>
      </c>
      <c r="URM282" s="25"/>
      <c r="URN282" s="86" t="s">
        <v>445</v>
      </c>
      <c r="URO282" s="25"/>
      <c r="URP282" s="86" t="s">
        <v>445</v>
      </c>
      <c r="URQ282" s="25"/>
      <c r="URR282" s="86" t="s">
        <v>445</v>
      </c>
      <c r="URS282" s="25"/>
      <c r="URT282" s="86" t="s">
        <v>445</v>
      </c>
      <c r="URU282" s="25"/>
      <c r="URV282" s="86" t="s">
        <v>445</v>
      </c>
      <c r="URW282" s="25"/>
      <c r="URX282" s="86" t="s">
        <v>445</v>
      </c>
      <c r="URY282" s="25"/>
      <c r="URZ282" s="86" t="s">
        <v>445</v>
      </c>
      <c r="USA282" s="25"/>
      <c r="USB282" s="86" t="s">
        <v>445</v>
      </c>
      <c r="USC282" s="25"/>
      <c r="USD282" s="86" t="s">
        <v>445</v>
      </c>
      <c r="USE282" s="25"/>
      <c r="USF282" s="86" t="s">
        <v>445</v>
      </c>
      <c r="USG282" s="25"/>
      <c r="USH282" s="86" t="s">
        <v>445</v>
      </c>
      <c r="USI282" s="25"/>
      <c r="USJ282" s="86" t="s">
        <v>445</v>
      </c>
      <c r="USK282" s="25"/>
      <c r="USL282" s="86" t="s">
        <v>445</v>
      </c>
      <c r="USM282" s="25"/>
      <c r="USN282" s="86" t="s">
        <v>445</v>
      </c>
      <c r="USO282" s="25"/>
      <c r="USP282" s="86" t="s">
        <v>445</v>
      </c>
      <c r="USQ282" s="25"/>
      <c r="USR282" s="86" t="s">
        <v>445</v>
      </c>
      <c r="USS282" s="25"/>
      <c r="UST282" s="86" t="s">
        <v>445</v>
      </c>
      <c r="USU282" s="25"/>
      <c r="USV282" s="86" t="s">
        <v>445</v>
      </c>
      <c r="USW282" s="25"/>
      <c r="USX282" s="86" t="s">
        <v>445</v>
      </c>
      <c r="USY282" s="25"/>
      <c r="USZ282" s="86" t="s">
        <v>445</v>
      </c>
      <c r="UTA282" s="25"/>
      <c r="UTB282" s="86" t="s">
        <v>445</v>
      </c>
      <c r="UTC282" s="25"/>
      <c r="UTD282" s="86" t="s">
        <v>445</v>
      </c>
      <c r="UTE282" s="25"/>
      <c r="UTF282" s="86" t="s">
        <v>445</v>
      </c>
      <c r="UTG282" s="25"/>
      <c r="UTH282" s="86" t="s">
        <v>445</v>
      </c>
      <c r="UTI282" s="25"/>
      <c r="UTJ282" s="86" t="s">
        <v>445</v>
      </c>
      <c r="UTK282" s="25"/>
      <c r="UTL282" s="86" t="s">
        <v>445</v>
      </c>
      <c r="UTM282" s="25"/>
      <c r="UTN282" s="86" t="s">
        <v>445</v>
      </c>
      <c r="UTO282" s="25"/>
      <c r="UTP282" s="86" t="s">
        <v>445</v>
      </c>
      <c r="UTQ282" s="25"/>
      <c r="UTR282" s="86" t="s">
        <v>445</v>
      </c>
      <c r="UTS282" s="25"/>
      <c r="UTT282" s="86" t="s">
        <v>445</v>
      </c>
      <c r="UTU282" s="25"/>
      <c r="UTV282" s="86" t="s">
        <v>445</v>
      </c>
      <c r="UTW282" s="25"/>
      <c r="UTX282" s="86" t="s">
        <v>445</v>
      </c>
      <c r="UTY282" s="25"/>
      <c r="UTZ282" s="86" t="s">
        <v>445</v>
      </c>
      <c r="UUA282" s="25"/>
      <c r="UUB282" s="86" t="s">
        <v>445</v>
      </c>
      <c r="UUC282" s="25"/>
      <c r="UUD282" s="86" t="s">
        <v>445</v>
      </c>
      <c r="UUE282" s="25"/>
      <c r="UUF282" s="86" t="s">
        <v>445</v>
      </c>
      <c r="UUG282" s="25"/>
      <c r="UUH282" s="86" t="s">
        <v>445</v>
      </c>
      <c r="UUI282" s="25"/>
      <c r="UUJ282" s="86" t="s">
        <v>445</v>
      </c>
      <c r="UUK282" s="25"/>
      <c r="UUL282" s="86" t="s">
        <v>445</v>
      </c>
      <c r="UUM282" s="25"/>
      <c r="UUN282" s="86" t="s">
        <v>445</v>
      </c>
      <c r="UUO282" s="25"/>
      <c r="UUP282" s="86" t="s">
        <v>445</v>
      </c>
      <c r="UUQ282" s="25"/>
      <c r="UUR282" s="86" t="s">
        <v>445</v>
      </c>
      <c r="UUS282" s="25"/>
      <c r="UUT282" s="86" t="s">
        <v>445</v>
      </c>
      <c r="UUU282" s="25"/>
      <c r="UUV282" s="86" t="s">
        <v>445</v>
      </c>
      <c r="UUW282" s="25"/>
      <c r="UUX282" s="86" t="s">
        <v>445</v>
      </c>
      <c r="UUY282" s="25"/>
      <c r="UUZ282" s="86" t="s">
        <v>445</v>
      </c>
      <c r="UVA282" s="25"/>
      <c r="UVB282" s="86" t="s">
        <v>445</v>
      </c>
      <c r="UVC282" s="25"/>
      <c r="UVD282" s="86" t="s">
        <v>445</v>
      </c>
      <c r="UVE282" s="25"/>
      <c r="UVF282" s="86" t="s">
        <v>445</v>
      </c>
      <c r="UVG282" s="25"/>
      <c r="UVH282" s="86" t="s">
        <v>445</v>
      </c>
      <c r="UVI282" s="25"/>
      <c r="UVJ282" s="86" t="s">
        <v>445</v>
      </c>
      <c r="UVK282" s="25"/>
      <c r="UVL282" s="86" t="s">
        <v>445</v>
      </c>
      <c r="UVM282" s="25"/>
      <c r="UVN282" s="86" t="s">
        <v>445</v>
      </c>
      <c r="UVO282" s="25"/>
      <c r="UVP282" s="86" t="s">
        <v>445</v>
      </c>
      <c r="UVQ282" s="25"/>
      <c r="UVR282" s="86" t="s">
        <v>445</v>
      </c>
      <c r="UVS282" s="25"/>
      <c r="UVT282" s="86" t="s">
        <v>445</v>
      </c>
      <c r="UVU282" s="25"/>
      <c r="UVV282" s="86" t="s">
        <v>445</v>
      </c>
      <c r="UVW282" s="25"/>
      <c r="UVX282" s="86" t="s">
        <v>445</v>
      </c>
      <c r="UVY282" s="25"/>
      <c r="UVZ282" s="86" t="s">
        <v>445</v>
      </c>
      <c r="UWA282" s="25"/>
      <c r="UWB282" s="86" t="s">
        <v>445</v>
      </c>
      <c r="UWC282" s="25"/>
      <c r="UWD282" s="86" t="s">
        <v>445</v>
      </c>
      <c r="UWE282" s="25"/>
      <c r="UWF282" s="86" t="s">
        <v>445</v>
      </c>
      <c r="UWG282" s="25"/>
      <c r="UWH282" s="86" t="s">
        <v>445</v>
      </c>
      <c r="UWI282" s="25"/>
      <c r="UWJ282" s="86" t="s">
        <v>445</v>
      </c>
      <c r="UWK282" s="25"/>
      <c r="UWL282" s="86" t="s">
        <v>445</v>
      </c>
      <c r="UWM282" s="25"/>
      <c r="UWN282" s="86" t="s">
        <v>445</v>
      </c>
      <c r="UWO282" s="25"/>
      <c r="UWP282" s="86" t="s">
        <v>445</v>
      </c>
      <c r="UWQ282" s="25"/>
      <c r="UWR282" s="86" t="s">
        <v>445</v>
      </c>
      <c r="UWS282" s="25"/>
      <c r="UWT282" s="86" t="s">
        <v>445</v>
      </c>
      <c r="UWU282" s="25"/>
      <c r="UWV282" s="86" t="s">
        <v>445</v>
      </c>
      <c r="UWW282" s="25"/>
      <c r="UWX282" s="86" t="s">
        <v>445</v>
      </c>
      <c r="UWY282" s="25"/>
      <c r="UWZ282" s="86" t="s">
        <v>445</v>
      </c>
      <c r="UXA282" s="25"/>
      <c r="UXB282" s="86" t="s">
        <v>445</v>
      </c>
      <c r="UXC282" s="25"/>
      <c r="UXD282" s="86" t="s">
        <v>445</v>
      </c>
      <c r="UXE282" s="25"/>
      <c r="UXF282" s="86" t="s">
        <v>445</v>
      </c>
      <c r="UXG282" s="25"/>
      <c r="UXH282" s="86" t="s">
        <v>445</v>
      </c>
      <c r="UXI282" s="25"/>
      <c r="UXJ282" s="86" t="s">
        <v>445</v>
      </c>
      <c r="UXK282" s="25"/>
      <c r="UXL282" s="86" t="s">
        <v>445</v>
      </c>
      <c r="UXM282" s="25"/>
      <c r="UXN282" s="86" t="s">
        <v>445</v>
      </c>
      <c r="UXO282" s="25"/>
      <c r="UXP282" s="86" t="s">
        <v>445</v>
      </c>
      <c r="UXQ282" s="25"/>
      <c r="UXR282" s="86" t="s">
        <v>445</v>
      </c>
      <c r="UXS282" s="25"/>
      <c r="UXT282" s="86" t="s">
        <v>445</v>
      </c>
      <c r="UXU282" s="25"/>
      <c r="UXV282" s="86" t="s">
        <v>445</v>
      </c>
      <c r="UXW282" s="25"/>
      <c r="UXX282" s="86" t="s">
        <v>445</v>
      </c>
      <c r="UXY282" s="25"/>
      <c r="UXZ282" s="86" t="s">
        <v>445</v>
      </c>
      <c r="UYA282" s="25"/>
      <c r="UYB282" s="86" t="s">
        <v>445</v>
      </c>
      <c r="UYC282" s="25"/>
      <c r="UYD282" s="86" t="s">
        <v>445</v>
      </c>
      <c r="UYE282" s="25"/>
      <c r="UYF282" s="86" t="s">
        <v>445</v>
      </c>
      <c r="UYG282" s="25"/>
      <c r="UYH282" s="86" t="s">
        <v>445</v>
      </c>
      <c r="UYI282" s="25"/>
      <c r="UYJ282" s="86" t="s">
        <v>445</v>
      </c>
      <c r="UYK282" s="25"/>
      <c r="UYL282" s="86" t="s">
        <v>445</v>
      </c>
      <c r="UYM282" s="25"/>
      <c r="UYN282" s="86" t="s">
        <v>445</v>
      </c>
      <c r="UYO282" s="25"/>
      <c r="UYP282" s="86" t="s">
        <v>445</v>
      </c>
      <c r="UYQ282" s="25"/>
      <c r="UYR282" s="86" t="s">
        <v>445</v>
      </c>
      <c r="UYS282" s="25"/>
      <c r="UYT282" s="86" t="s">
        <v>445</v>
      </c>
      <c r="UYU282" s="25"/>
      <c r="UYV282" s="86" t="s">
        <v>445</v>
      </c>
      <c r="UYW282" s="25"/>
      <c r="UYX282" s="86" t="s">
        <v>445</v>
      </c>
      <c r="UYY282" s="25"/>
      <c r="UYZ282" s="86" t="s">
        <v>445</v>
      </c>
      <c r="UZA282" s="25"/>
      <c r="UZB282" s="86" t="s">
        <v>445</v>
      </c>
      <c r="UZC282" s="25"/>
      <c r="UZD282" s="86" t="s">
        <v>445</v>
      </c>
      <c r="UZE282" s="25"/>
      <c r="UZF282" s="86" t="s">
        <v>445</v>
      </c>
      <c r="UZG282" s="25"/>
      <c r="UZH282" s="86" t="s">
        <v>445</v>
      </c>
      <c r="UZI282" s="25"/>
      <c r="UZJ282" s="86" t="s">
        <v>445</v>
      </c>
      <c r="UZK282" s="25"/>
      <c r="UZL282" s="86" t="s">
        <v>445</v>
      </c>
      <c r="UZM282" s="25"/>
      <c r="UZN282" s="86" t="s">
        <v>445</v>
      </c>
      <c r="UZO282" s="25"/>
      <c r="UZP282" s="86" t="s">
        <v>445</v>
      </c>
      <c r="UZQ282" s="25"/>
      <c r="UZR282" s="86" t="s">
        <v>445</v>
      </c>
      <c r="UZS282" s="25"/>
      <c r="UZT282" s="86" t="s">
        <v>445</v>
      </c>
      <c r="UZU282" s="25"/>
      <c r="UZV282" s="86" t="s">
        <v>445</v>
      </c>
      <c r="UZW282" s="25"/>
      <c r="UZX282" s="86" t="s">
        <v>445</v>
      </c>
      <c r="UZY282" s="25"/>
      <c r="UZZ282" s="86" t="s">
        <v>445</v>
      </c>
      <c r="VAA282" s="25"/>
      <c r="VAB282" s="86" t="s">
        <v>445</v>
      </c>
      <c r="VAC282" s="25"/>
      <c r="VAD282" s="86" t="s">
        <v>445</v>
      </c>
      <c r="VAE282" s="25"/>
      <c r="VAF282" s="86" t="s">
        <v>445</v>
      </c>
      <c r="VAG282" s="25"/>
      <c r="VAH282" s="86" t="s">
        <v>445</v>
      </c>
      <c r="VAI282" s="25"/>
      <c r="VAJ282" s="86" t="s">
        <v>445</v>
      </c>
      <c r="VAK282" s="25"/>
      <c r="VAL282" s="86" t="s">
        <v>445</v>
      </c>
      <c r="VAM282" s="25"/>
      <c r="VAN282" s="86" t="s">
        <v>445</v>
      </c>
      <c r="VAO282" s="25"/>
      <c r="VAP282" s="86" t="s">
        <v>445</v>
      </c>
      <c r="VAQ282" s="25"/>
      <c r="VAR282" s="86" t="s">
        <v>445</v>
      </c>
      <c r="VAS282" s="25"/>
      <c r="VAT282" s="86" t="s">
        <v>445</v>
      </c>
      <c r="VAU282" s="25"/>
      <c r="VAV282" s="86" t="s">
        <v>445</v>
      </c>
      <c r="VAW282" s="25"/>
      <c r="VAX282" s="86" t="s">
        <v>445</v>
      </c>
      <c r="VAY282" s="25"/>
      <c r="VAZ282" s="86" t="s">
        <v>445</v>
      </c>
      <c r="VBA282" s="25"/>
      <c r="VBB282" s="86" t="s">
        <v>445</v>
      </c>
      <c r="VBC282" s="25"/>
      <c r="VBD282" s="86" t="s">
        <v>445</v>
      </c>
      <c r="VBE282" s="25"/>
      <c r="VBF282" s="86" t="s">
        <v>445</v>
      </c>
      <c r="VBG282" s="25"/>
      <c r="VBH282" s="86" t="s">
        <v>445</v>
      </c>
      <c r="VBI282" s="25"/>
      <c r="VBJ282" s="86" t="s">
        <v>445</v>
      </c>
      <c r="VBK282" s="25"/>
      <c r="VBL282" s="86" t="s">
        <v>445</v>
      </c>
      <c r="VBM282" s="25"/>
      <c r="VBN282" s="86" t="s">
        <v>445</v>
      </c>
      <c r="VBO282" s="25"/>
      <c r="VBP282" s="86" t="s">
        <v>445</v>
      </c>
      <c r="VBQ282" s="25"/>
      <c r="VBR282" s="86" t="s">
        <v>445</v>
      </c>
      <c r="VBS282" s="25"/>
      <c r="VBT282" s="86" t="s">
        <v>445</v>
      </c>
      <c r="VBU282" s="25"/>
      <c r="VBV282" s="86" t="s">
        <v>445</v>
      </c>
      <c r="VBW282" s="25"/>
      <c r="VBX282" s="86" t="s">
        <v>445</v>
      </c>
      <c r="VBY282" s="25"/>
      <c r="VBZ282" s="86" t="s">
        <v>445</v>
      </c>
      <c r="VCA282" s="25"/>
      <c r="VCB282" s="86" t="s">
        <v>445</v>
      </c>
      <c r="VCC282" s="25"/>
      <c r="VCD282" s="86" t="s">
        <v>445</v>
      </c>
      <c r="VCE282" s="25"/>
      <c r="VCF282" s="86" t="s">
        <v>445</v>
      </c>
      <c r="VCG282" s="25"/>
      <c r="VCH282" s="86" t="s">
        <v>445</v>
      </c>
      <c r="VCI282" s="25"/>
      <c r="VCJ282" s="86" t="s">
        <v>445</v>
      </c>
      <c r="VCK282" s="25"/>
      <c r="VCL282" s="86" t="s">
        <v>445</v>
      </c>
      <c r="VCM282" s="25"/>
      <c r="VCN282" s="86" t="s">
        <v>445</v>
      </c>
      <c r="VCO282" s="25"/>
      <c r="VCP282" s="86" t="s">
        <v>445</v>
      </c>
      <c r="VCQ282" s="25"/>
      <c r="VCR282" s="86" t="s">
        <v>445</v>
      </c>
      <c r="VCS282" s="25"/>
      <c r="VCT282" s="86" t="s">
        <v>445</v>
      </c>
      <c r="VCU282" s="25"/>
      <c r="VCV282" s="86" t="s">
        <v>445</v>
      </c>
      <c r="VCW282" s="25"/>
      <c r="VCX282" s="86" t="s">
        <v>445</v>
      </c>
      <c r="VCY282" s="25"/>
      <c r="VCZ282" s="86" t="s">
        <v>445</v>
      </c>
      <c r="VDA282" s="25"/>
      <c r="VDB282" s="86" t="s">
        <v>445</v>
      </c>
      <c r="VDC282" s="25"/>
      <c r="VDD282" s="86" t="s">
        <v>445</v>
      </c>
      <c r="VDE282" s="25"/>
      <c r="VDF282" s="86" t="s">
        <v>445</v>
      </c>
      <c r="VDG282" s="25"/>
      <c r="VDH282" s="86" t="s">
        <v>445</v>
      </c>
      <c r="VDI282" s="25"/>
      <c r="VDJ282" s="86" t="s">
        <v>445</v>
      </c>
      <c r="VDK282" s="25"/>
      <c r="VDL282" s="86" t="s">
        <v>445</v>
      </c>
      <c r="VDM282" s="25"/>
      <c r="VDN282" s="86" t="s">
        <v>445</v>
      </c>
      <c r="VDO282" s="25"/>
      <c r="VDP282" s="86" t="s">
        <v>445</v>
      </c>
      <c r="VDQ282" s="25"/>
      <c r="VDR282" s="86" t="s">
        <v>445</v>
      </c>
      <c r="VDS282" s="25"/>
      <c r="VDT282" s="86" t="s">
        <v>445</v>
      </c>
      <c r="VDU282" s="25"/>
      <c r="VDV282" s="86" t="s">
        <v>445</v>
      </c>
      <c r="VDW282" s="25"/>
      <c r="VDX282" s="86" t="s">
        <v>445</v>
      </c>
      <c r="VDY282" s="25"/>
      <c r="VDZ282" s="86" t="s">
        <v>445</v>
      </c>
      <c r="VEA282" s="25"/>
      <c r="VEB282" s="86" t="s">
        <v>445</v>
      </c>
      <c r="VEC282" s="25"/>
      <c r="VED282" s="86" t="s">
        <v>445</v>
      </c>
      <c r="VEE282" s="25"/>
      <c r="VEF282" s="86" t="s">
        <v>445</v>
      </c>
      <c r="VEG282" s="25"/>
      <c r="VEH282" s="86" t="s">
        <v>445</v>
      </c>
      <c r="VEI282" s="25"/>
      <c r="VEJ282" s="86" t="s">
        <v>445</v>
      </c>
      <c r="VEK282" s="25"/>
      <c r="VEL282" s="86" t="s">
        <v>445</v>
      </c>
      <c r="VEM282" s="25"/>
      <c r="VEN282" s="86" t="s">
        <v>445</v>
      </c>
      <c r="VEO282" s="25"/>
      <c r="VEP282" s="86" t="s">
        <v>445</v>
      </c>
      <c r="VEQ282" s="25"/>
      <c r="VER282" s="86" t="s">
        <v>445</v>
      </c>
      <c r="VES282" s="25"/>
      <c r="VET282" s="86" t="s">
        <v>445</v>
      </c>
      <c r="VEU282" s="25"/>
      <c r="VEV282" s="86" t="s">
        <v>445</v>
      </c>
      <c r="VEW282" s="25"/>
      <c r="VEX282" s="86" t="s">
        <v>445</v>
      </c>
      <c r="VEY282" s="25"/>
      <c r="VEZ282" s="86" t="s">
        <v>445</v>
      </c>
      <c r="VFA282" s="25"/>
      <c r="VFB282" s="86" t="s">
        <v>445</v>
      </c>
      <c r="VFC282" s="25"/>
      <c r="VFD282" s="86" t="s">
        <v>445</v>
      </c>
      <c r="VFE282" s="25"/>
      <c r="VFF282" s="86" t="s">
        <v>445</v>
      </c>
      <c r="VFG282" s="25"/>
      <c r="VFH282" s="86" t="s">
        <v>445</v>
      </c>
      <c r="VFI282" s="25"/>
      <c r="VFJ282" s="86" t="s">
        <v>445</v>
      </c>
      <c r="VFK282" s="25"/>
      <c r="VFL282" s="86" t="s">
        <v>445</v>
      </c>
      <c r="VFM282" s="25"/>
      <c r="VFN282" s="86" t="s">
        <v>445</v>
      </c>
      <c r="VFO282" s="25"/>
      <c r="VFP282" s="86" t="s">
        <v>445</v>
      </c>
      <c r="VFQ282" s="25"/>
      <c r="VFR282" s="86" t="s">
        <v>445</v>
      </c>
      <c r="VFS282" s="25"/>
      <c r="VFT282" s="86" t="s">
        <v>445</v>
      </c>
      <c r="VFU282" s="25"/>
      <c r="VFV282" s="86" t="s">
        <v>445</v>
      </c>
      <c r="VFW282" s="25"/>
      <c r="VFX282" s="86" t="s">
        <v>445</v>
      </c>
      <c r="VFY282" s="25"/>
      <c r="VFZ282" s="86" t="s">
        <v>445</v>
      </c>
      <c r="VGA282" s="25"/>
      <c r="VGB282" s="86" t="s">
        <v>445</v>
      </c>
      <c r="VGC282" s="25"/>
      <c r="VGD282" s="86" t="s">
        <v>445</v>
      </c>
      <c r="VGE282" s="25"/>
      <c r="VGF282" s="86" t="s">
        <v>445</v>
      </c>
      <c r="VGG282" s="25"/>
      <c r="VGH282" s="86" t="s">
        <v>445</v>
      </c>
      <c r="VGI282" s="25"/>
      <c r="VGJ282" s="86" t="s">
        <v>445</v>
      </c>
      <c r="VGK282" s="25"/>
      <c r="VGL282" s="86" t="s">
        <v>445</v>
      </c>
      <c r="VGM282" s="25"/>
      <c r="VGN282" s="86" t="s">
        <v>445</v>
      </c>
      <c r="VGO282" s="25"/>
      <c r="VGP282" s="86" t="s">
        <v>445</v>
      </c>
      <c r="VGQ282" s="25"/>
      <c r="VGR282" s="86" t="s">
        <v>445</v>
      </c>
      <c r="VGS282" s="25"/>
      <c r="VGT282" s="86" t="s">
        <v>445</v>
      </c>
      <c r="VGU282" s="25"/>
      <c r="VGV282" s="86" t="s">
        <v>445</v>
      </c>
      <c r="VGW282" s="25"/>
      <c r="VGX282" s="86" t="s">
        <v>445</v>
      </c>
      <c r="VGY282" s="25"/>
      <c r="VGZ282" s="86" t="s">
        <v>445</v>
      </c>
      <c r="VHA282" s="25"/>
      <c r="VHB282" s="86" t="s">
        <v>445</v>
      </c>
      <c r="VHC282" s="25"/>
      <c r="VHD282" s="86" t="s">
        <v>445</v>
      </c>
      <c r="VHE282" s="25"/>
      <c r="VHF282" s="86" t="s">
        <v>445</v>
      </c>
      <c r="VHG282" s="25"/>
      <c r="VHH282" s="86" t="s">
        <v>445</v>
      </c>
      <c r="VHI282" s="25"/>
      <c r="VHJ282" s="86" t="s">
        <v>445</v>
      </c>
      <c r="VHK282" s="25"/>
      <c r="VHL282" s="86" t="s">
        <v>445</v>
      </c>
      <c r="VHM282" s="25"/>
      <c r="VHN282" s="86" t="s">
        <v>445</v>
      </c>
      <c r="VHO282" s="25"/>
      <c r="VHP282" s="86" t="s">
        <v>445</v>
      </c>
      <c r="VHQ282" s="25"/>
      <c r="VHR282" s="86" t="s">
        <v>445</v>
      </c>
      <c r="VHS282" s="25"/>
      <c r="VHT282" s="86" t="s">
        <v>445</v>
      </c>
      <c r="VHU282" s="25"/>
      <c r="VHV282" s="86" t="s">
        <v>445</v>
      </c>
      <c r="VHW282" s="25"/>
      <c r="VHX282" s="86" t="s">
        <v>445</v>
      </c>
      <c r="VHY282" s="25"/>
      <c r="VHZ282" s="86" t="s">
        <v>445</v>
      </c>
      <c r="VIA282" s="25"/>
      <c r="VIB282" s="86" t="s">
        <v>445</v>
      </c>
      <c r="VIC282" s="25"/>
      <c r="VID282" s="86" t="s">
        <v>445</v>
      </c>
      <c r="VIE282" s="25"/>
      <c r="VIF282" s="86" t="s">
        <v>445</v>
      </c>
      <c r="VIG282" s="25"/>
      <c r="VIH282" s="86" t="s">
        <v>445</v>
      </c>
      <c r="VII282" s="25"/>
      <c r="VIJ282" s="86" t="s">
        <v>445</v>
      </c>
      <c r="VIK282" s="25"/>
      <c r="VIL282" s="86" t="s">
        <v>445</v>
      </c>
      <c r="VIM282" s="25"/>
      <c r="VIN282" s="86" t="s">
        <v>445</v>
      </c>
      <c r="VIO282" s="25"/>
      <c r="VIP282" s="86" t="s">
        <v>445</v>
      </c>
      <c r="VIQ282" s="25"/>
      <c r="VIR282" s="86" t="s">
        <v>445</v>
      </c>
      <c r="VIS282" s="25"/>
      <c r="VIT282" s="86" t="s">
        <v>445</v>
      </c>
      <c r="VIU282" s="25"/>
      <c r="VIV282" s="86" t="s">
        <v>445</v>
      </c>
      <c r="VIW282" s="25"/>
      <c r="VIX282" s="86" t="s">
        <v>445</v>
      </c>
      <c r="VIY282" s="25"/>
      <c r="VIZ282" s="86" t="s">
        <v>445</v>
      </c>
      <c r="VJA282" s="25"/>
      <c r="VJB282" s="86" t="s">
        <v>445</v>
      </c>
      <c r="VJC282" s="25"/>
      <c r="VJD282" s="86" t="s">
        <v>445</v>
      </c>
      <c r="VJE282" s="25"/>
      <c r="VJF282" s="86" t="s">
        <v>445</v>
      </c>
      <c r="VJG282" s="25"/>
      <c r="VJH282" s="86" t="s">
        <v>445</v>
      </c>
      <c r="VJI282" s="25"/>
      <c r="VJJ282" s="86" t="s">
        <v>445</v>
      </c>
      <c r="VJK282" s="25"/>
      <c r="VJL282" s="86" t="s">
        <v>445</v>
      </c>
      <c r="VJM282" s="25"/>
      <c r="VJN282" s="86" t="s">
        <v>445</v>
      </c>
      <c r="VJO282" s="25"/>
      <c r="VJP282" s="86" t="s">
        <v>445</v>
      </c>
      <c r="VJQ282" s="25"/>
      <c r="VJR282" s="86" t="s">
        <v>445</v>
      </c>
      <c r="VJS282" s="25"/>
      <c r="VJT282" s="86" t="s">
        <v>445</v>
      </c>
      <c r="VJU282" s="25"/>
      <c r="VJV282" s="86" t="s">
        <v>445</v>
      </c>
      <c r="VJW282" s="25"/>
      <c r="VJX282" s="86" t="s">
        <v>445</v>
      </c>
      <c r="VJY282" s="25"/>
      <c r="VJZ282" s="86" t="s">
        <v>445</v>
      </c>
      <c r="VKA282" s="25"/>
      <c r="VKB282" s="86" t="s">
        <v>445</v>
      </c>
      <c r="VKC282" s="25"/>
      <c r="VKD282" s="86" t="s">
        <v>445</v>
      </c>
      <c r="VKE282" s="25"/>
      <c r="VKF282" s="86" t="s">
        <v>445</v>
      </c>
      <c r="VKG282" s="25"/>
      <c r="VKH282" s="86" t="s">
        <v>445</v>
      </c>
      <c r="VKI282" s="25"/>
      <c r="VKJ282" s="86" t="s">
        <v>445</v>
      </c>
      <c r="VKK282" s="25"/>
      <c r="VKL282" s="86" t="s">
        <v>445</v>
      </c>
      <c r="VKM282" s="25"/>
      <c r="VKN282" s="86" t="s">
        <v>445</v>
      </c>
      <c r="VKO282" s="25"/>
      <c r="VKP282" s="86" t="s">
        <v>445</v>
      </c>
      <c r="VKQ282" s="25"/>
      <c r="VKR282" s="86" t="s">
        <v>445</v>
      </c>
      <c r="VKS282" s="25"/>
      <c r="VKT282" s="86" t="s">
        <v>445</v>
      </c>
      <c r="VKU282" s="25"/>
      <c r="VKV282" s="86" t="s">
        <v>445</v>
      </c>
      <c r="VKW282" s="25"/>
      <c r="VKX282" s="86" t="s">
        <v>445</v>
      </c>
      <c r="VKY282" s="25"/>
      <c r="VKZ282" s="86" t="s">
        <v>445</v>
      </c>
      <c r="VLA282" s="25"/>
      <c r="VLB282" s="86" t="s">
        <v>445</v>
      </c>
      <c r="VLC282" s="25"/>
      <c r="VLD282" s="86" t="s">
        <v>445</v>
      </c>
      <c r="VLE282" s="25"/>
      <c r="VLF282" s="86" t="s">
        <v>445</v>
      </c>
      <c r="VLG282" s="25"/>
      <c r="VLH282" s="86" t="s">
        <v>445</v>
      </c>
      <c r="VLI282" s="25"/>
      <c r="VLJ282" s="86" t="s">
        <v>445</v>
      </c>
      <c r="VLK282" s="25"/>
      <c r="VLL282" s="86" t="s">
        <v>445</v>
      </c>
      <c r="VLM282" s="25"/>
      <c r="VLN282" s="86" t="s">
        <v>445</v>
      </c>
      <c r="VLO282" s="25"/>
      <c r="VLP282" s="86" t="s">
        <v>445</v>
      </c>
      <c r="VLQ282" s="25"/>
      <c r="VLR282" s="86" t="s">
        <v>445</v>
      </c>
      <c r="VLS282" s="25"/>
      <c r="VLT282" s="86" t="s">
        <v>445</v>
      </c>
      <c r="VLU282" s="25"/>
      <c r="VLV282" s="86" t="s">
        <v>445</v>
      </c>
      <c r="VLW282" s="25"/>
      <c r="VLX282" s="86" t="s">
        <v>445</v>
      </c>
      <c r="VLY282" s="25"/>
      <c r="VLZ282" s="86" t="s">
        <v>445</v>
      </c>
      <c r="VMA282" s="25"/>
      <c r="VMB282" s="86" t="s">
        <v>445</v>
      </c>
      <c r="VMC282" s="25"/>
      <c r="VMD282" s="86" t="s">
        <v>445</v>
      </c>
      <c r="VME282" s="25"/>
      <c r="VMF282" s="86" t="s">
        <v>445</v>
      </c>
      <c r="VMG282" s="25"/>
      <c r="VMH282" s="86" t="s">
        <v>445</v>
      </c>
      <c r="VMI282" s="25"/>
      <c r="VMJ282" s="86" t="s">
        <v>445</v>
      </c>
      <c r="VMK282" s="25"/>
      <c r="VML282" s="86" t="s">
        <v>445</v>
      </c>
      <c r="VMM282" s="25"/>
      <c r="VMN282" s="86" t="s">
        <v>445</v>
      </c>
      <c r="VMO282" s="25"/>
      <c r="VMP282" s="86" t="s">
        <v>445</v>
      </c>
      <c r="VMQ282" s="25"/>
      <c r="VMR282" s="86" t="s">
        <v>445</v>
      </c>
      <c r="VMS282" s="25"/>
      <c r="VMT282" s="86" t="s">
        <v>445</v>
      </c>
      <c r="VMU282" s="25"/>
      <c r="VMV282" s="86" t="s">
        <v>445</v>
      </c>
      <c r="VMW282" s="25"/>
      <c r="VMX282" s="86" t="s">
        <v>445</v>
      </c>
      <c r="VMY282" s="25"/>
      <c r="VMZ282" s="86" t="s">
        <v>445</v>
      </c>
      <c r="VNA282" s="25"/>
      <c r="VNB282" s="86" t="s">
        <v>445</v>
      </c>
      <c r="VNC282" s="25"/>
      <c r="VND282" s="86" t="s">
        <v>445</v>
      </c>
      <c r="VNE282" s="25"/>
      <c r="VNF282" s="86" t="s">
        <v>445</v>
      </c>
      <c r="VNG282" s="25"/>
      <c r="VNH282" s="86" t="s">
        <v>445</v>
      </c>
      <c r="VNI282" s="25"/>
      <c r="VNJ282" s="86" t="s">
        <v>445</v>
      </c>
      <c r="VNK282" s="25"/>
      <c r="VNL282" s="86" t="s">
        <v>445</v>
      </c>
      <c r="VNM282" s="25"/>
      <c r="VNN282" s="86" t="s">
        <v>445</v>
      </c>
      <c r="VNO282" s="25"/>
      <c r="VNP282" s="86" t="s">
        <v>445</v>
      </c>
      <c r="VNQ282" s="25"/>
      <c r="VNR282" s="86" t="s">
        <v>445</v>
      </c>
      <c r="VNS282" s="25"/>
      <c r="VNT282" s="86" t="s">
        <v>445</v>
      </c>
      <c r="VNU282" s="25"/>
      <c r="VNV282" s="86" t="s">
        <v>445</v>
      </c>
      <c r="VNW282" s="25"/>
      <c r="VNX282" s="86" t="s">
        <v>445</v>
      </c>
      <c r="VNY282" s="25"/>
      <c r="VNZ282" s="86" t="s">
        <v>445</v>
      </c>
      <c r="VOA282" s="25"/>
      <c r="VOB282" s="86" t="s">
        <v>445</v>
      </c>
      <c r="VOC282" s="25"/>
      <c r="VOD282" s="86" t="s">
        <v>445</v>
      </c>
      <c r="VOE282" s="25"/>
      <c r="VOF282" s="86" t="s">
        <v>445</v>
      </c>
      <c r="VOG282" s="25"/>
      <c r="VOH282" s="86" t="s">
        <v>445</v>
      </c>
      <c r="VOI282" s="25"/>
      <c r="VOJ282" s="86" t="s">
        <v>445</v>
      </c>
      <c r="VOK282" s="25"/>
      <c r="VOL282" s="86" t="s">
        <v>445</v>
      </c>
      <c r="VOM282" s="25"/>
      <c r="VON282" s="86" t="s">
        <v>445</v>
      </c>
      <c r="VOO282" s="25"/>
      <c r="VOP282" s="86" t="s">
        <v>445</v>
      </c>
      <c r="VOQ282" s="25"/>
      <c r="VOR282" s="86" t="s">
        <v>445</v>
      </c>
      <c r="VOS282" s="25"/>
      <c r="VOT282" s="86" t="s">
        <v>445</v>
      </c>
      <c r="VOU282" s="25"/>
      <c r="VOV282" s="86" t="s">
        <v>445</v>
      </c>
      <c r="VOW282" s="25"/>
      <c r="VOX282" s="86" t="s">
        <v>445</v>
      </c>
      <c r="VOY282" s="25"/>
      <c r="VOZ282" s="86" t="s">
        <v>445</v>
      </c>
      <c r="VPA282" s="25"/>
      <c r="VPB282" s="86" t="s">
        <v>445</v>
      </c>
      <c r="VPC282" s="25"/>
      <c r="VPD282" s="86" t="s">
        <v>445</v>
      </c>
      <c r="VPE282" s="25"/>
      <c r="VPF282" s="86" t="s">
        <v>445</v>
      </c>
      <c r="VPG282" s="25"/>
      <c r="VPH282" s="86" t="s">
        <v>445</v>
      </c>
      <c r="VPI282" s="25"/>
      <c r="VPJ282" s="86" t="s">
        <v>445</v>
      </c>
      <c r="VPK282" s="25"/>
      <c r="VPL282" s="86" t="s">
        <v>445</v>
      </c>
      <c r="VPM282" s="25"/>
      <c r="VPN282" s="86" t="s">
        <v>445</v>
      </c>
      <c r="VPO282" s="25"/>
      <c r="VPP282" s="86" t="s">
        <v>445</v>
      </c>
      <c r="VPQ282" s="25"/>
      <c r="VPR282" s="86" t="s">
        <v>445</v>
      </c>
      <c r="VPS282" s="25"/>
      <c r="VPT282" s="86" t="s">
        <v>445</v>
      </c>
      <c r="VPU282" s="25"/>
      <c r="VPV282" s="86" t="s">
        <v>445</v>
      </c>
      <c r="VPW282" s="25"/>
      <c r="VPX282" s="86" t="s">
        <v>445</v>
      </c>
      <c r="VPY282" s="25"/>
      <c r="VPZ282" s="86" t="s">
        <v>445</v>
      </c>
      <c r="VQA282" s="25"/>
      <c r="VQB282" s="86" t="s">
        <v>445</v>
      </c>
      <c r="VQC282" s="25"/>
      <c r="VQD282" s="86" t="s">
        <v>445</v>
      </c>
      <c r="VQE282" s="25"/>
      <c r="VQF282" s="86" t="s">
        <v>445</v>
      </c>
      <c r="VQG282" s="25"/>
      <c r="VQH282" s="86" t="s">
        <v>445</v>
      </c>
      <c r="VQI282" s="25"/>
      <c r="VQJ282" s="86" t="s">
        <v>445</v>
      </c>
      <c r="VQK282" s="25"/>
      <c r="VQL282" s="86" t="s">
        <v>445</v>
      </c>
      <c r="VQM282" s="25"/>
      <c r="VQN282" s="86" t="s">
        <v>445</v>
      </c>
      <c r="VQO282" s="25"/>
      <c r="VQP282" s="86" t="s">
        <v>445</v>
      </c>
      <c r="VQQ282" s="25"/>
      <c r="VQR282" s="86" t="s">
        <v>445</v>
      </c>
      <c r="VQS282" s="25"/>
      <c r="VQT282" s="86" t="s">
        <v>445</v>
      </c>
      <c r="VQU282" s="25"/>
      <c r="VQV282" s="86" t="s">
        <v>445</v>
      </c>
      <c r="VQW282" s="25"/>
      <c r="VQX282" s="86" t="s">
        <v>445</v>
      </c>
      <c r="VQY282" s="25"/>
      <c r="VQZ282" s="86" t="s">
        <v>445</v>
      </c>
      <c r="VRA282" s="25"/>
      <c r="VRB282" s="86" t="s">
        <v>445</v>
      </c>
      <c r="VRC282" s="25"/>
      <c r="VRD282" s="86" t="s">
        <v>445</v>
      </c>
      <c r="VRE282" s="25"/>
      <c r="VRF282" s="86" t="s">
        <v>445</v>
      </c>
      <c r="VRG282" s="25"/>
      <c r="VRH282" s="86" t="s">
        <v>445</v>
      </c>
      <c r="VRI282" s="25"/>
      <c r="VRJ282" s="86" t="s">
        <v>445</v>
      </c>
      <c r="VRK282" s="25"/>
      <c r="VRL282" s="86" t="s">
        <v>445</v>
      </c>
      <c r="VRM282" s="25"/>
      <c r="VRN282" s="86" t="s">
        <v>445</v>
      </c>
      <c r="VRO282" s="25"/>
      <c r="VRP282" s="86" t="s">
        <v>445</v>
      </c>
      <c r="VRQ282" s="25"/>
      <c r="VRR282" s="86" t="s">
        <v>445</v>
      </c>
      <c r="VRS282" s="25"/>
      <c r="VRT282" s="86" t="s">
        <v>445</v>
      </c>
      <c r="VRU282" s="25"/>
      <c r="VRV282" s="86" t="s">
        <v>445</v>
      </c>
      <c r="VRW282" s="25"/>
      <c r="VRX282" s="86" t="s">
        <v>445</v>
      </c>
      <c r="VRY282" s="25"/>
      <c r="VRZ282" s="86" t="s">
        <v>445</v>
      </c>
      <c r="VSA282" s="25"/>
      <c r="VSB282" s="86" t="s">
        <v>445</v>
      </c>
      <c r="VSC282" s="25"/>
      <c r="VSD282" s="86" t="s">
        <v>445</v>
      </c>
      <c r="VSE282" s="25"/>
      <c r="VSF282" s="86" t="s">
        <v>445</v>
      </c>
      <c r="VSG282" s="25"/>
      <c r="VSH282" s="86" t="s">
        <v>445</v>
      </c>
      <c r="VSI282" s="25"/>
      <c r="VSJ282" s="86" t="s">
        <v>445</v>
      </c>
      <c r="VSK282" s="25"/>
      <c r="VSL282" s="86" t="s">
        <v>445</v>
      </c>
      <c r="VSM282" s="25"/>
      <c r="VSN282" s="86" t="s">
        <v>445</v>
      </c>
      <c r="VSO282" s="25"/>
      <c r="VSP282" s="86" t="s">
        <v>445</v>
      </c>
      <c r="VSQ282" s="25"/>
      <c r="VSR282" s="86" t="s">
        <v>445</v>
      </c>
      <c r="VSS282" s="25"/>
      <c r="VST282" s="86" t="s">
        <v>445</v>
      </c>
      <c r="VSU282" s="25"/>
      <c r="VSV282" s="86" t="s">
        <v>445</v>
      </c>
      <c r="VSW282" s="25"/>
      <c r="VSX282" s="86" t="s">
        <v>445</v>
      </c>
      <c r="VSY282" s="25"/>
      <c r="VSZ282" s="86" t="s">
        <v>445</v>
      </c>
      <c r="VTA282" s="25"/>
      <c r="VTB282" s="86" t="s">
        <v>445</v>
      </c>
      <c r="VTC282" s="25"/>
      <c r="VTD282" s="86" t="s">
        <v>445</v>
      </c>
      <c r="VTE282" s="25"/>
      <c r="VTF282" s="86" t="s">
        <v>445</v>
      </c>
      <c r="VTG282" s="25"/>
      <c r="VTH282" s="86" t="s">
        <v>445</v>
      </c>
      <c r="VTI282" s="25"/>
      <c r="VTJ282" s="86" t="s">
        <v>445</v>
      </c>
      <c r="VTK282" s="25"/>
      <c r="VTL282" s="86" t="s">
        <v>445</v>
      </c>
      <c r="VTM282" s="25"/>
      <c r="VTN282" s="86" t="s">
        <v>445</v>
      </c>
      <c r="VTO282" s="25"/>
      <c r="VTP282" s="86" t="s">
        <v>445</v>
      </c>
      <c r="VTQ282" s="25"/>
      <c r="VTR282" s="86" t="s">
        <v>445</v>
      </c>
      <c r="VTS282" s="25"/>
      <c r="VTT282" s="86" t="s">
        <v>445</v>
      </c>
      <c r="VTU282" s="25"/>
      <c r="VTV282" s="86" t="s">
        <v>445</v>
      </c>
      <c r="VTW282" s="25"/>
      <c r="VTX282" s="86" t="s">
        <v>445</v>
      </c>
      <c r="VTY282" s="25"/>
      <c r="VTZ282" s="86" t="s">
        <v>445</v>
      </c>
      <c r="VUA282" s="25"/>
      <c r="VUB282" s="86" t="s">
        <v>445</v>
      </c>
      <c r="VUC282" s="25"/>
      <c r="VUD282" s="86" t="s">
        <v>445</v>
      </c>
      <c r="VUE282" s="25"/>
      <c r="VUF282" s="86" t="s">
        <v>445</v>
      </c>
      <c r="VUG282" s="25"/>
      <c r="VUH282" s="86" t="s">
        <v>445</v>
      </c>
      <c r="VUI282" s="25"/>
      <c r="VUJ282" s="86" t="s">
        <v>445</v>
      </c>
      <c r="VUK282" s="25"/>
      <c r="VUL282" s="86" t="s">
        <v>445</v>
      </c>
      <c r="VUM282" s="25"/>
      <c r="VUN282" s="86" t="s">
        <v>445</v>
      </c>
      <c r="VUO282" s="25"/>
      <c r="VUP282" s="86" t="s">
        <v>445</v>
      </c>
      <c r="VUQ282" s="25"/>
      <c r="VUR282" s="86" t="s">
        <v>445</v>
      </c>
      <c r="VUS282" s="25"/>
      <c r="VUT282" s="86" t="s">
        <v>445</v>
      </c>
      <c r="VUU282" s="25"/>
      <c r="VUV282" s="86" t="s">
        <v>445</v>
      </c>
      <c r="VUW282" s="25"/>
      <c r="VUX282" s="86" t="s">
        <v>445</v>
      </c>
      <c r="VUY282" s="25"/>
      <c r="VUZ282" s="86" t="s">
        <v>445</v>
      </c>
      <c r="VVA282" s="25"/>
      <c r="VVB282" s="86" t="s">
        <v>445</v>
      </c>
      <c r="VVC282" s="25"/>
      <c r="VVD282" s="86" t="s">
        <v>445</v>
      </c>
      <c r="VVE282" s="25"/>
      <c r="VVF282" s="86" t="s">
        <v>445</v>
      </c>
      <c r="VVG282" s="25"/>
      <c r="VVH282" s="86" t="s">
        <v>445</v>
      </c>
      <c r="VVI282" s="25"/>
      <c r="VVJ282" s="86" t="s">
        <v>445</v>
      </c>
      <c r="VVK282" s="25"/>
      <c r="VVL282" s="86" t="s">
        <v>445</v>
      </c>
      <c r="VVM282" s="25"/>
      <c r="VVN282" s="86" t="s">
        <v>445</v>
      </c>
      <c r="VVO282" s="25"/>
      <c r="VVP282" s="86" t="s">
        <v>445</v>
      </c>
      <c r="VVQ282" s="25"/>
      <c r="VVR282" s="86" t="s">
        <v>445</v>
      </c>
      <c r="VVS282" s="25"/>
      <c r="VVT282" s="86" t="s">
        <v>445</v>
      </c>
      <c r="VVU282" s="25"/>
      <c r="VVV282" s="86" t="s">
        <v>445</v>
      </c>
      <c r="VVW282" s="25"/>
      <c r="VVX282" s="86" t="s">
        <v>445</v>
      </c>
      <c r="VVY282" s="25"/>
      <c r="VVZ282" s="86" t="s">
        <v>445</v>
      </c>
      <c r="VWA282" s="25"/>
      <c r="VWB282" s="86" t="s">
        <v>445</v>
      </c>
      <c r="VWC282" s="25"/>
      <c r="VWD282" s="86" t="s">
        <v>445</v>
      </c>
      <c r="VWE282" s="25"/>
      <c r="VWF282" s="86" t="s">
        <v>445</v>
      </c>
      <c r="VWG282" s="25"/>
      <c r="VWH282" s="86" t="s">
        <v>445</v>
      </c>
      <c r="VWI282" s="25"/>
      <c r="VWJ282" s="86" t="s">
        <v>445</v>
      </c>
      <c r="VWK282" s="25"/>
      <c r="VWL282" s="86" t="s">
        <v>445</v>
      </c>
      <c r="VWM282" s="25"/>
      <c r="VWN282" s="86" t="s">
        <v>445</v>
      </c>
      <c r="VWO282" s="25"/>
      <c r="VWP282" s="86" t="s">
        <v>445</v>
      </c>
      <c r="VWQ282" s="25"/>
      <c r="VWR282" s="86" t="s">
        <v>445</v>
      </c>
      <c r="VWS282" s="25"/>
      <c r="VWT282" s="86" t="s">
        <v>445</v>
      </c>
      <c r="VWU282" s="25"/>
      <c r="VWV282" s="86" t="s">
        <v>445</v>
      </c>
      <c r="VWW282" s="25"/>
      <c r="VWX282" s="86" t="s">
        <v>445</v>
      </c>
      <c r="VWY282" s="25"/>
      <c r="VWZ282" s="86" t="s">
        <v>445</v>
      </c>
      <c r="VXA282" s="25"/>
      <c r="VXB282" s="86" t="s">
        <v>445</v>
      </c>
      <c r="VXC282" s="25"/>
      <c r="VXD282" s="86" t="s">
        <v>445</v>
      </c>
      <c r="VXE282" s="25"/>
      <c r="VXF282" s="86" t="s">
        <v>445</v>
      </c>
      <c r="VXG282" s="25"/>
      <c r="VXH282" s="86" t="s">
        <v>445</v>
      </c>
      <c r="VXI282" s="25"/>
      <c r="VXJ282" s="86" t="s">
        <v>445</v>
      </c>
      <c r="VXK282" s="25"/>
      <c r="VXL282" s="86" t="s">
        <v>445</v>
      </c>
      <c r="VXM282" s="25"/>
      <c r="VXN282" s="86" t="s">
        <v>445</v>
      </c>
      <c r="VXO282" s="25"/>
      <c r="VXP282" s="86" t="s">
        <v>445</v>
      </c>
      <c r="VXQ282" s="25"/>
      <c r="VXR282" s="86" t="s">
        <v>445</v>
      </c>
      <c r="VXS282" s="25"/>
      <c r="VXT282" s="86" t="s">
        <v>445</v>
      </c>
      <c r="VXU282" s="25"/>
      <c r="VXV282" s="86" t="s">
        <v>445</v>
      </c>
      <c r="VXW282" s="25"/>
      <c r="VXX282" s="86" t="s">
        <v>445</v>
      </c>
      <c r="VXY282" s="25"/>
      <c r="VXZ282" s="86" t="s">
        <v>445</v>
      </c>
      <c r="VYA282" s="25"/>
      <c r="VYB282" s="86" t="s">
        <v>445</v>
      </c>
      <c r="VYC282" s="25"/>
      <c r="VYD282" s="86" t="s">
        <v>445</v>
      </c>
      <c r="VYE282" s="25"/>
      <c r="VYF282" s="86" t="s">
        <v>445</v>
      </c>
      <c r="VYG282" s="25"/>
      <c r="VYH282" s="86" t="s">
        <v>445</v>
      </c>
      <c r="VYI282" s="25"/>
      <c r="VYJ282" s="86" t="s">
        <v>445</v>
      </c>
      <c r="VYK282" s="25"/>
      <c r="VYL282" s="86" t="s">
        <v>445</v>
      </c>
      <c r="VYM282" s="25"/>
      <c r="VYN282" s="86" t="s">
        <v>445</v>
      </c>
      <c r="VYO282" s="25"/>
      <c r="VYP282" s="86" t="s">
        <v>445</v>
      </c>
      <c r="VYQ282" s="25"/>
      <c r="VYR282" s="86" t="s">
        <v>445</v>
      </c>
      <c r="VYS282" s="25"/>
      <c r="VYT282" s="86" t="s">
        <v>445</v>
      </c>
      <c r="VYU282" s="25"/>
      <c r="VYV282" s="86" t="s">
        <v>445</v>
      </c>
      <c r="VYW282" s="25"/>
      <c r="VYX282" s="86" t="s">
        <v>445</v>
      </c>
      <c r="VYY282" s="25"/>
      <c r="VYZ282" s="86" t="s">
        <v>445</v>
      </c>
      <c r="VZA282" s="25"/>
      <c r="VZB282" s="86" t="s">
        <v>445</v>
      </c>
      <c r="VZC282" s="25"/>
      <c r="VZD282" s="86" t="s">
        <v>445</v>
      </c>
      <c r="VZE282" s="25"/>
      <c r="VZF282" s="86" t="s">
        <v>445</v>
      </c>
      <c r="VZG282" s="25"/>
      <c r="VZH282" s="86" t="s">
        <v>445</v>
      </c>
      <c r="VZI282" s="25"/>
      <c r="VZJ282" s="86" t="s">
        <v>445</v>
      </c>
      <c r="VZK282" s="25"/>
      <c r="VZL282" s="86" t="s">
        <v>445</v>
      </c>
      <c r="VZM282" s="25"/>
      <c r="VZN282" s="86" t="s">
        <v>445</v>
      </c>
      <c r="VZO282" s="25"/>
      <c r="VZP282" s="86" t="s">
        <v>445</v>
      </c>
      <c r="VZQ282" s="25"/>
      <c r="VZR282" s="86" t="s">
        <v>445</v>
      </c>
      <c r="VZS282" s="25"/>
      <c r="VZT282" s="86" t="s">
        <v>445</v>
      </c>
      <c r="VZU282" s="25"/>
      <c r="VZV282" s="86" t="s">
        <v>445</v>
      </c>
      <c r="VZW282" s="25"/>
      <c r="VZX282" s="86" t="s">
        <v>445</v>
      </c>
      <c r="VZY282" s="25"/>
      <c r="VZZ282" s="86" t="s">
        <v>445</v>
      </c>
      <c r="WAA282" s="25"/>
      <c r="WAB282" s="86" t="s">
        <v>445</v>
      </c>
      <c r="WAC282" s="25"/>
      <c r="WAD282" s="86" t="s">
        <v>445</v>
      </c>
      <c r="WAE282" s="25"/>
      <c r="WAF282" s="86" t="s">
        <v>445</v>
      </c>
      <c r="WAG282" s="25"/>
      <c r="WAH282" s="86" t="s">
        <v>445</v>
      </c>
      <c r="WAI282" s="25"/>
      <c r="WAJ282" s="86" t="s">
        <v>445</v>
      </c>
      <c r="WAK282" s="25"/>
      <c r="WAL282" s="86" t="s">
        <v>445</v>
      </c>
      <c r="WAM282" s="25"/>
      <c r="WAN282" s="86" t="s">
        <v>445</v>
      </c>
      <c r="WAO282" s="25"/>
      <c r="WAP282" s="86" t="s">
        <v>445</v>
      </c>
      <c r="WAQ282" s="25"/>
      <c r="WAR282" s="86" t="s">
        <v>445</v>
      </c>
      <c r="WAS282" s="25"/>
      <c r="WAT282" s="86" t="s">
        <v>445</v>
      </c>
      <c r="WAU282" s="25"/>
      <c r="WAV282" s="86" t="s">
        <v>445</v>
      </c>
      <c r="WAW282" s="25"/>
      <c r="WAX282" s="86" t="s">
        <v>445</v>
      </c>
      <c r="WAY282" s="25"/>
      <c r="WAZ282" s="86" t="s">
        <v>445</v>
      </c>
      <c r="WBA282" s="25"/>
      <c r="WBB282" s="86" t="s">
        <v>445</v>
      </c>
      <c r="WBC282" s="25"/>
      <c r="WBD282" s="86" t="s">
        <v>445</v>
      </c>
      <c r="WBE282" s="25"/>
      <c r="WBF282" s="86" t="s">
        <v>445</v>
      </c>
      <c r="WBG282" s="25"/>
      <c r="WBH282" s="86" t="s">
        <v>445</v>
      </c>
      <c r="WBI282" s="25"/>
      <c r="WBJ282" s="86" t="s">
        <v>445</v>
      </c>
      <c r="WBK282" s="25"/>
      <c r="WBL282" s="86" t="s">
        <v>445</v>
      </c>
      <c r="WBM282" s="25"/>
      <c r="WBN282" s="86" t="s">
        <v>445</v>
      </c>
      <c r="WBO282" s="25"/>
      <c r="WBP282" s="86" t="s">
        <v>445</v>
      </c>
      <c r="WBQ282" s="25"/>
      <c r="WBR282" s="86" t="s">
        <v>445</v>
      </c>
      <c r="WBS282" s="25"/>
      <c r="WBT282" s="86" t="s">
        <v>445</v>
      </c>
      <c r="WBU282" s="25"/>
      <c r="WBV282" s="86" t="s">
        <v>445</v>
      </c>
      <c r="WBW282" s="25"/>
      <c r="WBX282" s="86" t="s">
        <v>445</v>
      </c>
      <c r="WBY282" s="25"/>
      <c r="WBZ282" s="86" t="s">
        <v>445</v>
      </c>
      <c r="WCA282" s="25"/>
      <c r="WCB282" s="86" t="s">
        <v>445</v>
      </c>
      <c r="WCC282" s="25"/>
      <c r="WCD282" s="86" t="s">
        <v>445</v>
      </c>
      <c r="WCE282" s="25"/>
      <c r="WCF282" s="86" t="s">
        <v>445</v>
      </c>
      <c r="WCG282" s="25"/>
      <c r="WCH282" s="86" t="s">
        <v>445</v>
      </c>
      <c r="WCI282" s="25"/>
      <c r="WCJ282" s="86" t="s">
        <v>445</v>
      </c>
      <c r="WCK282" s="25"/>
      <c r="WCL282" s="86" t="s">
        <v>445</v>
      </c>
      <c r="WCM282" s="25"/>
      <c r="WCN282" s="86" t="s">
        <v>445</v>
      </c>
      <c r="WCO282" s="25"/>
      <c r="WCP282" s="86" t="s">
        <v>445</v>
      </c>
      <c r="WCQ282" s="25"/>
      <c r="WCR282" s="86" t="s">
        <v>445</v>
      </c>
      <c r="WCS282" s="25"/>
      <c r="WCT282" s="86" t="s">
        <v>445</v>
      </c>
      <c r="WCU282" s="25"/>
      <c r="WCV282" s="86" t="s">
        <v>445</v>
      </c>
      <c r="WCW282" s="25"/>
      <c r="WCX282" s="86" t="s">
        <v>445</v>
      </c>
      <c r="WCY282" s="25"/>
      <c r="WCZ282" s="86" t="s">
        <v>445</v>
      </c>
      <c r="WDA282" s="25"/>
      <c r="WDB282" s="86" t="s">
        <v>445</v>
      </c>
      <c r="WDC282" s="25"/>
      <c r="WDD282" s="86" t="s">
        <v>445</v>
      </c>
      <c r="WDE282" s="25"/>
      <c r="WDF282" s="86" t="s">
        <v>445</v>
      </c>
      <c r="WDG282" s="25"/>
      <c r="WDH282" s="86" t="s">
        <v>445</v>
      </c>
      <c r="WDI282" s="25"/>
      <c r="WDJ282" s="86" t="s">
        <v>445</v>
      </c>
      <c r="WDK282" s="25"/>
      <c r="WDL282" s="86" t="s">
        <v>445</v>
      </c>
      <c r="WDM282" s="25"/>
      <c r="WDN282" s="86" t="s">
        <v>445</v>
      </c>
      <c r="WDO282" s="25"/>
      <c r="WDP282" s="86" t="s">
        <v>445</v>
      </c>
      <c r="WDQ282" s="25"/>
      <c r="WDR282" s="86" t="s">
        <v>445</v>
      </c>
      <c r="WDS282" s="25"/>
      <c r="WDT282" s="86" t="s">
        <v>445</v>
      </c>
      <c r="WDU282" s="25"/>
      <c r="WDV282" s="86" t="s">
        <v>445</v>
      </c>
      <c r="WDW282" s="25"/>
      <c r="WDX282" s="86" t="s">
        <v>445</v>
      </c>
      <c r="WDY282" s="25"/>
      <c r="WDZ282" s="86" t="s">
        <v>445</v>
      </c>
      <c r="WEA282" s="25"/>
      <c r="WEB282" s="86" t="s">
        <v>445</v>
      </c>
      <c r="WEC282" s="25"/>
      <c r="WED282" s="86" t="s">
        <v>445</v>
      </c>
      <c r="WEE282" s="25"/>
      <c r="WEF282" s="86" t="s">
        <v>445</v>
      </c>
      <c r="WEG282" s="25"/>
      <c r="WEH282" s="86" t="s">
        <v>445</v>
      </c>
      <c r="WEI282" s="25"/>
      <c r="WEJ282" s="86" t="s">
        <v>445</v>
      </c>
      <c r="WEK282" s="25"/>
      <c r="WEL282" s="86" t="s">
        <v>445</v>
      </c>
      <c r="WEM282" s="25"/>
      <c r="WEN282" s="86" t="s">
        <v>445</v>
      </c>
      <c r="WEO282" s="25"/>
      <c r="WEP282" s="86" t="s">
        <v>445</v>
      </c>
      <c r="WEQ282" s="25"/>
      <c r="WER282" s="86" t="s">
        <v>445</v>
      </c>
      <c r="WES282" s="25"/>
      <c r="WET282" s="86" t="s">
        <v>445</v>
      </c>
      <c r="WEU282" s="25"/>
      <c r="WEV282" s="86" t="s">
        <v>445</v>
      </c>
      <c r="WEW282" s="25"/>
      <c r="WEX282" s="86" t="s">
        <v>445</v>
      </c>
      <c r="WEY282" s="25"/>
      <c r="WEZ282" s="86" t="s">
        <v>445</v>
      </c>
      <c r="WFA282" s="25"/>
      <c r="WFB282" s="86" t="s">
        <v>445</v>
      </c>
      <c r="WFC282" s="25"/>
      <c r="WFD282" s="86" t="s">
        <v>445</v>
      </c>
      <c r="WFE282" s="25"/>
      <c r="WFF282" s="86" t="s">
        <v>445</v>
      </c>
      <c r="WFG282" s="25"/>
      <c r="WFH282" s="86" t="s">
        <v>445</v>
      </c>
      <c r="WFI282" s="25"/>
      <c r="WFJ282" s="86" t="s">
        <v>445</v>
      </c>
      <c r="WFK282" s="25"/>
      <c r="WFL282" s="86" t="s">
        <v>445</v>
      </c>
      <c r="WFM282" s="25"/>
      <c r="WFN282" s="86" t="s">
        <v>445</v>
      </c>
      <c r="WFO282" s="25"/>
      <c r="WFP282" s="86" t="s">
        <v>445</v>
      </c>
      <c r="WFQ282" s="25"/>
      <c r="WFR282" s="86" t="s">
        <v>445</v>
      </c>
      <c r="WFS282" s="25"/>
      <c r="WFT282" s="86" t="s">
        <v>445</v>
      </c>
      <c r="WFU282" s="25"/>
      <c r="WFV282" s="86" t="s">
        <v>445</v>
      </c>
      <c r="WFW282" s="25"/>
      <c r="WFX282" s="86" t="s">
        <v>445</v>
      </c>
      <c r="WFY282" s="25"/>
      <c r="WFZ282" s="86" t="s">
        <v>445</v>
      </c>
      <c r="WGA282" s="25"/>
      <c r="WGB282" s="86" t="s">
        <v>445</v>
      </c>
      <c r="WGC282" s="25"/>
      <c r="WGD282" s="86" t="s">
        <v>445</v>
      </c>
      <c r="WGE282" s="25"/>
      <c r="WGF282" s="86" t="s">
        <v>445</v>
      </c>
      <c r="WGG282" s="25"/>
      <c r="WGH282" s="86" t="s">
        <v>445</v>
      </c>
      <c r="WGI282" s="25"/>
      <c r="WGJ282" s="86" t="s">
        <v>445</v>
      </c>
      <c r="WGK282" s="25"/>
      <c r="WGL282" s="86" t="s">
        <v>445</v>
      </c>
      <c r="WGM282" s="25"/>
      <c r="WGN282" s="86" t="s">
        <v>445</v>
      </c>
      <c r="WGO282" s="25"/>
      <c r="WGP282" s="86" t="s">
        <v>445</v>
      </c>
      <c r="WGQ282" s="25"/>
      <c r="WGR282" s="86" t="s">
        <v>445</v>
      </c>
      <c r="WGS282" s="25"/>
      <c r="WGT282" s="86" t="s">
        <v>445</v>
      </c>
      <c r="WGU282" s="25"/>
      <c r="WGV282" s="86" t="s">
        <v>445</v>
      </c>
      <c r="WGW282" s="25"/>
      <c r="WGX282" s="86" t="s">
        <v>445</v>
      </c>
      <c r="WGY282" s="25"/>
      <c r="WGZ282" s="86" t="s">
        <v>445</v>
      </c>
      <c r="WHA282" s="25"/>
      <c r="WHB282" s="86" t="s">
        <v>445</v>
      </c>
      <c r="WHC282" s="25"/>
      <c r="WHD282" s="86" t="s">
        <v>445</v>
      </c>
      <c r="WHE282" s="25"/>
      <c r="WHF282" s="86" t="s">
        <v>445</v>
      </c>
      <c r="WHG282" s="25"/>
      <c r="WHH282" s="86" t="s">
        <v>445</v>
      </c>
      <c r="WHI282" s="25"/>
      <c r="WHJ282" s="86" t="s">
        <v>445</v>
      </c>
      <c r="WHK282" s="25"/>
      <c r="WHL282" s="86" t="s">
        <v>445</v>
      </c>
      <c r="WHM282" s="25"/>
      <c r="WHN282" s="86" t="s">
        <v>445</v>
      </c>
      <c r="WHO282" s="25"/>
      <c r="WHP282" s="86" t="s">
        <v>445</v>
      </c>
      <c r="WHQ282" s="25"/>
      <c r="WHR282" s="86" t="s">
        <v>445</v>
      </c>
      <c r="WHS282" s="25"/>
      <c r="WHT282" s="86" t="s">
        <v>445</v>
      </c>
      <c r="WHU282" s="25"/>
      <c r="WHV282" s="86" t="s">
        <v>445</v>
      </c>
      <c r="WHW282" s="25"/>
      <c r="WHX282" s="86" t="s">
        <v>445</v>
      </c>
      <c r="WHY282" s="25"/>
      <c r="WHZ282" s="86" t="s">
        <v>445</v>
      </c>
      <c r="WIA282" s="25"/>
      <c r="WIB282" s="86" t="s">
        <v>445</v>
      </c>
      <c r="WIC282" s="25"/>
      <c r="WID282" s="86" t="s">
        <v>445</v>
      </c>
      <c r="WIE282" s="25"/>
      <c r="WIF282" s="86" t="s">
        <v>445</v>
      </c>
      <c r="WIG282" s="25"/>
      <c r="WIH282" s="86" t="s">
        <v>445</v>
      </c>
      <c r="WII282" s="25"/>
      <c r="WIJ282" s="86" t="s">
        <v>445</v>
      </c>
      <c r="WIK282" s="25"/>
      <c r="WIL282" s="86" t="s">
        <v>445</v>
      </c>
      <c r="WIM282" s="25"/>
      <c r="WIN282" s="86" t="s">
        <v>445</v>
      </c>
      <c r="WIO282" s="25"/>
      <c r="WIP282" s="86" t="s">
        <v>445</v>
      </c>
      <c r="WIQ282" s="25"/>
      <c r="WIR282" s="86" t="s">
        <v>445</v>
      </c>
      <c r="WIS282" s="25"/>
      <c r="WIT282" s="86" t="s">
        <v>445</v>
      </c>
      <c r="WIU282" s="25"/>
      <c r="WIV282" s="86" t="s">
        <v>445</v>
      </c>
      <c r="WIW282" s="25"/>
      <c r="WIX282" s="86" t="s">
        <v>445</v>
      </c>
      <c r="WIY282" s="25"/>
      <c r="WIZ282" s="86" t="s">
        <v>445</v>
      </c>
      <c r="WJA282" s="25"/>
      <c r="WJB282" s="86" t="s">
        <v>445</v>
      </c>
      <c r="WJC282" s="25"/>
      <c r="WJD282" s="86" t="s">
        <v>445</v>
      </c>
      <c r="WJE282" s="25"/>
      <c r="WJF282" s="86" t="s">
        <v>445</v>
      </c>
      <c r="WJG282" s="25"/>
      <c r="WJH282" s="86" t="s">
        <v>445</v>
      </c>
      <c r="WJI282" s="25"/>
      <c r="WJJ282" s="86" t="s">
        <v>445</v>
      </c>
      <c r="WJK282" s="25"/>
      <c r="WJL282" s="86" t="s">
        <v>445</v>
      </c>
      <c r="WJM282" s="25"/>
      <c r="WJN282" s="86" t="s">
        <v>445</v>
      </c>
      <c r="WJO282" s="25"/>
      <c r="WJP282" s="86" t="s">
        <v>445</v>
      </c>
      <c r="WJQ282" s="25"/>
      <c r="WJR282" s="86" t="s">
        <v>445</v>
      </c>
      <c r="WJS282" s="25"/>
      <c r="WJT282" s="86" t="s">
        <v>445</v>
      </c>
      <c r="WJU282" s="25"/>
      <c r="WJV282" s="86" t="s">
        <v>445</v>
      </c>
      <c r="WJW282" s="25"/>
      <c r="WJX282" s="86" t="s">
        <v>445</v>
      </c>
      <c r="WJY282" s="25"/>
      <c r="WJZ282" s="86" t="s">
        <v>445</v>
      </c>
      <c r="WKA282" s="25"/>
      <c r="WKB282" s="86" t="s">
        <v>445</v>
      </c>
      <c r="WKC282" s="25"/>
      <c r="WKD282" s="86" t="s">
        <v>445</v>
      </c>
      <c r="WKE282" s="25"/>
      <c r="WKF282" s="86" t="s">
        <v>445</v>
      </c>
      <c r="WKG282" s="25"/>
      <c r="WKH282" s="86" t="s">
        <v>445</v>
      </c>
      <c r="WKI282" s="25"/>
      <c r="WKJ282" s="86" t="s">
        <v>445</v>
      </c>
      <c r="WKK282" s="25"/>
      <c r="WKL282" s="86" t="s">
        <v>445</v>
      </c>
      <c r="WKM282" s="25"/>
      <c r="WKN282" s="86" t="s">
        <v>445</v>
      </c>
      <c r="WKO282" s="25"/>
      <c r="WKP282" s="86" t="s">
        <v>445</v>
      </c>
      <c r="WKQ282" s="25"/>
      <c r="WKR282" s="86" t="s">
        <v>445</v>
      </c>
      <c r="WKS282" s="25"/>
      <c r="WKT282" s="86" t="s">
        <v>445</v>
      </c>
      <c r="WKU282" s="25"/>
      <c r="WKV282" s="86" t="s">
        <v>445</v>
      </c>
      <c r="WKW282" s="25"/>
      <c r="WKX282" s="86" t="s">
        <v>445</v>
      </c>
      <c r="WKY282" s="25"/>
      <c r="WKZ282" s="86" t="s">
        <v>445</v>
      </c>
      <c r="WLA282" s="25"/>
      <c r="WLB282" s="86" t="s">
        <v>445</v>
      </c>
      <c r="WLC282" s="25"/>
      <c r="WLD282" s="86" t="s">
        <v>445</v>
      </c>
      <c r="WLE282" s="25"/>
      <c r="WLF282" s="86" t="s">
        <v>445</v>
      </c>
      <c r="WLG282" s="25"/>
      <c r="WLH282" s="86" t="s">
        <v>445</v>
      </c>
      <c r="WLI282" s="25"/>
      <c r="WLJ282" s="86" t="s">
        <v>445</v>
      </c>
      <c r="WLK282" s="25"/>
      <c r="WLL282" s="86" t="s">
        <v>445</v>
      </c>
      <c r="WLM282" s="25"/>
      <c r="WLN282" s="86" t="s">
        <v>445</v>
      </c>
      <c r="WLO282" s="25"/>
      <c r="WLP282" s="86" t="s">
        <v>445</v>
      </c>
      <c r="WLQ282" s="25"/>
      <c r="WLR282" s="86" t="s">
        <v>445</v>
      </c>
      <c r="WLS282" s="25"/>
      <c r="WLT282" s="86" t="s">
        <v>445</v>
      </c>
      <c r="WLU282" s="25"/>
      <c r="WLV282" s="86" t="s">
        <v>445</v>
      </c>
      <c r="WLW282" s="25"/>
      <c r="WLX282" s="86" t="s">
        <v>445</v>
      </c>
      <c r="WLY282" s="25"/>
      <c r="WLZ282" s="86" t="s">
        <v>445</v>
      </c>
      <c r="WMA282" s="25"/>
      <c r="WMB282" s="86" t="s">
        <v>445</v>
      </c>
      <c r="WMC282" s="25"/>
      <c r="WMD282" s="86" t="s">
        <v>445</v>
      </c>
      <c r="WME282" s="25"/>
      <c r="WMF282" s="86" t="s">
        <v>445</v>
      </c>
      <c r="WMG282" s="25"/>
      <c r="WMH282" s="86" t="s">
        <v>445</v>
      </c>
      <c r="WMI282" s="25"/>
      <c r="WMJ282" s="86" t="s">
        <v>445</v>
      </c>
      <c r="WMK282" s="25"/>
      <c r="WML282" s="86" t="s">
        <v>445</v>
      </c>
      <c r="WMM282" s="25"/>
      <c r="WMN282" s="86" t="s">
        <v>445</v>
      </c>
      <c r="WMO282" s="25"/>
      <c r="WMP282" s="86" t="s">
        <v>445</v>
      </c>
      <c r="WMQ282" s="25"/>
      <c r="WMR282" s="86" t="s">
        <v>445</v>
      </c>
      <c r="WMS282" s="25"/>
      <c r="WMT282" s="86" t="s">
        <v>445</v>
      </c>
      <c r="WMU282" s="25"/>
      <c r="WMV282" s="86" t="s">
        <v>445</v>
      </c>
      <c r="WMW282" s="25"/>
      <c r="WMX282" s="86" t="s">
        <v>445</v>
      </c>
      <c r="WMY282" s="25"/>
      <c r="WMZ282" s="86" t="s">
        <v>445</v>
      </c>
      <c r="WNA282" s="25"/>
      <c r="WNB282" s="86" t="s">
        <v>445</v>
      </c>
      <c r="WNC282" s="25"/>
      <c r="WND282" s="86" t="s">
        <v>445</v>
      </c>
      <c r="WNE282" s="25"/>
      <c r="WNF282" s="86" t="s">
        <v>445</v>
      </c>
      <c r="WNG282" s="25"/>
      <c r="WNH282" s="86" t="s">
        <v>445</v>
      </c>
      <c r="WNI282" s="25"/>
      <c r="WNJ282" s="86" t="s">
        <v>445</v>
      </c>
      <c r="WNK282" s="25"/>
      <c r="WNL282" s="86" t="s">
        <v>445</v>
      </c>
      <c r="WNM282" s="25"/>
      <c r="WNN282" s="86" t="s">
        <v>445</v>
      </c>
      <c r="WNO282" s="25"/>
      <c r="WNP282" s="86" t="s">
        <v>445</v>
      </c>
      <c r="WNQ282" s="25"/>
      <c r="WNR282" s="86" t="s">
        <v>445</v>
      </c>
      <c r="WNS282" s="25"/>
      <c r="WNT282" s="86" t="s">
        <v>445</v>
      </c>
      <c r="WNU282" s="25"/>
      <c r="WNV282" s="86" t="s">
        <v>445</v>
      </c>
      <c r="WNW282" s="25"/>
      <c r="WNX282" s="86" t="s">
        <v>445</v>
      </c>
      <c r="WNY282" s="25"/>
      <c r="WNZ282" s="86" t="s">
        <v>445</v>
      </c>
      <c r="WOA282" s="25"/>
      <c r="WOB282" s="86" t="s">
        <v>445</v>
      </c>
      <c r="WOC282" s="25"/>
      <c r="WOD282" s="86" t="s">
        <v>445</v>
      </c>
      <c r="WOE282" s="25"/>
      <c r="WOF282" s="86" t="s">
        <v>445</v>
      </c>
      <c r="WOG282" s="25"/>
      <c r="WOH282" s="86" t="s">
        <v>445</v>
      </c>
      <c r="WOI282" s="25"/>
      <c r="WOJ282" s="86" t="s">
        <v>445</v>
      </c>
      <c r="WOK282" s="25"/>
      <c r="WOL282" s="86" t="s">
        <v>445</v>
      </c>
      <c r="WOM282" s="25"/>
      <c r="WON282" s="86" t="s">
        <v>445</v>
      </c>
      <c r="WOO282" s="25"/>
      <c r="WOP282" s="86" t="s">
        <v>445</v>
      </c>
      <c r="WOQ282" s="25"/>
      <c r="WOR282" s="86" t="s">
        <v>445</v>
      </c>
      <c r="WOS282" s="25"/>
      <c r="WOT282" s="86" t="s">
        <v>445</v>
      </c>
      <c r="WOU282" s="25"/>
      <c r="WOV282" s="86" t="s">
        <v>445</v>
      </c>
      <c r="WOW282" s="25"/>
      <c r="WOX282" s="86" t="s">
        <v>445</v>
      </c>
      <c r="WOY282" s="25"/>
      <c r="WOZ282" s="86" t="s">
        <v>445</v>
      </c>
      <c r="WPA282" s="25"/>
      <c r="WPB282" s="86" t="s">
        <v>445</v>
      </c>
      <c r="WPC282" s="25"/>
      <c r="WPD282" s="86" t="s">
        <v>445</v>
      </c>
      <c r="WPE282" s="25"/>
      <c r="WPF282" s="86" t="s">
        <v>445</v>
      </c>
      <c r="WPG282" s="25"/>
      <c r="WPH282" s="86" t="s">
        <v>445</v>
      </c>
      <c r="WPI282" s="25"/>
      <c r="WPJ282" s="86" t="s">
        <v>445</v>
      </c>
      <c r="WPK282" s="25"/>
      <c r="WPL282" s="86" t="s">
        <v>445</v>
      </c>
      <c r="WPM282" s="25"/>
      <c r="WPN282" s="86" t="s">
        <v>445</v>
      </c>
      <c r="WPO282" s="25"/>
      <c r="WPP282" s="86" t="s">
        <v>445</v>
      </c>
      <c r="WPQ282" s="25"/>
      <c r="WPR282" s="86" t="s">
        <v>445</v>
      </c>
      <c r="WPS282" s="25"/>
      <c r="WPT282" s="86" t="s">
        <v>445</v>
      </c>
      <c r="WPU282" s="25"/>
      <c r="WPV282" s="86" t="s">
        <v>445</v>
      </c>
      <c r="WPW282" s="25"/>
      <c r="WPX282" s="86" t="s">
        <v>445</v>
      </c>
      <c r="WPY282" s="25"/>
      <c r="WPZ282" s="86" t="s">
        <v>445</v>
      </c>
      <c r="WQA282" s="25"/>
      <c r="WQB282" s="86" t="s">
        <v>445</v>
      </c>
      <c r="WQC282" s="25"/>
      <c r="WQD282" s="86" t="s">
        <v>445</v>
      </c>
      <c r="WQE282" s="25"/>
      <c r="WQF282" s="86" t="s">
        <v>445</v>
      </c>
      <c r="WQG282" s="25"/>
      <c r="WQH282" s="86" t="s">
        <v>445</v>
      </c>
      <c r="WQI282" s="25"/>
      <c r="WQJ282" s="86" t="s">
        <v>445</v>
      </c>
      <c r="WQK282" s="25"/>
      <c r="WQL282" s="86" t="s">
        <v>445</v>
      </c>
      <c r="WQM282" s="25"/>
      <c r="WQN282" s="86" t="s">
        <v>445</v>
      </c>
      <c r="WQO282" s="25"/>
      <c r="WQP282" s="86" t="s">
        <v>445</v>
      </c>
      <c r="WQQ282" s="25"/>
      <c r="WQR282" s="86" t="s">
        <v>445</v>
      </c>
      <c r="WQS282" s="25"/>
      <c r="WQT282" s="86" t="s">
        <v>445</v>
      </c>
      <c r="WQU282" s="25"/>
      <c r="WQV282" s="86" t="s">
        <v>445</v>
      </c>
      <c r="WQW282" s="25"/>
      <c r="WQX282" s="86" t="s">
        <v>445</v>
      </c>
      <c r="WQY282" s="25"/>
      <c r="WQZ282" s="86" t="s">
        <v>445</v>
      </c>
      <c r="WRA282" s="25"/>
      <c r="WRB282" s="86" t="s">
        <v>445</v>
      </c>
      <c r="WRC282" s="25"/>
      <c r="WRD282" s="86" t="s">
        <v>445</v>
      </c>
      <c r="WRE282" s="25"/>
      <c r="WRF282" s="86" t="s">
        <v>445</v>
      </c>
      <c r="WRG282" s="25"/>
      <c r="WRH282" s="86" t="s">
        <v>445</v>
      </c>
      <c r="WRI282" s="25"/>
      <c r="WRJ282" s="86" t="s">
        <v>445</v>
      </c>
      <c r="WRK282" s="25"/>
      <c r="WRL282" s="86" t="s">
        <v>445</v>
      </c>
      <c r="WRM282" s="25"/>
      <c r="WRN282" s="86" t="s">
        <v>445</v>
      </c>
      <c r="WRO282" s="25"/>
      <c r="WRP282" s="86" t="s">
        <v>445</v>
      </c>
      <c r="WRQ282" s="25"/>
      <c r="WRR282" s="86" t="s">
        <v>445</v>
      </c>
      <c r="WRS282" s="25"/>
      <c r="WRT282" s="86" t="s">
        <v>445</v>
      </c>
      <c r="WRU282" s="25"/>
      <c r="WRV282" s="86" t="s">
        <v>445</v>
      </c>
      <c r="WRW282" s="25"/>
      <c r="WRX282" s="86" t="s">
        <v>445</v>
      </c>
      <c r="WRY282" s="25"/>
      <c r="WRZ282" s="86" t="s">
        <v>445</v>
      </c>
      <c r="WSA282" s="25"/>
      <c r="WSB282" s="86" t="s">
        <v>445</v>
      </c>
      <c r="WSC282" s="25"/>
      <c r="WSD282" s="86" t="s">
        <v>445</v>
      </c>
      <c r="WSE282" s="25"/>
      <c r="WSF282" s="86" t="s">
        <v>445</v>
      </c>
      <c r="WSG282" s="25"/>
      <c r="WSH282" s="86" t="s">
        <v>445</v>
      </c>
      <c r="WSI282" s="25"/>
      <c r="WSJ282" s="86" t="s">
        <v>445</v>
      </c>
      <c r="WSK282" s="25"/>
      <c r="WSL282" s="86" t="s">
        <v>445</v>
      </c>
      <c r="WSM282" s="25"/>
      <c r="WSN282" s="86" t="s">
        <v>445</v>
      </c>
      <c r="WSO282" s="25"/>
      <c r="WSP282" s="86" t="s">
        <v>445</v>
      </c>
      <c r="WSQ282" s="25"/>
      <c r="WSR282" s="86" t="s">
        <v>445</v>
      </c>
      <c r="WSS282" s="25"/>
      <c r="WST282" s="86" t="s">
        <v>445</v>
      </c>
      <c r="WSU282" s="25"/>
      <c r="WSV282" s="86" t="s">
        <v>445</v>
      </c>
      <c r="WSW282" s="25"/>
      <c r="WSX282" s="86" t="s">
        <v>445</v>
      </c>
      <c r="WSY282" s="25"/>
      <c r="WSZ282" s="86" t="s">
        <v>445</v>
      </c>
      <c r="WTA282" s="25"/>
      <c r="WTB282" s="86" t="s">
        <v>445</v>
      </c>
      <c r="WTC282" s="25"/>
      <c r="WTD282" s="86" t="s">
        <v>445</v>
      </c>
      <c r="WTE282" s="25"/>
      <c r="WTF282" s="86" t="s">
        <v>445</v>
      </c>
      <c r="WTG282" s="25"/>
      <c r="WTH282" s="86" t="s">
        <v>445</v>
      </c>
      <c r="WTI282" s="25"/>
      <c r="WTJ282" s="86" t="s">
        <v>445</v>
      </c>
      <c r="WTK282" s="25"/>
      <c r="WTL282" s="86" t="s">
        <v>445</v>
      </c>
      <c r="WTM282" s="25"/>
      <c r="WTN282" s="86" t="s">
        <v>445</v>
      </c>
      <c r="WTO282" s="25"/>
      <c r="WTP282" s="86" t="s">
        <v>445</v>
      </c>
      <c r="WTQ282" s="25"/>
      <c r="WTR282" s="86" t="s">
        <v>445</v>
      </c>
      <c r="WTS282" s="25"/>
      <c r="WTT282" s="86" t="s">
        <v>445</v>
      </c>
      <c r="WTU282" s="25"/>
      <c r="WTV282" s="86" t="s">
        <v>445</v>
      </c>
      <c r="WTW282" s="25"/>
      <c r="WTX282" s="86" t="s">
        <v>445</v>
      </c>
      <c r="WTY282" s="25"/>
      <c r="WTZ282" s="86" t="s">
        <v>445</v>
      </c>
      <c r="WUA282" s="25"/>
      <c r="WUB282" s="86" t="s">
        <v>445</v>
      </c>
      <c r="WUC282" s="25"/>
      <c r="WUD282" s="86" t="s">
        <v>445</v>
      </c>
      <c r="WUE282" s="25"/>
      <c r="WUF282" s="86" t="s">
        <v>445</v>
      </c>
      <c r="WUG282" s="25"/>
      <c r="WUH282" s="86" t="s">
        <v>445</v>
      </c>
      <c r="WUI282" s="25"/>
      <c r="WUJ282" s="86" t="s">
        <v>445</v>
      </c>
      <c r="WUK282" s="25"/>
      <c r="WUL282" s="86" t="s">
        <v>445</v>
      </c>
      <c r="WUM282" s="25"/>
      <c r="WUN282" s="86" t="s">
        <v>445</v>
      </c>
      <c r="WUO282" s="25"/>
      <c r="WUP282" s="86" t="s">
        <v>445</v>
      </c>
      <c r="WUQ282" s="25"/>
      <c r="WUR282" s="86" t="s">
        <v>445</v>
      </c>
      <c r="WUS282" s="25"/>
      <c r="WUT282" s="86" t="s">
        <v>445</v>
      </c>
      <c r="WUU282" s="25"/>
      <c r="WUV282" s="86" t="s">
        <v>445</v>
      </c>
      <c r="WUW282" s="25"/>
      <c r="WUX282" s="86" t="s">
        <v>445</v>
      </c>
      <c r="WUY282" s="25"/>
      <c r="WUZ282" s="86" t="s">
        <v>445</v>
      </c>
      <c r="WVA282" s="25"/>
      <c r="WVB282" s="86" t="s">
        <v>445</v>
      </c>
      <c r="WVC282" s="25"/>
      <c r="WVD282" s="86" t="s">
        <v>445</v>
      </c>
      <c r="WVE282" s="25"/>
      <c r="WVF282" s="86" t="s">
        <v>445</v>
      </c>
      <c r="WVG282" s="25"/>
      <c r="WVH282" s="86" t="s">
        <v>445</v>
      </c>
      <c r="WVI282" s="25"/>
      <c r="WVJ282" s="86" t="s">
        <v>445</v>
      </c>
      <c r="WVK282" s="25"/>
      <c r="WVL282" s="86" t="s">
        <v>445</v>
      </c>
      <c r="WVM282" s="25"/>
      <c r="WVN282" s="86" t="s">
        <v>445</v>
      </c>
      <c r="WVO282" s="25"/>
      <c r="WVP282" s="86" t="s">
        <v>445</v>
      </c>
      <c r="WVQ282" s="25"/>
      <c r="WVR282" s="86" t="s">
        <v>445</v>
      </c>
      <c r="WVS282" s="25"/>
      <c r="WVT282" s="86" t="s">
        <v>445</v>
      </c>
      <c r="WVU282" s="25"/>
      <c r="WVV282" s="86" t="s">
        <v>445</v>
      </c>
      <c r="WVW282" s="25"/>
      <c r="WVX282" s="86" t="s">
        <v>445</v>
      </c>
      <c r="WVY282" s="25"/>
      <c r="WVZ282" s="86" t="s">
        <v>445</v>
      </c>
      <c r="WWA282" s="25"/>
      <c r="WWB282" s="86" t="s">
        <v>445</v>
      </c>
      <c r="WWC282" s="25"/>
      <c r="WWD282" s="86" t="s">
        <v>445</v>
      </c>
      <c r="WWE282" s="25"/>
      <c r="WWF282" s="86" t="s">
        <v>445</v>
      </c>
      <c r="WWG282" s="25"/>
      <c r="WWH282" s="86" t="s">
        <v>445</v>
      </c>
      <c r="WWI282" s="25"/>
      <c r="WWJ282" s="86" t="s">
        <v>445</v>
      </c>
      <c r="WWK282" s="25"/>
      <c r="WWL282" s="86" t="s">
        <v>445</v>
      </c>
      <c r="WWM282" s="25"/>
      <c r="WWN282" s="86" t="s">
        <v>445</v>
      </c>
      <c r="WWO282" s="25"/>
      <c r="WWP282" s="86" t="s">
        <v>445</v>
      </c>
      <c r="WWQ282" s="25"/>
      <c r="WWR282" s="86" t="s">
        <v>445</v>
      </c>
      <c r="WWS282" s="25"/>
      <c r="WWT282" s="86" t="s">
        <v>445</v>
      </c>
      <c r="WWU282" s="25"/>
      <c r="WWV282" s="86" t="s">
        <v>445</v>
      </c>
      <c r="WWW282" s="25"/>
      <c r="WWX282" s="86" t="s">
        <v>445</v>
      </c>
      <c r="WWY282" s="25"/>
      <c r="WWZ282" s="86" t="s">
        <v>445</v>
      </c>
      <c r="WXA282" s="25"/>
      <c r="WXB282" s="86" t="s">
        <v>445</v>
      </c>
      <c r="WXC282" s="25"/>
      <c r="WXD282" s="86" t="s">
        <v>445</v>
      </c>
      <c r="WXE282" s="25"/>
      <c r="WXF282" s="86" t="s">
        <v>445</v>
      </c>
      <c r="WXG282" s="25"/>
      <c r="WXH282" s="86" t="s">
        <v>445</v>
      </c>
      <c r="WXI282" s="25"/>
      <c r="WXJ282" s="86" t="s">
        <v>445</v>
      </c>
      <c r="WXK282" s="25"/>
      <c r="WXL282" s="86" t="s">
        <v>445</v>
      </c>
      <c r="WXM282" s="25"/>
      <c r="WXN282" s="86" t="s">
        <v>445</v>
      </c>
      <c r="WXO282" s="25"/>
      <c r="WXP282" s="86" t="s">
        <v>445</v>
      </c>
      <c r="WXQ282" s="25"/>
      <c r="WXR282" s="86" t="s">
        <v>445</v>
      </c>
      <c r="WXS282" s="25"/>
      <c r="WXT282" s="86" t="s">
        <v>445</v>
      </c>
      <c r="WXU282" s="25"/>
      <c r="WXV282" s="86" t="s">
        <v>445</v>
      </c>
      <c r="WXW282" s="25"/>
      <c r="WXX282" s="86" t="s">
        <v>445</v>
      </c>
      <c r="WXY282" s="25"/>
      <c r="WXZ282" s="86" t="s">
        <v>445</v>
      </c>
      <c r="WYA282" s="25"/>
      <c r="WYB282" s="86" t="s">
        <v>445</v>
      </c>
      <c r="WYC282" s="25"/>
      <c r="WYD282" s="86" t="s">
        <v>445</v>
      </c>
      <c r="WYE282" s="25"/>
      <c r="WYF282" s="86" t="s">
        <v>445</v>
      </c>
      <c r="WYG282" s="25"/>
      <c r="WYH282" s="86" t="s">
        <v>445</v>
      </c>
      <c r="WYI282" s="25"/>
      <c r="WYJ282" s="86" t="s">
        <v>445</v>
      </c>
      <c r="WYK282" s="25"/>
      <c r="WYL282" s="86" t="s">
        <v>445</v>
      </c>
      <c r="WYM282" s="25"/>
      <c r="WYN282" s="86" t="s">
        <v>445</v>
      </c>
      <c r="WYO282" s="25"/>
      <c r="WYP282" s="86" t="s">
        <v>445</v>
      </c>
      <c r="WYQ282" s="25"/>
      <c r="WYR282" s="86" t="s">
        <v>445</v>
      </c>
      <c r="WYS282" s="25"/>
      <c r="WYT282" s="86" t="s">
        <v>445</v>
      </c>
      <c r="WYU282" s="25"/>
      <c r="WYV282" s="86" t="s">
        <v>445</v>
      </c>
      <c r="WYW282" s="25"/>
      <c r="WYX282" s="86" t="s">
        <v>445</v>
      </c>
      <c r="WYY282" s="25"/>
      <c r="WYZ282" s="86" t="s">
        <v>445</v>
      </c>
      <c r="WZA282" s="25"/>
      <c r="WZB282" s="86" t="s">
        <v>445</v>
      </c>
      <c r="WZC282" s="25"/>
      <c r="WZD282" s="86" t="s">
        <v>445</v>
      </c>
      <c r="WZE282" s="25"/>
      <c r="WZF282" s="86" t="s">
        <v>445</v>
      </c>
      <c r="WZG282" s="25"/>
      <c r="WZH282" s="86" t="s">
        <v>445</v>
      </c>
      <c r="WZI282" s="25"/>
      <c r="WZJ282" s="86" t="s">
        <v>445</v>
      </c>
      <c r="WZK282" s="25"/>
      <c r="WZL282" s="86" t="s">
        <v>445</v>
      </c>
      <c r="WZM282" s="25"/>
      <c r="WZN282" s="86" t="s">
        <v>445</v>
      </c>
      <c r="WZO282" s="25"/>
      <c r="WZP282" s="86" t="s">
        <v>445</v>
      </c>
      <c r="WZQ282" s="25"/>
      <c r="WZR282" s="86" t="s">
        <v>445</v>
      </c>
      <c r="WZS282" s="25"/>
      <c r="WZT282" s="86" t="s">
        <v>445</v>
      </c>
      <c r="WZU282" s="25"/>
      <c r="WZV282" s="86" t="s">
        <v>445</v>
      </c>
      <c r="WZW282" s="25"/>
      <c r="WZX282" s="86" t="s">
        <v>445</v>
      </c>
      <c r="WZY282" s="25"/>
      <c r="WZZ282" s="86" t="s">
        <v>445</v>
      </c>
      <c r="XAA282" s="25"/>
      <c r="XAB282" s="86" t="s">
        <v>445</v>
      </c>
      <c r="XAC282" s="25"/>
      <c r="XAD282" s="86" t="s">
        <v>445</v>
      </c>
      <c r="XAE282" s="25"/>
      <c r="XAF282" s="86" t="s">
        <v>445</v>
      </c>
      <c r="XAG282" s="25"/>
      <c r="XAH282" s="86" t="s">
        <v>445</v>
      </c>
      <c r="XAI282" s="25"/>
      <c r="XAJ282" s="86" t="s">
        <v>445</v>
      </c>
      <c r="XAK282" s="25"/>
      <c r="XAL282" s="86" t="s">
        <v>445</v>
      </c>
      <c r="XAM282" s="25"/>
      <c r="XAN282" s="86" t="s">
        <v>445</v>
      </c>
      <c r="XAO282" s="25"/>
      <c r="XAP282" s="86" t="s">
        <v>445</v>
      </c>
      <c r="XAQ282" s="25"/>
      <c r="XAR282" s="86" t="s">
        <v>445</v>
      </c>
      <c r="XAS282" s="25"/>
      <c r="XAT282" s="86" t="s">
        <v>445</v>
      </c>
      <c r="XAU282" s="25"/>
      <c r="XAV282" s="86" t="s">
        <v>445</v>
      </c>
      <c r="XAW282" s="25"/>
      <c r="XAX282" s="86" t="s">
        <v>445</v>
      </c>
      <c r="XAY282" s="25"/>
      <c r="XAZ282" s="86" t="s">
        <v>445</v>
      </c>
      <c r="XBA282" s="25"/>
      <c r="XBB282" s="86" t="s">
        <v>445</v>
      </c>
      <c r="XBC282" s="25"/>
      <c r="XBD282" s="86" t="s">
        <v>445</v>
      </c>
      <c r="XBE282" s="25"/>
      <c r="XBF282" s="86" t="s">
        <v>445</v>
      </c>
      <c r="XBG282" s="25"/>
      <c r="XBH282" s="86" t="s">
        <v>445</v>
      </c>
      <c r="XBI282" s="25"/>
      <c r="XBJ282" s="86" t="s">
        <v>445</v>
      </c>
      <c r="XBK282" s="25"/>
      <c r="XBL282" s="86" t="s">
        <v>445</v>
      </c>
      <c r="XBM282" s="25"/>
      <c r="XBN282" s="86" t="s">
        <v>445</v>
      </c>
      <c r="XBO282" s="25"/>
      <c r="XBP282" s="86" t="s">
        <v>445</v>
      </c>
      <c r="XBQ282" s="25"/>
      <c r="XBR282" s="86" t="s">
        <v>445</v>
      </c>
      <c r="XBS282" s="25"/>
      <c r="XBT282" s="86" t="s">
        <v>445</v>
      </c>
      <c r="XBU282" s="25"/>
      <c r="XBV282" s="86" t="s">
        <v>445</v>
      </c>
      <c r="XBW282" s="25"/>
      <c r="XBX282" s="86" t="s">
        <v>445</v>
      </c>
      <c r="XBY282" s="25"/>
      <c r="XBZ282" s="86" t="s">
        <v>445</v>
      </c>
      <c r="XCA282" s="25"/>
      <c r="XCB282" s="86" t="s">
        <v>445</v>
      </c>
      <c r="XCC282" s="25"/>
      <c r="XCD282" s="86" t="s">
        <v>445</v>
      </c>
      <c r="XCE282" s="25"/>
      <c r="XCF282" s="86" t="s">
        <v>445</v>
      </c>
      <c r="XCG282" s="25"/>
      <c r="XCH282" s="86" t="s">
        <v>445</v>
      </c>
      <c r="XCI282" s="25"/>
      <c r="XCJ282" s="86" t="s">
        <v>445</v>
      </c>
      <c r="XCK282" s="25"/>
      <c r="XCL282" s="86" t="s">
        <v>445</v>
      </c>
      <c r="XCM282" s="25"/>
      <c r="XCN282" s="86" t="s">
        <v>445</v>
      </c>
      <c r="XCO282" s="25"/>
      <c r="XCP282" s="86" t="s">
        <v>445</v>
      </c>
      <c r="XCQ282" s="25"/>
      <c r="XCR282" s="86" t="s">
        <v>445</v>
      </c>
      <c r="XCS282" s="25"/>
      <c r="XCT282" s="86" t="s">
        <v>445</v>
      </c>
      <c r="XCU282" s="25"/>
      <c r="XCV282" s="86" t="s">
        <v>445</v>
      </c>
      <c r="XCW282" s="25"/>
      <c r="XCX282" s="86" t="s">
        <v>445</v>
      </c>
      <c r="XCY282" s="25"/>
      <c r="XCZ282" s="86" t="s">
        <v>445</v>
      </c>
      <c r="XDA282" s="25"/>
      <c r="XDB282" s="86" t="s">
        <v>445</v>
      </c>
      <c r="XDC282" s="25"/>
      <c r="XDD282" s="86" t="s">
        <v>445</v>
      </c>
      <c r="XDE282" s="25"/>
      <c r="XDF282" s="86" t="s">
        <v>445</v>
      </c>
    </row>
    <row r="283" spans="1:16334" s="21" customFormat="1" ht="31.5" x14ac:dyDescent="0.25">
      <c r="A283" s="401" t="s">
        <v>507</v>
      </c>
      <c r="B283" s="43" t="s">
        <v>175</v>
      </c>
      <c r="C283" s="644"/>
      <c r="D283" s="644" t="s">
        <v>153</v>
      </c>
      <c r="E283" s="644"/>
      <c r="F283" s="644" t="s">
        <v>153</v>
      </c>
      <c r="G283" s="753"/>
      <c r="H283" s="644"/>
      <c r="I283" s="644"/>
      <c r="J283" s="644"/>
      <c r="K283" s="644"/>
      <c r="L283" s="644"/>
      <c r="M283" s="644"/>
      <c r="N283" s="644"/>
      <c r="O283" s="536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</row>
    <row r="284" spans="1:16334" s="21" customFormat="1" ht="15" customHeight="1" x14ac:dyDescent="0.25">
      <c r="A284" s="401"/>
      <c r="B284" s="86" t="s">
        <v>445</v>
      </c>
      <c r="C284" s="644">
        <v>0</v>
      </c>
      <c r="D284" s="644" t="s">
        <v>153</v>
      </c>
      <c r="E284" s="644">
        <v>0</v>
      </c>
      <c r="F284" s="644" t="s">
        <v>153</v>
      </c>
      <c r="G284" s="753" t="s">
        <v>84</v>
      </c>
      <c r="H284" s="644">
        <v>0</v>
      </c>
      <c r="I284" s="644">
        <v>50</v>
      </c>
      <c r="J284" s="644">
        <v>75</v>
      </c>
      <c r="K284" s="644">
        <v>100</v>
      </c>
      <c r="L284" s="644">
        <v>125</v>
      </c>
      <c r="M284" s="644">
        <v>150</v>
      </c>
      <c r="N284" s="644">
        <v>175</v>
      </c>
      <c r="O284" s="536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</row>
    <row r="285" spans="1:16334" s="21" customFormat="1" ht="47.25" x14ac:dyDescent="0.25">
      <c r="A285" s="401" t="s">
        <v>508</v>
      </c>
      <c r="B285" s="43" t="s">
        <v>177</v>
      </c>
      <c r="C285" s="644"/>
      <c r="D285" s="644" t="s">
        <v>153</v>
      </c>
      <c r="E285" s="644"/>
      <c r="F285" s="644" t="s">
        <v>153</v>
      </c>
      <c r="G285" s="753"/>
      <c r="H285" s="644"/>
      <c r="I285" s="644"/>
      <c r="J285" s="644"/>
      <c r="K285" s="644"/>
      <c r="L285" s="644"/>
      <c r="M285" s="644"/>
      <c r="N285" s="644"/>
      <c r="O285" s="536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</row>
    <row r="286" spans="1:16334" s="21" customFormat="1" ht="15" customHeight="1" x14ac:dyDescent="0.25">
      <c r="A286" s="401"/>
      <c r="B286" s="86" t="s">
        <v>445</v>
      </c>
      <c r="C286" s="644">
        <v>0</v>
      </c>
      <c r="D286" s="644" t="s">
        <v>153</v>
      </c>
      <c r="E286" s="644">
        <v>10</v>
      </c>
      <c r="F286" s="644" t="s">
        <v>153</v>
      </c>
      <c r="G286" s="753" t="s">
        <v>84</v>
      </c>
      <c r="H286" s="644">
        <v>23</v>
      </c>
      <c r="I286" s="644">
        <v>25</v>
      </c>
      <c r="J286" s="644">
        <v>30</v>
      </c>
      <c r="K286" s="644">
        <v>50</v>
      </c>
      <c r="L286" s="644">
        <v>65</v>
      </c>
      <c r="M286" s="644">
        <v>80</v>
      </c>
      <c r="N286" s="644">
        <v>100</v>
      </c>
      <c r="O286" s="604"/>
      <c r="P286" s="367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</row>
    <row r="287" spans="1:16334" s="21" customFormat="1" ht="47.25" x14ac:dyDescent="0.25">
      <c r="A287" s="401" t="s">
        <v>509</v>
      </c>
      <c r="B287" s="43" t="s">
        <v>179</v>
      </c>
      <c r="C287" s="644"/>
      <c r="D287" s="644" t="s">
        <v>153</v>
      </c>
      <c r="E287" s="644"/>
      <c r="F287" s="644" t="s">
        <v>153</v>
      </c>
      <c r="G287" s="753"/>
      <c r="H287" s="644"/>
      <c r="I287" s="644"/>
      <c r="J287" s="644"/>
      <c r="K287" s="644"/>
      <c r="L287" s="644"/>
      <c r="M287" s="644"/>
      <c r="N287" s="644"/>
      <c r="O287" s="604"/>
      <c r="P287" s="367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</row>
    <row r="288" spans="1:16334" s="21" customFormat="1" ht="15" customHeight="1" x14ac:dyDescent="0.25">
      <c r="A288" s="401"/>
      <c r="B288" s="86" t="s">
        <v>445</v>
      </c>
      <c r="C288" s="644">
        <v>0</v>
      </c>
      <c r="D288" s="644" t="s">
        <v>153</v>
      </c>
      <c r="E288" s="644">
        <v>0</v>
      </c>
      <c r="F288" s="644" t="s">
        <v>153</v>
      </c>
      <c r="G288" s="753" t="s">
        <v>84</v>
      </c>
      <c r="H288" s="644">
        <v>23</v>
      </c>
      <c r="I288" s="644">
        <v>33</v>
      </c>
      <c r="J288" s="644">
        <v>40</v>
      </c>
      <c r="K288" s="644">
        <v>45</v>
      </c>
      <c r="L288" s="644">
        <v>50</v>
      </c>
      <c r="M288" s="644">
        <v>55</v>
      </c>
      <c r="N288" s="644">
        <v>60</v>
      </c>
      <c r="O288" s="604"/>
      <c r="P288" s="367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</row>
    <row r="289" spans="1:33" s="21" customFormat="1" ht="47.25" x14ac:dyDescent="0.25">
      <c r="A289" s="401" t="s">
        <v>510</v>
      </c>
      <c r="B289" s="43" t="s">
        <v>181</v>
      </c>
      <c r="C289" s="644"/>
      <c r="D289" s="644" t="s">
        <v>153</v>
      </c>
      <c r="E289" s="644"/>
      <c r="F289" s="644" t="s">
        <v>153</v>
      </c>
      <c r="G289" s="753"/>
      <c r="H289" s="644"/>
      <c r="I289" s="644"/>
      <c r="J289" s="644"/>
      <c r="K289" s="644"/>
      <c r="L289" s="644"/>
      <c r="M289" s="644"/>
      <c r="N289" s="644"/>
      <c r="O289" s="604"/>
      <c r="P289" s="367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</row>
    <row r="290" spans="1:33" s="21" customFormat="1" ht="15" customHeight="1" x14ac:dyDescent="0.25">
      <c r="A290" s="401"/>
      <c r="B290" s="86" t="s">
        <v>445</v>
      </c>
      <c r="C290" s="644">
        <v>0</v>
      </c>
      <c r="D290" s="644" t="s">
        <v>153</v>
      </c>
      <c r="E290" s="644">
        <v>1</v>
      </c>
      <c r="F290" s="644" t="s">
        <v>153</v>
      </c>
      <c r="G290" s="753" t="s">
        <v>84</v>
      </c>
      <c r="H290" s="644">
        <v>2</v>
      </c>
      <c r="I290" s="644">
        <v>3</v>
      </c>
      <c r="J290" s="644">
        <v>4</v>
      </c>
      <c r="K290" s="644">
        <v>5</v>
      </c>
      <c r="L290" s="644">
        <v>6</v>
      </c>
      <c r="M290" s="644">
        <v>7</v>
      </c>
      <c r="N290" s="644">
        <v>8</v>
      </c>
      <c r="O290" s="604"/>
      <c r="P290" s="367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</row>
    <row r="291" spans="1:33" s="92" customFormat="1" ht="29.25" customHeight="1" x14ac:dyDescent="0.25">
      <c r="A291" s="401" t="s">
        <v>511</v>
      </c>
      <c r="B291" s="350" t="s">
        <v>183</v>
      </c>
      <c r="C291" s="644"/>
      <c r="D291" s="644" t="s">
        <v>153</v>
      </c>
      <c r="E291" s="644"/>
      <c r="F291" s="644" t="s">
        <v>153</v>
      </c>
      <c r="G291" s="753"/>
      <c r="H291" s="644"/>
      <c r="I291" s="644"/>
      <c r="J291" s="644"/>
      <c r="K291" s="644"/>
      <c r="L291" s="644"/>
      <c r="M291" s="644"/>
      <c r="N291" s="644"/>
      <c r="O291" s="617"/>
      <c r="P291" s="374"/>
      <c r="Q291" s="282"/>
      <c r="R291" s="282"/>
      <c r="S291" s="282"/>
      <c r="T291" s="282"/>
      <c r="U291" s="282"/>
      <c r="V291" s="282"/>
      <c r="W291" s="282"/>
      <c r="X291" s="282"/>
      <c r="Y291" s="282"/>
      <c r="Z291" s="282"/>
      <c r="AA291" s="282"/>
      <c r="AB291" s="282"/>
      <c r="AC291" s="282"/>
      <c r="AD291" s="282"/>
      <c r="AE291" s="282"/>
      <c r="AF291" s="282"/>
      <c r="AG291" s="282"/>
    </row>
    <row r="292" spans="1:33" s="92" customFormat="1" ht="15" customHeight="1" x14ac:dyDescent="0.25">
      <c r="A292" s="401"/>
      <c r="B292" s="86" t="s">
        <v>445</v>
      </c>
      <c r="C292" s="644">
        <v>0</v>
      </c>
      <c r="D292" s="644" t="s">
        <v>153</v>
      </c>
      <c r="E292" s="644">
        <v>0</v>
      </c>
      <c r="F292" s="644" t="s">
        <v>153</v>
      </c>
      <c r="G292" s="753" t="s">
        <v>84</v>
      </c>
      <c r="H292" s="644">
        <v>1</v>
      </c>
      <c r="I292" s="644">
        <v>2</v>
      </c>
      <c r="J292" s="644">
        <v>3</v>
      </c>
      <c r="K292" s="644">
        <v>4</v>
      </c>
      <c r="L292" s="644">
        <v>5</v>
      </c>
      <c r="M292" s="644">
        <v>6</v>
      </c>
      <c r="N292" s="644">
        <v>7</v>
      </c>
      <c r="O292" s="617"/>
      <c r="P292" s="374"/>
      <c r="Q292" s="282"/>
      <c r="R292" s="282"/>
      <c r="S292" s="282"/>
      <c r="T292" s="282"/>
      <c r="U292" s="282"/>
      <c r="V292" s="282"/>
      <c r="W292" s="282"/>
      <c r="X292" s="282"/>
      <c r="Y292" s="282"/>
      <c r="Z292" s="282"/>
      <c r="AA292" s="282"/>
      <c r="AB292" s="282"/>
      <c r="AC292" s="282"/>
      <c r="AD292" s="282"/>
      <c r="AE292" s="282"/>
      <c r="AF292" s="282"/>
      <c r="AG292" s="282"/>
    </row>
    <row r="293" spans="1:33" s="21" customFormat="1" ht="30.75" customHeight="1" x14ac:dyDescent="0.25">
      <c r="A293" s="867" t="s">
        <v>7</v>
      </c>
      <c r="B293" s="867"/>
      <c r="C293" s="867"/>
      <c r="D293" s="867"/>
      <c r="E293" s="867"/>
      <c r="F293" s="867"/>
      <c r="G293" s="867"/>
      <c r="H293" s="867"/>
      <c r="I293" s="867"/>
      <c r="J293" s="867"/>
      <c r="K293" s="867"/>
      <c r="L293" s="867"/>
      <c r="M293" s="867"/>
      <c r="N293" s="867"/>
      <c r="O293" s="604"/>
      <c r="P293" s="367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</row>
    <row r="294" spans="1:33" s="285" customFormat="1" ht="38.25" customHeight="1" x14ac:dyDescent="0.25">
      <c r="A294" s="413" t="s">
        <v>512</v>
      </c>
      <c r="B294" s="39" t="s">
        <v>56</v>
      </c>
      <c r="C294" s="419"/>
      <c r="D294" s="424">
        <v>6</v>
      </c>
      <c r="E294" s="410"/>
      <c r="F294" s="410" t="s">
        <v>153</v>
      </c>
      <c r="G294" s="922" t="s">
        <v>84</v>
      </c>
      <c r="H294" s="410"/>
      <c r="I294" s="410"/>
      <c r="J294" s="410"/>
      <c r="K294" s="410"/>
      <c r="L294" s="410"/>
      <c r="M294" s="410"/>
      <c r="N294" s="410"/>
      <c r="O294" s="125" t="s">
        <v>697</v>
      </c>
      <c r="P294" s="375"/>
      <c r="Q294" s="376"/>
      <c r="R294" s="376"/>
      <c r="S294" s="376"/>
      <c r="T294" s="376"/>
      <c r="U294" s="376"/>
      <c r="V294" s="376"/>
      <c r="W294" s="376"/>
      <c r="X294" s="376"/>
      <c r="Y294" s="376"/>
      <c r="Z294" s="376"/>
      <c r="AA294" s="376"/>
      <c r="AB294" s="376"/>
      <c r="AC294" s="376"/>
      <c r="AD294" s="376"/>
      <c r="AE294" s="376"/>
      <c r="AF294" s="376"/>
      <c r="AG294" s="376"/>
    </row>
    <row r="295" spans="1:33" ht="17.25" customHeight="1" x14ac:dyDescent="0.25">
      <c r="B295" s="86" t="s">
        <v>447</v>
      </c>
      <c r="C295" s="419">
        <v>16.5</v>
      </c>
      <c r="D295" s="419">
        <v>16.5</v>
      </c>
      <c r="E295" s="419">
        <v>17.600000000000001</v>
      </c>
      <c r="F295" s="410" t="s">
        <v>153</v>
      </c>
      <c r="G295" s="923"/>
      <c r="H295" s="419">
        <v>17.600000000000001</v>
      </c>
      <c r="I295" s="419">
        <v>15</v>
      </c>
      <c r="J295" s="419">
        <v>13</v>
      </c>
      <c r="K295" s="419">
        <v>11</v>
      </c>
      <c r="L295" s="419">
        <v>9</v>
      </c>
      <c r="M295" s="419">
        <v>7</v>
      </c>
      <c r="N295" s="419">
        <v>4</v>
      </c>
      <c r="O295" s="125" t="s">
        <v>698</v>
      </c>
      <c r="P295" s="361"/>
      <c r="Q295" s="275"/>
      <c r="R295" s="275"/>
      <c r="S295" s="275"/>
      <c r="T295" s="275"/>
      <c r="U295" s="275"/>
      <c r="V295" s="275"/>
      <c r="W295" s="275"/>
      <c r="X295" s="275"/>
      <c r="Y295" s="275"/>
      <c r="Z295" s="275"/>
      <c r="AA295" s="275"/>
      <c r="AB295" s="275"/>
      <c r="AC295" s="275"/>
      <c r="AD295" s="275"/>
      <c r="AE295" s="275"/>
      <c r="AF295" s="275"/>
      <c r="AG295" s="275"/>
    </row>
    <row r="296" spans="1:33" ht="31.5" x14ac:dyDescent="0.25">
      <c r="B296" s="86" t="s">
        <v>124</v>
      </c>
      <c r="C296" s="419">
        <v>5</v>
      </c>
      <c r="D296" s="425">
        <v>5.3</v>
      </c>
      <c r="E296" s="419">
        <v>5.2</v>
      </c>
      <c r="F296" s="410" t="s">
        <v>153</v>
      </c>
      <c r="G296" s="923"/>
      <c r="H296" s="419">
        <v>5.2</v>
      </c>
      <c r="I296" s="419">
        <v>5.2</v>
      </c>
      <c r="J296" s="419">
        <v>5.2</v>
      </c>
      <c r="K296" s="419">
        <v>5.2</v>
      </c>
      <c r="L296" s="419">
        <v>5.2</v>
      </c>
      <c r="M296" s="419">
        <v>5.2</v>
      </c>
      <c r="N296" s="419">
        <v>5.2</v>
      </c>
      <c r="O296" s="125" t="s">
        <v>699</v>
      </c>
      <c r="P296" s="361"/>
      <c r="Q296" s="275"/>
      <c r="R296" s="275"/>
      <c r="S296" s="275"/>
      <c r="T296" s="275"/>
      <c r="U296" s="275"/>
      <c r="V296" s="275"/>
      <c r="W296" s="275"/>
      <c r="X296" s="275"/>
      <c r="Y296" s="275"/>
      <c r="Z296" s="275"/>
      <c r="AA296" s="275"/>
      <c r="AB296" s="275"/>
      <c r="AC296" s="275"/>
      <c r="AD296" s="275"/>
      <c r="AE296" s="275"/>
      <c r="AF296" s="275"/>
      <c r="AG296" s="275"/>
    </row>
    <row r="297" spans="1:33" ht="47.25" x14ac:dyDescent="0.25">
      <c r="B297" s="86" t="s">
        <v>443</v>
      </c>
      <c r="C297" s="419">
        <v>0.68</v>
      </c>
      <c r="D297" s="425">
        <v>2</v>
      </c>
      <c r="E297" s="419">
        <v>4.4999999999999997E-3</v>
      </c>
      <c r="F297" s="410" t="s">
        <v>153</v>
      </c>
      <c r="G297" s="923"/>
      <c r="H297" s="419">
        <v>0.5</v>
      </c>
      <c r="I297" s="419">
        <v>0.5</v>
      </c>
      <c r="J297" s="419">
        <v>0.4</v>
      </c>
      <c r="K297" s="419">
        <v>0.3</v>
      </c>
      <c r="L297" s="419">
        <v>0.2</v>
      </c>
      <c r="M297" s="419">
        <v>0.1</v>
      </c>
      <c r="N297" s="419">
        <v>0.1</v>
      </c>
      <c r="O297" s="125" t="s">
        <v>700</v>
      </c>
      <c r="P297" s="361"/>
      <c r="Q297" s="275"/>
      <c r="R297" s="275"/>
      <c r="S297" s="275"/>
      <c r="T297" s="275"/>
      <c r="U297" s="275"/>
      <c r="V297" s="275"/>
      <c r="W297" s="275"/>
      <c r="X297" s="275"/>
      <c r="Y297" s="275"/>
      <c r="Z297" s="275"/>
      <c r="AA297" s="275"/>
      <c r="AB297" s="275"/>
      <c r="AC297" s="275"/>
      <c r="AD297" s="275"/>
      <c r="AE297" s="275"/>
      <c r="AF297" s="275"/>
      <c r="AG297" s="275"/>
    </row>
    <row r="298" spans="1:33" ht="31.5" x14ac:dyDescent="0.25">
      <c r="B298" s="86" t="s">
        <v>444</v>
      </c>
      <c r="C298" s="419">
        <v>5</v>
      </c>
      <c r="D298" s="425">
        <v>2.5</v>
      </c>
      <c r="E298" s="419">
        <v>5</v>
      </c>
      <c r="F298" s="410" t="s">
        <v>153</v>
      </c>
      <c r="G298" s="923"/>
      <c r="H298" s="419">
        <v>4.9000000000000004</v>
      </c>
      <c r="I298" s="419">
        <v>4.3</v>
      </c>
      <c r="J298" s="419">
        <v>4.0999999999999996</v>
      </c>
      <c r="K298" s="419">
        <v>3.8</v>
      </c>
      <c r="L298" s="419">
        <v>3.5</v>
      </c>
      <c r="M298" s="419">
        <v>3.2</v>
      </c>
      <c r="N298" s="419">
        <v>2.8</v>
      </c>
      <c r="O298" s="125" t="s">
        <v>701</v>
      </c>
      <c r="P298" s="361"/>
      <c r="Q298" s="275"/>
      <c r="R298" s="275"/>
      <c r="S298" s="275"/>
      <c r="T298" s="275"/>
      <c r="U298" s="275"/>
      <c r="V298" s="275"/>
      <c r="W298" s="275"/>
      <c r="X298" s="275"/>
      <c r="Y298" s="275"/>
      <c r="Z298" s="275"/>
      <c r="AA298" s="275"/>
      <c r="AB298" s="275"/>
      <c r="AC298" s="275"/>
      <c r="AD298" s="275"/>
      <c r="AE298" s="275"/>
      <c r="AF298" s="275"/>
      <c r="AG298" s="275"/>
    </row>
    <row r="299" spans="1:33" s="176" customFormat="1" x14ac:dyDescent="0.25">
      <c r="A299" s="178"/>
      <c r="B299" s="25" t="s">
        <v>457</v>
      </c>
      <c r="C299" s="724">
        <v>7.38</v>
      </c>
      <c r="D299" s="446">
        <v>7.1</v>
      </c>
      <c r="E299" s="724">
        <v>7.34</v>
      </c>
      <c r="F299" s="445" t="s">
        <v>153</v>
      </c>
      <c r="G299" s="923"/>
      <c r="H299" s="724">
        <v>7.33</v>
      </c>
      <c r="I299" s="724">
        <v>7.32</v>
      </c>
      <c r="J299" s="724">
        <v>7.31</v>
      </c>
      <c r="K299" s="724">
        <v>7.3</v>
      </c>
      <c r="L299" s="724">
        <v>7.29</v>
      </c>
      <c r="M299" s="724">
        <v>7.28</v>
      </c>
      <c r="N299" s="724">
        <v>7.27</v>
      </c>
      <c r="O299" s="725" t="s">
        <v>745</v>
      </c>
      <c r="P299" s="383"/>
      <c r="Q299" s="384"/>
      <c r="R299" s="384"/>
      <c r="S299" s="384"/>
      <c r="T299" s="384"/>
      <c r="U299" s="384"/>
      <c r="V299" s="384"/>
      <c r="W299" s="384"/>
      <c r="X299" s="384"/>
      <c r="Y299" s="384"/>
      <c r="Z299" s="384"/>
      <c r="AA299" s="384"/>
      <c r="AB299" s="384"/>
      <c r="AC299" s="384"/>
      <c r="AD299" s="384"/>
      <c r="AE299" s="384"/>
      <c r="AF299" s="384"/>
      <c r="AG299" s="384"/>
    </row>
    <row r="300" spans="1:33" x14ac:dyDescent="0.25">
      <c r="B300" s="86" t="s">
        <v>445</v>
      </c>
      <c r="C300" s="419">
        <v>6.9</v>
      </c>
      <c r="D300" s="425">
        <v>8.1</v>
      </c>
      <c r="E300" s="419">
        <v>6.9</v>
      </c>
      <c r="F300" s="410" t="s">
        <v>153</v>
      </c>
      <c r="G300" s="923"/>
      <c r="H300" s="419">
        <v>6.9</v>
      </c>
      <c r="I300" s="419">
        <v>6.9</v>
      </c>
      <c r="J300" s="419">
        <v>6.9</v>
      </c>
      <c r="K300" s="419">
        <v>6.9</v>
      </c>
      <c r="L300" s="419">
        <v>6.9</v>
      </c>
      <c r="M300" s="419">
        <v>6.9</v>
      </c>
      <c r="N300" s="419">
        <v>6.9</v>
      </c>
      <c r="O300" s="125" t="s">
        <v>693</v>
      </c>
      <c r="P300" s="361"/>
      <c r="Q300" s="275"/>
      <c r="R300" s="275"/>
      <c r="S300" s="275"/>
      <c r="T300" s="275"/>
      <c r="U300" s="275"/>
      <c r="V300" s="275"/>
      <c r="W300" s="275"/>
      <c r="X300" s="275"/>
      <c r="Y300" s="275"/>
      <c r="Z300" s="275"/>
      <c r="AA300" s="275"/>
      <c r="AB300" s="275"/>
      <c r="AC300" s="275"/>
      <c r="AD300" s="275"/>
      <c r="AE300" s="275"/>
      <c r="AF300" s="275"/>
      <c r="AG300" s="275"/>
    </row>
    <row r="301" spans="1:33" x14ac:dyDescent="0.25">
      <c r="B301" s="86" t="s">
        <v>446</v>
      </c>
      <c r="C301" s="419">
        <v>9.4</v>
      </c>
      <c r="D301" s="419">
        <v>9.4</v>
      </c>
      <c r="E301" s="419">
        <v>6</v>
      </c>
      <c r="F301" s="410" t="s">
        <v>153</v>
      </c>
      <c r="G301" s="923"/>
      <c r="H301" s="419">
        <v>4</v>
      </c>
      <c r="I301" s="419">
        <v>3</v>
      </c>
      <c r="J301" s="419">
        <v>2.7</v>
      </c>
      <c r="K301" s="419">
        <v>2.1</v>
      </c>
      <c r="L301" s="419">
        <v>1.4</v>
      </c>
      <c r="M301" s="419">
        <v>0.9</v>
      </c>
      <c r="N301" s="419">
        <v>0.5</v>
      </c>
      <c r="P301" s="361"/>
      <c r="Q301" s="275"/>
      <c r="R301" s="275"/>
      <c r="S301" s="275"/>
      <c r="T301" s="275"/>
      <c r="U301" s="275"/>
      <c r="V301" s="275"/>
      <c r="W301" s="275"/>
      <c r="X301" s="275"/>
      <c r="Y301" s="275"/>
      <c r="Z301" s="275"/>
      <c r="AA301" s="275"/>
      <c r="AB301" s="275"/>
      <c r="AC301" s="275"/>
      <c r="AD301" s="275"/>
      <c r="AE301" s="275"/>
      <c r="AF301" s="275"/>
      <c r="AG301" s="275"/>
    </row>
    <row r="302" spans="1:33" s="176" customFormat="1" ht="31.5" x14ac:dyDescent="0.25">
      <c r="A302" s="178"/>
      <c r="B302" s="25" t="s">
        <v>456</v>
      </c>
      <c r="C302" s="724">
        <v>5.4</v>
      </c>
      <c r="D302" s="724">
        <v>5.2</v>
      </c>
      <c r="E302" s="444">
        <v>6.5</v>
      </c>
      <c r="F302" s="445" t="s">
        <v>153</v>
      </c>
      <c r="G302" s="923"/>
      <c r="H302" s="726">
        <v>5</v>
      </c>
      <c r="I302" s="724">
        <v>4.8</v>
      </c>
      <c r="J302" s="724">
        <v>4.5999999999999996</v>
      </c>
      <c r="K302" s="724">
        <v>4.4000000000000004</v>
      </c>
      <c r="L302" s="724">
        <v>4.3</v>
      </c>
      <c r="M302" s="724">
        <v>4.2</v>
      </c>
      <c r="N302" s="724">
        <v>4.0999999999999996</v>
      </c>
      <c r="O302" s="725" t="s">
        <v>702</v>
      </c>
      <c r="P302" s="383"/>
      <c r="Q302" s="384"/>
      <c r="R302" s="384"/>
      <c r="S302" s="384"/>
      <c r="T302" s="384"/>
      <c r="U302" s="384"/>
      <c r="V302" s="384"/>
      <c r="W302" s="384"/>
      <c r="X302" s="384"/>
      <c r="Y302" s="384"/>
      <c r="Z302" s="384"/>
      <c r="AA302" s="384"/>
      <c r="AB302" s="384"/>
      <c r="AC302" s="384"/>
      <c r="AD302" s="384"/>
      <c r="AE302" s="384"/>
      <c r="AF302" s="384"/>
      <c r="AG302" s="384"/>
    </row>
    <row r="303" spans="1:33" s="534" customFormat="1" x14ac:dyDescent="0.25">
      <c r="A303" s="452"/>
      <c r="B303" s="517" t="s">
        <v>455</v>
      </c>
      <c r="C303" s="419">
        <v>0.64</v>
      </c>
      <c r="D303" s="425">
        <v>4.2</v>
      </c>
      <c r="E303" s="419">
        <v>0.64</v>
      </c>
      <c r="F303" s="419" t="s">
        <v>153</v>
      </c>
      <c r="G303" s="924"/>
      <c r="H303" s="419">
        <v>1.28</v>
      </c>
      <c r="I303" s="419">
        <v>1.22</v>
      </c>
      <c r="J303" s="419">
        <v>1.1499999999999999</v>
      </c>
      <c r="K303" s="419">
        <v>1.0900000000000001</v>
      </c>
      <c r="L303" s="419">
        <v>1.02</v>
      </c>
      <c r="M303" s="419">
        <v>0.96</v>
      </c>
      <c r="N303" s="419">
        <v>0.9</v>
      </c>
      <c r="O303" s="531"/>
      <c r="P303" s="532"/>
      <c r="Q303" s="533"/>
      <c r="R303" s="533"/>
      <c r="S303" s="533"/>
      <c r="T303" s="533"/>
      <c r="U303" s="533"/>
      <c r="V303" s="533"/>
      <c r="W303" s="533"/>
      <c r="X303" s="533"/>
      <c r="Y303" s="533"/>
      <c r="Z303" s="533"/>
      <c r="AA303" s="533"/>
      <c r="AB303" s="533"/>
      <c r="AC303" s="533"/>
      <c r="AD303" s="533"/>
      <c r="AE303" s="533"/>
      <c r="AF303" s="533"/>
      <c r="AG303" s="533"/>
    </row>
    <row r="304" spans="1:33" s="285" customFormat="1" ht="69.75" customHeight="1" x14ac:dyDescent="0.25">
      <c r="A304" s="413" t="s">
        <v>513</v>
      </c>
      <c r="B304" s="39" t="s">
        <v>58</v>
      </c>
      <c r="C304" s="647"/>
      <c r="D304" s="647" t="s">
        <v>153</v>
      </c>
      <c r="E304" s="645"/>
      <c r="F304" s="411" t="s">
        <v>153</v>
      </c>
      <c r="G304" s="922" t="s">
        <v>84</v>
      </c>
      <c r="H304" s="411"/>
      <c r="I304" s="411"/>
      <c r="J304" s="411"/>
      <c r="K304" s="411"/>
      <c r="L304" s="411"/>
      <c r="M304" s="411"/>
      <c r="N304" s="411"/>
      <c r="O304" s="125" t="s">
        <v>696</v>
      </c>
      <c r="P304" s="375"/>
      <c r="Q304" s="376"/>
      <c r="R304" s="376"/>
      <c r="S304" s="376"/>
      <c r="T304" s="376"/>
      <c r="U304" s="376"/>
      <c r="V304" s="376"/>
      <c r="W304" s="376"/>
      <c r="X304" s="376"/>
      <c r="Y304" s="376"/>
      <c r="Z304" s="376"/>
      <c r="AA304" s="376"/>
      <c r="AB304" s="376"/>
      <c r="AC304" s="376"/>
      <c r="AD304" s="376"/>
      <c r="AE304" s="376"/>
      <c r="AF304" s="376"/>
      <c r="AG304" s="376"/>
    </row>
    <row r="305" spans="1:33" s="176" customFormat="1" ht="17.25" customHeight="1" x14ac:dyDescent="0.25">
      <c r="A305" s="295"/>
      <c r="B305" s="25" t="s">
        <v>447</v>
      </c>
      <c r="C305" s="647">
        <v>3.06</v>
      </c>
      <c r="D305" s="647" t="s">
        <v>153</v>
      </c>
      <c r="E305" s="444">
        <v>2.78</v>
      </c>
      <c r="F305" s="411" t="s">
        <v>153</v>
      </c>
      <c r="G305" s="923"/>
      <c r="H305" s="444">
        <v>2.7</v>
      </c>
      <c r="I305" s="444">
        <v>2.7</v>
      </c>
      <c r="J305" s="444">
        <v>2.6</v>
      </c>
      <c r="K305" s="444">
        <v>2.6</v>
      </c>
      <c r="L305" s="444">
        <v>2.6</v>
      </c>
      <c r="M305" s="444">
        <v>2.6</v>
      </c>
      <c r="N305" s="444">
        <v>2.5</v>
      </c>
      <c r="O305" s="250"/>
      <c r="P305" s="383"/>
      <c r="Q305" s="384"/>
      <c r="R305" s="384"/>
      <c r="S305" s="384"/>
      <c r="T305" s="384"/>
      <c r="U305" s="384"/>
      <c r="V305" s="384"/>
      <c r="W305" s="384"/>
      <c r="X305" s="384"/>
      <c r="Y305" s="384"/>
      <c r="Z305" s="384"/>
      <c r="AA305" s="384"/>
      <c r="AB305" s="384"/>
      <c r="AC305" s="384"/>
      <c r="AD305" s="384"/>
      <c r="AE305" s="384"/>
      <c r="AF305" s="384"/>
      <c r="AG305" s="384"/>
    </row>
    <row r="306" spans="1:33" x14ac:dyDescent="0.25">
      <c r="B306" s="86" t="s">
        <v>124</v>
      </c>
      <c r="C306" s="419">
        <v>2.76</v>
      </c>
      <c r="D306" s="647" t="s">
        <v>153</v>
      </c>
      <c r="E306" s="419">
        <v>2.48</v>
      </c>
      <c r="F306" s="411" t="s">
        <v>153</v>
      </c>
      <c r="G306" s="923"/>
      <c r="H306" s="419">
        <v>2.48</v>
      </c>
      <c r="I306" s="419">
        <v>2.48</v>
      </c>
      <c r="J306" s="419">
        <v>2.48</v>
      </c>
      <c r="K306" s="419">
        <v>2.48</v>
      </c>
      <c r="L306" s="419">
        <v>2.48</v>
      </c>
      <c r="M306" s="419">
        <v>2.48</v>
      </c>
      <c r="N306" s="419">
        <v>2.48</v>
      </c>
      <c r="O306" s="125" t="s">
        <v>691</v>
      </c>
      <c r="P306" s="361"/>
      <c r="Q306" s="275"/>
      <c r="R306" s="275"/>
      <c r="S306" s="275"/>
      <c r="T306" s="275"/>
      <c r="U306" s="275"/>
      <c r="V306" s="275"/>
      <c r="W306" s="275"/>
      <c r="X306" s="275"/>
      <c r="Y306" s="275"/>
      <c r="Z306" s="275"/>
      <c r="AA306" s="275"/>
      <c r="AB306" s="275"/>
      <c r="AC306" s="275"/>
      <c r="AD306" s="275"/>
      <c r="AE306" s="275"/>
      <c r="AF306" s="275"/>
      <c r="AG306" s="275"/>
    </row>
    <row r="307" spans="1:33" ht="31.5" x14ac:dyDescent="0.25">
      <c r="B307" s="86" t="s">
        <v>443</v>
      </c>
      <c r="C307" s="419">
        <v>3.7</v>
      </c>
      <c r="D307" s="647" t="s">
        <v>153</v>
      </c>
      <c r="E307" s="419">
        <v>3.5</v>
      </c>
      <c r="F307" s="411" t="s">
        <v>153</v>
      </c>
      <c r="G307" s="923"/>
      <c r="H307" s="419">
        <v>3.5</v>
      </c>
      <c r="I307" s="419">
        <v>3.5</v>
      </c>
      <c r="J307" s="419">
        <v>3.5</v>
      </c>
      <c r="K307" s="419">
        <v>3.5</v>
      </c>
      <c r="L307" s="419">
        <v>3.5</v>
      </c>
      <c r="M307" s="419">
        <v>3.5</v>
      </c>
      <c r="N307" s="419">
        <v>3.5</v>
      </c>
      <c r="O307" s="125" t="s">
        <v>692</v>
      </c>
      <c r="P307" s="361"/>
      <c r="Q307" s="275"/>
      <c r="R307" s="275"/>
      <c r="S307" s="275"/>
      <c r="T307" s="275"/>
      <c r="U307" s="275"/>
      <c r="V307" s="275"/>
      <c r="W307" s="275"/>
      <c r="X307" s="275"/>
      <c r="Y307" s="275"/>
      <c r="Z307" s="275"/>
      <c r="AA307" s="275"/>
      <c r="AB307" s="275"/>
      <c r="AC307" s="275"/>
      <c r="AD307" s="275"/>
      <c r="AE307" s="275"/>
      <c r="AF307" s="275"/>
      <c r="AG307" s="275"/>
    </row>
    <row r="308" spans="1:33" x14ac:dyDescent="0.25">
      <c r="B308" s="86" t="s">
        <v>444</v>
      </c>
      <c r="C308" s="419">
        <v>2.4</v>
      </c>
      <c r="D308" s="647" t="s">
        <v>153</v>
      </c>
      <c r="E308" s="419">
        <v>2.5</v>
      </c>
      <c r="F308" s="411" t="s">
        <v>153</v>
      </c>
      <c r="G308" s="923"/>
      <c r="H308" s="419">
        <v>2.5</v>
      </c>
      <c r="I308" s="419">
        <v>2.5</v>
      </c>
      <c r="J308" s="419">
        <v>2.4</v>
      </c>
      <c r="K308" s="419">
        <v>2.4</v>
      </c>
      <c r="L308" s="419">
        <v>2.2999999999999998</v>
      </c>
      <c r="M308" s="419">
        <v>2.2000000000000002</v>
      </c>
      <c r="N308" s="419">
        <v>2.1</v>
      </c>
      <c r="P308" s="361"/>
      <c r="Q308" s="275"/>
      <c r="R308" s="275"/>
      <c r="S308" s="275"/>
      <c r="T308" s="275"/>
      <c r="U308" s="275"/>
      <c r="V308" s="275"/>
      <c r="W308" s="275"/>
      <c r="X308" s="275"/>
      <c r="Y308" s="275"/>
      <c r="Z308" s="275"/>
      <c r="AA308" s="275"/>
      <c r="AB308" s="275"/>
      <c r="AC308" s="275"/>
      <c r="AD308" s="275"/>
      <c r="AE308" s="275"/>
      <c r="AF308" s="275"/>
      <c r="AG308" s="275"/>
    </row>
    <row r="309" spans="1:33" s="176" customFormat="1" ht="31.5" x14ac:dyDescent="0.25">
      <c r="A309" s="295"/>
      <c r="B309" s="25" t="s">
        <v>457</v>
      </c>
      <c r="C309" s="724">
        <v>4.0999999999999996</v>
      </c>
      <c r="D309" s="726" t="s">
        <v>153</v>
      </c>
      <c r="E309" s="724">
        <v>3.7</v>
      </c>
      <c r="F309" s="411" t="s">
        <v>153</v>
      </c>
      <c r="G309" s="923"/>
      <c r="H309" s="724">
        <v>3.5</v>
      </c>
      <c r="I309" s="724">
        <v>3.4</v>
      </c>
      <c r="J309" s="724">
        <v>3.3</v>
      </c>
      <c r="K309" s="724">
        <v>3.2</v>
      </c>
      <c r="L309" s="724">
        <v>3.1</v>
      </c>
      <c r="M309" s="726">
        <v>3</v>
      </c>
      <c r="N309" s="724">
        <v>2.9</v>
      </c>
      <c r="O309" s="725" t="s">
        <v>744</v>
      </c>
      <c r="P309" s="383"/>
      <c r="Q309" s="384"/>
      <c r="R309" s="384"/>
      <c r="S309" s="384"/>
      <c r="T309" s="384"/>
      <c r="U309" s="384"/>
      <c r="V309" s="384"/>
      <c r="W309" s="384"/>
      <c r="X309" s="384"/>
      <c r="Y309" s="384"/>
      <c r="Z309" s="384"/>
      <c r="AA309" s="384"/>
      <c r="AB309" s="384"/>
      <c r="AC309" s="384"/>
      <c r="AD309" s="384"/>
      <c r="AE309" s="384"/>
      <c r="AF309" s="384"/>
      <c r="AG309" s="384"/>
    </row>
    <row r="310" spans="1:33" x14ac:dyDescent="0.25">
      <c r="B310" s="86" t="s">
        <v>445</v>
      </c>
      <c r="C310" s="419">
        <v>2.4</v>
      </c>
      <c r="D310" s="647" t="s">
        <v>153</v>
      </c>
      <c r="E310" s="419">
        <v>1.9</v>
      </c>
      <c r="F310" s="411" t="s">
        <v>153</v>
      </c>
      <c r="G310" s="923"/>
      <c r="H310" s="419">
        <v>1.8</v>
      </c>
      <c r="I310" s="419">
        <v>1.8</v>
      </c>
      <c r="J310" s="419">
        <v>1.8</v>
      </c>
      <c r="K310" s="419">
        <v>1.8</v>
      </c>
      <c r="L310" s="419">
        <v>1.8</v>
      </c>
      <c r="M310" s="419">
        <v>1.8</v>
      </c>
      <c r="N310" s="419">
        <v>1.8</v>
      </c>
      <c r="O310" s="125" t="s">
        <v>693</v>
      </c>
      <c r="P310" s="361"/>
      <c r="Q310" s="275"/>
      <c r="R310" s="275"/>
      <c r="S310" s="275"/>
      <c r="T310" s="275"/>
      <c r="U310" s="275"/>
      <c r="V310" s="275"/>
      <c r="W310" s="275"/>
      <c r="X310" s="275"/>
      <c r="Y310" s="275"/>
      <c r="Z310" s="275"/>
      <c r="AA310" s="275"/>
      <c r="AB310" s="275"/>
      <c r="AC310" s="275"/>
      <c r="AD310" s="275"/>
      <c r="AE310" s="275"/>
      <c r="AF310" s="275"/>
      <c r="AG310" s="275"/>
    </row>
    <row r="311" spans="1:33" ht="31.5" x14ac:dyDescent="0.25">
      <c r="B311" s="86" t="s">
        <v>446</v>
      </c>
      <c r="C311" s="419">
        <v>2.2999999999999998</v>
      </c>
      <c r="D311" s="647" t="s">
        <v>153</v>
      </c>
      <c r="E311" s="419">
        <v>2.2999999999999998</v>
      </c>
      <c r="F311" s="411" t="s">
        <v>153</v>
      </c>
      <c r="G311" s="923"/>
      <c r="H311" s="419">
        <v>2.7</v>
      </c>
      <c r="I311" s="419">
        <v>2.7</v>
      </c>
      <c r="J311" s="419">
        <v>2.6</v>
      </c>
      <c r="K311" s="419">
        <v>2.1</v>
      </c>
      <c r="L311" s="419">
        <v>2</v>
      </c>
      <c r="M311" s="419">
        <v>1.9</v>
      </c>
      <c r="N311" s="419">
        <v>1.8</v>
      </c>
      <c r="O311" s="125" t="s">
        <v>694</v>
      </c>
      <c r="P311" s="361"/>
      <c r="Q311" s="275"/>
      <c r="R311" s="275"/>
      <c r="S311" s="275"/>
      <c r="T311" s="275"/>
      <c r="U311" s="275"/>
      <c r="V311" s="275"/>
      <c r="W311" s="275"/>
      <c r="X311" s="275"/>
      <c r="Y311" s="275"/>
      <c r="Z311" s="275"/>
      <c r="AA311" s="275"/>
      <c r="AB311" s="275"/>
      <c r="AC311" s="275"/>
      <c r="AD311" s="275"/>
      <c r="AE311" s="275"/>
      <c r="AF311" s="275"/>
      <c r="AG311" s="275"/>
    </row>
    <row r="312" spans="1:33" x14ac:dyDescent="0.25">
      <c r="B312" s="86" t="s">
        <v>456</v>
      </c>
      <c r="C312" s="419">
        <v>2.48</v>
      </c>
      <c r="D312" s="647" t="s">
        <v>153</v>
      </c>
      <c r="E312" s="419">
        <v>2.4</v>
      </c>
      <c r="F312" s="411" t="s">
        <v>153</v>
      </c>
      <c r="G312" s="923"/>
      <c r="H312" s="419">
        <v>2.38</v>
      </c>
      <c r="I312" s="419">
        <v>2.35</v>
      </c>
      <c r="J312" s="419">
        <v>2.33</v>
      </c>
      <c r="K312" s="419">
        <v>2.2999999999999998</v>
      </c>
      <c r="L312" s="419">
        <v>2.2799999999999998</v>
      </c>
      <c r="M312" s="419">
        <v>2.25</v>
      </c>
      <c r="N312" s="419">
        <v>2.2200000000000002</v>
      </c>
      <c r="P312" s="361"/>
      <c r="Q312" s="275"/>
      <c r="R312" s="275"/>
      <c r="S312" s="275"/>
      <c r="T312" s="275"/>
      <c r="U312" s="275"/>
      <c r="V312" s="275"/>
      <c r="W312" s="275"/>
      <c r="X312" s="275"/>
      <c r="Y312" s="275"/>
      <c r="Z312" s="275"/>
      <c r="AA312" s="275"/>
      <c r="AB312" s="275"/>
      <c r="AC312" s="275"/>
      <c r="AD312" s="275"/>
      <c r="AE312" s="275"/>
      <c r="AF312" s="275"/>
      <c r="AG312" s="275"/>
    </row>
    <row r="313" spans="1:33" ht="31.5" x14ac:dyDescent="0.25">
      <c r="B313" s="86" t="s">
        <v>455</v>
      </c>
      <c r="C313" s="419">
        <v>2.13</v>
      </c>
      <c r="D313" s="647" t="s">
        <v>153</v>
      </c>
      <c r="E313" s="419">
        <v>2.75</v>
      </c>
      <c r="F313" s="411" t="s">
        <v>153</v>
      </c>
      <c r="G313" s="924"/>
      <c r="H313" s="419">
        <v>2.56</v>
      </c>
      <c r="I313" s="419">
        <v>2.4700000000000002</v>
      </c>
      <c r="J313" s="419">
        <v>2.41</v>
      </c>
      <c r="K313" s="419">
        <v>2.41</v>
      </c>
      <c r="L313" s="419">
        <v>2.41</v>
      </c>
      <c r="M313" s="419">
        <v>2.41</v>
      </c>
      <c r="N313" s="419">
        <v>2.41</v>
      </c>
      <c r="O313" s="125" t="s">
        <v>695</v>
      </c>
      <c r="P313" s="361"/>
      <c r="Q313" s="275"/>
      <c r="R313" s="275"/>
      <c r="S313" s="275"/>
      <c r="T313" s="275"/>
      <c r="U313" s="275"/>
      <c r="V313" s="275"/>
      <c r="W313" s="275"/>
      <c r="X313" s="275"/>
      <c r="Y313" s="275"/>
      <c r="Z313" s="275"/>
      <c r="AA313" s="275"/>
      <c r="AB313" s="275"/>
      <c r="AC313" s="275"/>
      <c r="AD313" s="275"/>
      <c r="AE313" s="275"/>
      <c r="AF313" s="275"/>
      <c r="AG313" s="275"/>
    </row>
    <row r="314" spans="1:33" s="285" customFormat="1" ht="29.25" customHeight="1" x14ac:dyDescent="0.25">
      <c r="A314" s="413" t="s">
        <v>514</v>
      </c>
      <c r="B314" s="39" t="s">
        <v>57</v>
      </c>
      <c r="C314" s="419"/>
      <c r="D314" s="647" t="s">
        <v>153</v>
      </c>
      <c r="E314" s="498"/>
      <c r="F314" s="411" t="s">
        <v>153</v>
      </c>
      <c r="G314" s="925" t="s">
        <v>84</v>
      </c>
      <c r="H314" s="419"/>
      <c r="I314" s="419"/>
      <c r="J314" s="419"/>
      <c r="K314" s="419"/>
      <c r="L314" s="419"/>
      <c r="M314" s="419"/>
      <c r="N314" s="419"/>
      <c r="O314" s="125" t="s">
        <v>703</v>
      </c>
      <c r="P314" s="375"/>
      <c r="Q314" s="376"/>
      <c r="R314" s="376"/>
      <c r="S314" s="376"/>
      <c r="T314" s="376"/>
      <c r="U314" s="376"/>
      <c r="V314" s="376"/>
      <c r="W314" s="376"/>
      <c r="X314" s="376"/>
      <c r="Y314" s="376"/>
      <c r="Z314" s="376"/>
      <c r="AA314" s="376"/>
      <c r="AB314" s="376"/>
      <c r="AC314" s="376"/>
      <c r="AD314" s="376"/>
      <c r="AE314" s="376"/>
      <c r="AF314" s="376"/>
      <c r="AG314" s="376"/>
    </row>
    <row r="315" spans="1:33" ht="17.25" customHeight="1" x14ac:dyDescent="0.25">
      <c r="B315" s="86" t="s">
        <v>447</v>
      </c>
      <c r="C315" s="419">
        <v>29.7</v>
      </c>
      <c r="D315" s="647" t="s">
        <v>153</v>
      </c>
      <c r="E315" s="419">
        <v>31.6</v>
      </c>
      <c r="F315" s="411" t="s">
        <v>153</v>
      </c>
      <c r="G315" s="926"/>
      <c r="H315" s="419">
        <v>32.08</v>
      </c>
      <c r="I315" s="419">
        <v>32.590000000000003</v>
      </c>
      <c r="J315" s="419">
        <v>33.1</v>
      </c>
      <c r="K315" s="419">
        <v>33.61</v>
      </c>
      <c r="L315" s="419">
        <v>34.9</v>
      </c>
      <c r="M315" s="419">
        <v>36.4</v>
      </c>
      <c r="N315" s="419">
        <v>37.200000000000003</v>
      </c>
      <c r="P315" s="361"/>
      <c r="Q315" s="275"/>
      <c r="R315" s="275"/>
      <c r="S315" s="275"/>
      <c r="T315" s="275"/>
      <c r="U315" s="275"/>
      <c r="V315" s="275"/>
      <c r="W315" s="275"/>
      <c r="X315" s="275"/>
      <c r="Y315" s="275"/>
      <c r="Z315" s="275"/>
      <c r="AA315" s="275"/>
      <c r="AB315" s="275"/>
      <c r="AC315" s="275"/>
      <c r="AD315" s="275"/>
      <c r="AE315" s="275"/>
      <c r="AF315" s="275"/>
      <c r="AG315" s="275"/>
    </row>
    <row r="316" spans="1:33" x14ac:dyDescent="0.25">
      <c r="B316" s="86" t="s">
        <v>124</v>
      </c>
      <c r="C316" s="419">
        <v>0.13</v>
      </c>
      <c r="D316" s="647" t="s">
        <v>153</v>
      </c>
      <c r="E316" s="419">
        <v>0.15</v>
      </c>
      <c r="F316" s="411" t="s">
        <v>153</v>
      </c>
      <c r="G316" s="926"/>
      <c r="H316" s="419">
        <v>0.15</v>
      </c>
      <c r="I316" s="419">
        <v>0.15</v>
      </c>
      <c r="J316" s="419">
        <v>0.15</v>
      </c>
      <c r="K316" s="419">
        <v>0.15</v>
      </c>
      <c r="L316" s="419">
        <v>0.15</v>
      </c>
      <c r="M316" s="419">
        <v>0.15</v>
      </c>
      <c r="N316" s="419">
        <v>0.15</v>
      </c>
      <c r="P316" s="361"/>
      <c r="Q316" s="275"/>
      <c r="R316" s="275"/>
      <c r="S316" s="275"/>
      <c r="T316" s="275"/>
      <c r="U316" s="275"/>
      <c r="V316" s="275"/>
      <c r="W316" s="275"/>
      <c r="X316" s="275"/>
      <c r="Y316" s="275"/>
      <c r="Z316" s="275"/>
      <c r="AA316" s="275"/>
      <c r="AB316" s="275"/>
      <c r="AC316" s="275"/>
      <c r="AD316" s="275"/>
      <c r="AE316" s="275"/>
      <c r="AF316" s="275"/>
      <c r="AG316" s="275"/>
    </row>
    <row r="317" spans="1:33" x14ac:dyDescent="0.25">
      <c r="B317" s="86" t="s">
        <v>443</v>
      </c>
      <c r="C317" s="419">
        <v>0</v>
      </c>
      <c r="D317" s="647" t="s">
        <v>153</v>
      </c>
      <c r="E317" s="419" t="s">
        <v>84</v>
      </c>
      <c r="F317" s="411" t="s">
        <v>153</v>
      </c>
      <c r="G317" s="926"/>
      <c r="H317" s="419" t="s">
        <v>84</v>
      </c>
      <c r="I317" s="419" t="s">
        <v>84</v>
      </c>
      <c r="J317" s="419" t="s">
        <v>84</v>
      </c>
      <c r="K317" s="419">
        <v>3</v>
      </c>
      <c r="L317" s="419">
        <v>4.5999999999999996</v>
      </c>
      <c r="M317" s="419">
        <v>5.5</v>
      </c>
      <c r="N317" s="419">
        <v>7</v>
      </c>
      <c r="P317" s="361"/>
      <c r="Q317" s="275"/>
      <c r="R317" s="275"/>
      <c r="S317" s="275"/>
      <c r="T317" s="275"/>
      <c r="U317" s="275"/>
      <c r="V317" s="275"/>
      <c r="W317" s="275"/>
      <c r="X317" s="275"/>
      <c r="Y317" s="275"/>
      <c r="Z317" s="275"/>
      <c r="AA317" s="275"/>
      <c r="AB317" s="275"/>
      <c r="AC317" s="275"/>
      <c r="AD317" s="275"/>
      <c r="AE317" s="275"/>
      <c r="AF317" s="275"/>
      <c r="AG317" s="275"/>
    </row>
    <row r="318" spans="1:33" x14ac:dyDescent="0.25">
      <c r="B318" s="86" t="s">
        <v>444</v>
      </c>
      <c r="C318" s="419">
        <v>17.579999999999998</v>
      </c>
      <c r="D318" s="647" t="s">
        <v>153</v>
      </c>
      <c r="E318" s="419">
        <v>17.600000000000001</v>
      </c>
      <c r="F318" s="411" t="s">
        <v>153</v>
      </c>
      <c r="G318" s="926"/>
      <c r="H318" s="419">
        <v>17.899999999999999</v>
      </c>
      <c r="I318" s="419">
        <v>18.899999999999999</v>
      </c>
      <c r="J318" s="419">
        <v>19.600000000000001</v>
      </c>
      <c r="K318" s="419">
        <v>20.5</v>
      </c>
      <c r="L318" s="419">
        <v>22</v>
      </c>
      <c r="M318" s="419">
        <v>23.5</v>
      </c>
      <c r="N318" s="419">
        <v>25</v>
      </c>
      <c r="P318" s="361"/>
      <c r="Q318" s="275"/>
      <c r="R318" s="275"/>
      <c r="S318" s="275"/>
      <c r="T318" s="275"/>
      <c r="U318" s="275"/>
      <c r="V318" s="275"/>
      <c r="W318" s="275"/>
      <c r="X318" s="275"/>
      <c r="Y318" s="275"/>
      <c r="Z318" s="275"/>
      <c r="AA318" s="275"/>
      <c r="AB318" s="275"/>
      <c r="AC318" s="275"/>
      <c r="AD318" s="275"/>
      <c r="AE318" s="275"/>
      <c r="AF318" s="275"/>
      <c r="AG318" s="275"/>
    </row>
    <row r="319" spans="1:33" x14ac:dyDescent="0.25">
      <c r="B319" s="86" t="s">
        <v>457</v>
      </c>
      <c r="C319" s="419">
        <v>0</v>
      </c>
      <c r="D319" s="647" t="s">
        <v>153</v>
      </c>
      <c r="E319" s="424">
        <v>0</v>
      </c>
      <c r="F319" s="411" t="s">
        <v>153</v>
      </c>
      <c r="G319" s="926"/>
      <c r="H319" s="424">
        <v>0</v>
      </c>
      <c r="I319" s="424">
        <v>0</v>
      </c>
      <c r="J319" s="419">
        <v>0.27</v>
      </c>
      <c r="K319" s="419">
        <v>0.54</v>
      </c>
      <c r="L319" s="419">
        <v>0.54</v>
      </c>
      <c r="M319" s="419">
        <v>0.54</v>
      </c>
      <c r="N319" s="419">
        <v>0.54</v>
      </c>
      <c r="P319" s="361"/>
      <c r="Q319" s="275"/>
      <c r="R319" s="275"/>
      <c r="S319" s="275"/>
      <c r="T319" s="275"/>
      <c r="U319" s="275"/>
      <c r="V319" s="275"/>
      <c r="W319" s="275"/>
      <c r="X319" s="275"/>
      <c r="Y319" s="275"/>
      <c r="Z319" s="275"/>
      <c r="AA319" s="275"/>
      <c r="AB319" s="275"/>
      <c r="AC319" s="275"/>
      <c r="AD319" s="275"/>
      <c r="AE319" s="275"/>
      <c r="AF319" s="275"/>
      <c r="AG319" s="275"/>
    </row>
    <row r="320" spans="1:33" x14ac:dyDescent="0.25">
      <c r="B320" s="86" t="s">
        <v>445</v>
      </c>
      <c r="C320" s="419">
        <v>0</v>
      </c>
      <c r="D320" s="647" t="s">
        <v>153</v>
      </c>
      <c r="E320" s="424" t="s">
        <v>84</v>
      </c>
      <c r="F320" s="411" t="s">
        <v>153</v>
      </c>
      <c r="G320" s="926"/>
      <c r="H320" s="424">
        <v>0</v>
      </c>
      <c r="I320" s="424">
        <v>0</v>
      </c>
      <c r="J320" s="419">
        <v>0</v>
      </c>
      <c r="K320" s="419">
        <v>0</v>
      </c>
      <c r="L320" s="419">
        <v>0</v>
      </c>
      <c r="M320" s="419">
        <v>0</v>
      </c>
      <c r="N320" s="419">
        <v>0</v>
      </c>
      <c r="O320" s="125" t="s">
        <v>704</v>
      </c>
      <c r="P320" s="361"/>
      <c r="Q320" s="275"/>
      <c r="R320" s="275"/>
      <c r="S320" s="275"/>
      <c r="T320" s="275"/>
      <c r="U320" s="275"/>
      <c r="V320" s="275"/>
      <c r="W320" s="275"/>
      <c r="X320" s="275"/>
      <c r="Y320" s="275"/>
      <c r="Z320" s="275"/>
      <c r="AA320" s="275"/>
      <c r="AB320" s="275"/>
      <c r="AC320" s="275"/>
      <c r="AD320" s="275"/>
      <c r="AE320" s="275"/>
      <c r="AF320" s="275"/>
      <c r="AG320" s="275"/>
    </row>
    <row r="321" spans="1:33" x14ac:dyDescent="0.25">
      <c r="B321" s="86" t="s">
        <v>446</v>
      </c>
      <c r="C321" s="419">
        <v>13.1</v>
      </c>
      <c r="D321" s="647" t="s">
        <v>153</v>
      </c>
      <c r="E321" s="419">
        <v>13.34</v>
      </c>
      <c r="F321" s="411" t="s">
        <v>153</v>
      </c>
      <c r="G321" s="926"/>
      <c r="H321" s="419">
        <v>13.6</v>
      </c>
      <c r="I321" s="419">
        <v>14.2</v>
      </c>
      <c r="J321" s="419">
        <v>14.8</v>
      </c>
      <c r="K321" s="419">
        <v>15.3</v>
      </c>
      <c r="L321" s="419">
        <v>16.100000000000001</v>
      </c>
      <c r="M321" s="419">
        <v>17</v>
      </c>
      <c r="N321" s="419">
        <v>18</v>
      </c>
      <c r="P321" s="361"/>
      <c r="Q321" s="275"/>
      <c r="R321" s="275"/>
      <c r="S321" s="275"/>
      <c r="T321" s="275"/>
      <c r="U321" s="275"/>
      <c r="V321" s="275"/>
      <c r="W321" s="275"/>
      <c r="X321" s="275"/>
      <c r="Y321" s="275"/>
      <c r="Z321" s="275"/>
      <c r="AA321" s="275"/>
      <c r="AB321" s="275"/>
      <c r="AC321" s="275"/>
      <c r="AD321" s="275"/>
      <c r="AE321" s="275"/>
      <c r="AF321" s="275"/>
      <c r="AG321" s="275"/>
    </row>
    <row r="322" spans="1:33" ht="60" customHeight="1" x14ac:dyDescent="0.25">
      <c r="B322" s="86" t="s">
        <v>456</v>
      </c>
      <c r="C322" s="419">
        <v>0</v>
      </c>
      <c r="D322" s="647" t="s">
        <v>153</v>
      </c>
      <c r="E322" s="419">
        <v>0</v>
      </c>
      <c r="F322" s="411" t="s">
        <v>153</v>
      </c>
      <c r="G322" s="926"/>
      <c r="H322" s="410">
        <v>0</v>
      </c>
      <c r="I322" s="410">
        <v>0</v>
      </c>
      <c r="J322" s="410">
        <v>0</v>
      </c>
      <c r="K322" s="410">
        <v>0</v>
      </c>
      <c r="L322" s="410">
        <v>0</v>
      </c>
      <c r="M322" s="410">
        <v>0</v>
      </c>
      <c r="N322" s="410">
        <v>0</v>
      </c>
      <c r="O322" s="125" t="s">
        <v>705</v>
      </c>
      <c r="P322" s="361"/>
      <c r="Q322" s="275"/>
      <c r="R322" s="275"/>
      <c r="S322" s="275"/>
      <c r="T322" s="275"/>
      <c r="U322" s="275"/>
      <c r="V322" s="275"/>
      <c r="W322" s="275"/>
      <c r="X322" s="275"/>
      <c r="Y322" s="275"/>
      <c r="Z322" s="275"/>
      <c r="AA322" s="275"/>
      <c r="AB322" s="275"/>
      <c r="AC322" s="275"/>
      <c r="AD322" s="275"/>
      <c r="AE322" s="275"/>
      <c r="AF322" s="275"/>
      <c r="AG322" s="275"/>
    </row>
    <row r="323" spans="1:33" x14ac:dyDescent="0.25">
      <c r="B323" s="86" t="s">
        <v>455</v>
      </c>
      <c r="C323" s="419">
        <v>0</v>
      </c>
      <c r="D323" s="647" t="s">
        <v>153</v>
      </c>
      <c r="E323" s="419">
        <v>0</v>
      </c>
      <c r="F323" s="411" t="s">
        <v>153</v>
      </c>
      <c r="G323" s="927"/>
      <c r="H323" s="410">
        <v>0</v>
      </c>
      <c r="I323" s="410">
        <v>0</v>
      </c>
      <c r="J323" s="410">
        <v>0</v>
      </c>
      <c r="K323" s="410">
        <v>0</v>
      </c>
      <c r="L323" s="410">
        <v>0</v>
      </c>
      <c r="M323" s="410">
        <v>0</v>
      </c>
      <c r="N323" s="410">
        <v>0</v>
      </c>
      <c r="O323" s="125" t="s">
        <v>706</v>
      </c>
      <c r="P323" s="361"/>
      <c r="Q323" s="275"/>
      <c r="R323" s="275"/>
      <c r="S323" s="275"/>
      <c r="T323" s="275"/>
      <c r="U323" s="275"/>
      <c r="V323" s="275"/>
      <c r="W323" s="275"/>
      <c r="X323" s="275"/>
      <c r="Y323" s="275"/>
      <c r="Z323" s="275"/>
      <c r="AA323" s="275"/>
      <c r="AB323" s="275"/>
      <c r="AC323" s="275"/>
      <c r="AD323" s="275"/>
      <c r="AE323" s="275"/>
      <c r="AF323" s="275"/>
      <c r="AG323" s="275"/>
    </row>
    <row r="324" spans="1:33" s="267" customFormat="1" ht="53.25" customHeight="1" x14ac:dyDescent="0.25">
      <c r="A324" s="414" t="s">
        <v>515</v>
      </c>
      <c r="B324" s="450" t="s">
        <v>708</v>
      </c>
      <c r="C324" s="499">
        <f>C325+C326+C327+C328+C329+C330+C331+C332+C333</f>
        <v>34388</v>
      </c>
      <c r="D324" s="499">
        <v>10420</v>
      </c>
      <c r="E324" s="499">
        <f>E325+E326+E327+E328+E329+E331+E332+E333</f>
        <v>33382</v>
      </c>
      <c r="F324" s="411" t="s">
        <v>153</v>
      </c>
      <c r="G324" s="928" t="s">
        <v>84</v>
      </c>
      <c r="H324" s="265">
        <f t="shared" ref="H324:N324" si="2">H325+H326+H327+H328+H329+H331+H332+H333</f>
        <v>29882</v>
      </c>
      <c r="I324" s="265">
        <f t="shared" si="2"/>
        <v>31490</v>
      </c>
      <c r="J324" s="265">
        <f t="shared" si="2"/>
        <v>33630</v>
      </c>
      <c r="K324" s="265">
        <f t="shared" si="2"/>
        <v>33866</v>
      </c>
      <c r="L324" s="265">
        <f t="shared" si="2"/>
        <v>36201</v>
      </c>
      <c r="M324" s="265">
        <f t="shared" si="2"/>
        <v>38592</v>
      </c>
      <c r="N324" s="265">
        <f t="shared" si="2"/>
        <v>40601</v>
      </c>
      <c r="O324" s="250" t="s">
        <v>747</v>
      </c>
    </row>
    <row r="325" spans="1:33" ht="31.5" x14ac:dyDescent="0.25">
      <c r="A325" s="412"/>
      <c r="B325" s="86" t="s">
        <v>447</v>
      </c>
      <c r="C325" s="648">
        <v>26900</v>
      </c>
      <c r="D325" s="648">
        <v>2684</v>
      </c>
      <c r="E325" s="648">
        <v>25790</v>
      </c>
      <c r="F325" s="411" t="s">
        <v>153</v>
      </c>
      <c r="G325" s="929"/>
      <c r="H325" s="142">
        <v>23000</v>
      </c>
      <c r="I325" s="142">
        <v>24700</v>
      </c>
      <c r="J325" s="142">
        <v>26400</v>
      </c>
      <c r="K325" s="142">
        <v>28100</v>
      </c>
      <c r="L325" s="142">
        <v>29800</v>
      </c>
      <c r="M325" s="142">
        <v>31500</v>
      </c>
      <c r="N325" s="142">
        <v>32800</v>
      </c>
      <c r="O325" s="250" t="s">
        <v>748</v>
      </c>
    </row>
    <row r="326" spans="1:33" x14ac:dyDescent="0.25">
      <c r="A326" s="412"/>
      <c r="B326" s="86" t="s">
        <v>124</v>
      </c>
      <c r="C326" s="648">
        <v>254</v>
      </c>
      <c r="D326" s="648">
        <v>835</v>
      </c>
      <c r="E326" s="648">
        <v>301</v>
      </c>
      <c r="F326" s="411" t="s">
        <v>153</v>
      </c>
      <c r="G326" s="929"/>
      <c r="H326" s="642">
        <v>282</v>
      </c>
      <c r="I326" s="642">
        <v>260</v>
      </c>
      <c r="J326" s="642">
        <v>275</v>
      </c>
      <c r="K326" s="642">
        <v>290</v>
      </c>
      <c r="L326" s="642">
        <v>315</v>
      </c>
      <c r="M326" s="642">
        <v>340</v>
      </c>
      <c r="N326" s="642">
        <v>365</v>
      </c>
      <c r="O326" s="250" t="s">
        <v>749</v>
      </c>
    </row>
    <row r="327" spans="1:33" ht="31.5" x14ac:dyDescent="0.25">
      <c r="A327" s="412"/>
      <c r="B327" s="86" t="s">
        <v>443</v>
      </c>
      <c r="C327" s="648">
        <v>115</v>
      </c>
      <c r="D327" s="648">
        <v>1691</v>
      </c>
      <c r="E327" s="648">
        <v>84</v>
      </c>
      <c r="F327" s="411" t="s">
        <v>153</v>
      </c>
      <c r="G327" s="929"/>
      <c r="H327" s="642">
        <v>47</v>
      </c>
      <c r="I327" s="642">
        <v>60</v>
      </c>
      <c r="J327" s="642">
        <v>60</v>
      </c>
      <c r="K327" s="642">
        <v>60</v>
      </c>
      <c r="L327" s="642">
        <v>50</v>
      </c>
      <c r="M327" s="642">
        <v>50</v>
      </c>
      <c r="N327" s="642">
        <v>50</v>
      </c>
      <c r="O327" s="250" t="s">
        <v>750</v>
      </c>
    </row>
    <row r="328" spans="1:33" x14ac:dyDescent="0.25">
      <c r="A328" s="412"/>
      <c r="B328" s="86" t="s">
        <v>444</v>
      </c>
      <c r="C328" s="648">
        <v>1041</v>
      </c>
      <c r="D328" s="648">
        <v>1026</v>
      </c>
      <c r="E328" s="648">
        <v>1068</v>
      </c>
      <c r="F328" s="411" t="s">
        <v>153</v>
      </c>
      <c r="G328" s="929"/>
      <c r="H328" s="642">
        <v>1100</v>
      </c>
      <c r="I328" s="642">
        <v>1100</v>
      </c>
      <c r="J328" s="642">
        <v>1100</v>
      </c>
      <c r="K328" s="642">
        <v>1250</v>
      </c>
      <c r="L328" s="642">
        <v>1350</v>
      </c>
      <c r="M328" s="642">
        <v>1500</v>
      </c>
      <c r="N328" s="642">
        <v>1650</v>
      </c>
      <c r="O328" s="250"/>
    </row>
    <row r="329" spans="1:33" ht="59.25" customHeight="1" x14ac:dyDescent="0.25">
      <c r="A329" s="412"/>
      <c r="B329" s="86" t="s">
        <v>457</v>
      </c>
      <c r="C329" s="648">
        <v>3665</v>
      </c>
      <c r="D329" s="648">
        <v>1534</v>
      </c>
      <c r="E329" s="648">
        <v>3608</v>
      </c>
      <c r="F329" s="411" t="s">
        <v>153</v>
      </c>
      <c r="G329" s="929"/>
      <c r="H329" s="312">
        <v>2793</v>
      </c>
      <c r="I329" s="312">
        <v>2334</v>
      </c>
      <c r="J329" s="312">
        <v>2343</v>
      </c>
      <c r="K329" s="722">
        <v>554</v>
      </c>
      <c r="L329" s="722">
        <v>575</v>
      </c>
      <c r="M329" s="722">
        <v>596</v>
      </c>
      <c r="N329" s="722">
        <v>613</v>
      </c>
      <c r="O329" s="250" t="s">
        <v>862</v>
      </c>
    </row>
    <row r="330" spans="1:33" x14ac:dyDescent="0.25">
      <c r="A330" s="412"/>
      <c r="B330" s="86" t="s">
        <v>445</v>
      </c>
      <c r="C330" s="648">
        <v>225</v>
      </c>
      <c r="D330" s="648">
        <v>225</v>
      </c>
      <c r="E330" s="648" t="s">
        <v>84</v>
      </c>
      <c r="F330" s="411" t="s">
        <v>153</v>
      </c>
      <c r="G330" s="929"/>
      <c r="H330" s="642" t="s">
        <v>84</v>
      </c>
      <c r="I330" s="642" t="s">
        <v>84</v>
      </c>
      <c r="J330" s="642" t="s">
        <v>84</v>
      </c>
      <c r="K330" s="642" t="s">
        <v>84</v>
      </c>
      <c r="L330" s="642" t="s">
        <v>84</v>
      </c>
      <c r="M330" s="642" t="s">
        <v>84</v>
      </c>
      <c r="N330" s="642" t="s">
        <v>84</v>
      </c>
      <c r="O330" s="250" t="s">
        <v>746</v>
      </c>
    </row>
    <row r="331" spans="1:33" x14ac:dyDescent="0.25">
      <c r="A331" s="412"/>
      <c r="B331" s="86" t="s">
        <v>446</v>
      </c>
      <c r="C331" s="648">
        <v>1781</v>
      </c>
      <c r="D331" s="648">
        <v>1781</v>
      </c>
      <c r="E331" s="648">
        <v>2048</v>
      </c>
      <c r="F331" s="411" t="s">
        <v>153</v>
      </c>
      <c r="G331" s="929"/>
      <c r="H331" s="642">
        <v>2355</v>
      </c>
      <c r="I331" s="642">
        <v>2708</v>
      </c>
      <c r="J331" s="642">
        <v>3114</v>
      </c>
      <c r="K331" s="642">
        <v>3270</v>
      </c>
      <c r="L331" s="642">
        <v>3761</v>
      </c>
      <c r="M331" s="642">
        <v>4249</v>
      </c>
      <c r="N331" s="642">
        <v>4758</v>
      </c>
      <c r="O331" s="250"/>
    </row>
    <row r="332" spans="1:33" ht="31.5" x14ac:dyDescent="0.25">
      <c r="A332" s="412"/>
      <c r="B332" s="86" t="s">
        <v>456</v>
      </c>
      <c r="C332" s="648">
        <v>343</v>
      </c>
      <c r="D332" s="648">
        <v>427</v>
      </c>
      <c r="E332" s="648">
        <v>424</v>
      </c>
      <c r="F332" s="411" t="s">
        <v>153</v>
      </c>
      <c r="G332" s="929"/>
      <c r="H332" s="642">
        <v>240</v>
      </c>
      <c r="I332" s="642">
        <v>262</v>
      </c>
      <c r="J332" s="642">
        <v>270</v>
      </c>
      <c r="K332" s="642">
        <v>273</v>
      </c>
      <c r="L332" s="642">
        <v>280</v>
      </c>
      <c r="M332" s="642">
        <v>285</v>
      </c>
      <c r="N332" s="642">
        <v>290</v>
      </c>
      <c r="O332" s="250" t="s">
        <v>751</v>
      </c>
    </row>
    <row r="333" spans="1:33" ht="31.5" x14ac:dyDescent="0.25">
      <c r="A333" s="412"/>
      <c r="B333" s="86" t="s">
        <v>455</v>
      </c>
      <c r="C333" s="648">
        <v>64</v>
      </c>
      <c r="D333" s="648">
        <v>217</v>
      </c>
      <c r="E333" s="648">
        <v>59</v>
      </c>
      <c r="F333" s="411" t="s">
        <v>153</v>
      </c>
      <c r="G333" s="930"/>
      <c r="H333" s="642">
        <v>65</v>
      </c>
      <c r="I333" s="642">
        <v>66</v>
      </c>
      <c r="J333" s="642">
        <v>68</v>
      </c>
      <c r="K333" s="642">
        <v>69</v>
      </c>
      <c r="L333" s="642">
        <v>70</v>
      </c>
      <c r="M333" s="642">
        <v>72</v>
      </c>
      <c r="N333" s="642">
        <v>75</v>
      </c>
      <c r="O333" s="250" t="s">
        <v>752</v>
      </c>
    </row>
    <row r="334" spans="1:33" s="422" customFormat="1" x14ac:dyDescent="0.25">
      <c r="A334" s="413" t="s">
        <v>516</v>
      </c>
      <c r="B334" s="450" t="s">
        <v>710</v>
      </c>
      <c r="C334" s="646"/>
      <c r="D334" s="418">
        <v>2200</v>
      </c>
      <c r="E334" s="418">
        <v>1971.3330000000001</v>
      </c>
      <c r="F334" s="418">
        <v>2000</v>
      </c>
      <c r="G334" s="905" t="s">
        <v>84</v>
      </c>
      <c r="H334" s="646"/>
      <c r="I334" s="646"/>
      <c r="J334" s="646"/>
      <c r="K334" s="646"/>
      <c r="L334" s="646"/>
      <c r="M334" s="646"/>
      <c r="N334" s="646"/>
      <c r="O334" s="603"/>
      <c r="P334" s="420"/>
      <c r="Q334" s="421"/>
      <c r="R334" s="421"/>
      <c r="S334" s="421"/>
      <c r="T334" s="421"/>
      <c r="U334" s="421"/>
      <c r="V334" s="421"/>
      <c r="W334" s="421"/>
      <c r="X334" s="421"/>
      <c r="Y334" s="421"/>
      <c r="Z334" s="421"/>
      <c r="AA334" s="421"/>
      <c r="AB334" s="421"/>
      <c r="AC334" s="421"/>
      <c r="AD334" s="421"/>
      <c r="AE334" s="421"/>
      <c r="AF334" s="421"/>
      <c r="AG334" s="421"/>
    </row>
    <row r="335" spans="1:33" x14ac:dyDescent="0.25">
      <c r="A335" s="412"/>
      <c r="B335" s="86" t="s">
        <v>447</v>
      </c>
      <c r="C335" s="646">
        <v>620.40700000000004</v>
      </c>
      <c r="D335" s="427">
        <v>600</v>
      </c>
      <c r="E335" s="646">
        <v>633.83299999999997</v>
      </c>
      <c r="F335" s="427">
        <v>600</v>
      </c>
      <c r="G335" s="906"/>
      <c r="H335" s="646">
        <v>520</v>
      </c>
      <c r="I335" s="646">
        <v>570</v>
      </c>
      <c r="J335" s="646">
        <v>620</v>
      </c>
      <c r="K335" s="646">
        <v>670</v>
      </c>
      <c r="L335" s="646">
        <v>720</v>
      </c>
      <c r="M335" s="646">
        <v>760</v>
      </c>
      <c r="N335" s="646">
        <v>788</v>
      </c>
      <c r="O335" s="494" t="s">
        <v>707</v>
      </c>
    </row>
    <row r="336" spans="1:33" x14ac:dyDescent="0.25">
      <c r="A336" s="412"/>
      <c r="B336" s="86" t="s">
        <v>124</v>
      </c>
      <c r="C336" s="646"/>
      <c r="D336" s="646">
        <v>100</v>
      </c>
      <c r="E336" s="646">
        <v>66.7</v>
      </c>
      <c r="F336" s="647">
        <v>100</v>
      </c>
      <c r="G336" s="906"/>
      <c r="H336" s="646"/>
      <c r="I336" s="646"/>
      <c r="J336" s="646"/>
      <c r="K336" s="646"/>
      <c r="L336" s="646"/>
      <c r="M336" s="646"/>
      <c r="N336" s="646"/>
    </row>
    <row r="337" spans="1:33" x14ac:dyDescent="0.25">
      <c r="A337" s="412"/>
      <c r="B337" s="86" t="s">
        <v>443</v>
      </c>
      <c r="C337" s="646"/>
      <c r="D337" s="646">
        <v>500</v>
      </c>
      <c r="E337" s="646">
        <v>418</v>
      </c>
      <c r="F337" s="647">
        <v>400</v>
      </c>
      <c r="G337" s="906"/>
      <c r="H337" s="646"/>
      <c r="I337" s="646"/>
      <c r="J337" s="646"/>
      <c r="K337" s="646"/>
      <c r="L337" s="646"/>
      <c r="M337" s="646"/>
      <c r="N337" s="646"/>
    </row>
    <row r="338" spans="1:33" s="298" customFormat="1" ht="27.75" customHeight="1" x14ac:dyDescent="0.25">
      <c r="A338" s="413"/>
      <c r="B338" s="25" t="s">
        <v>444</v>
      </c>
      <c r="C338" s="647">
        <v>366.2</v>
      </c>
      <c r="D338" s="426">
        <v>400</v>
      </c>
      <c r="E338" s="647">
        <v>269.7</v>
      </c>
      <c r="F338" s="426">
        <v>300</v>
      </c>
      <c r="G338" s="906"/>
      <c r="H338" s="647">
        <v>375</v>
      </c>
      <c r="I338" s="647">
        <v>485</v>
      </c>
      <c r="J338" s="647">
        <v>510</v>
      </c>
      <c r="K338" s="647">
        <v>530</v>
      </c>
      <c r="L338" s="647">
        <v>550</v>
      </c>
      <c r="M338" s="647">
        <v>580</v>
      </c>
      <c r="N338" s="647">
        <v>610</v>
      </c>
      <c r="O338" s="360"/>
      <c r="P338" s="381"/>
      <c r="Q338" s="382"/>
      <c r="R338" s="382"/>
      <c r="S338" s="382"/>
      <c r="T338" s="382"/>
      <c r="U338" s="382"/>
      <c r="V338" s="382"/>
      <c r="W338" s="382"/>
      <c r="X338" s="382"/>
      <c r="Y338" s="382"/>
      <c r="Z338" s="382"/>
      <c r="AA338" s="382"/>
      <c r="AB338" s="382"/>
      <c r="AC338" s="382"/>
      <c r="AD338" s="382"/>
      <c r="AE338" s="382"/>
      <c r="AF338" s="382"/>
      <c r="AG338" s="382"/>
    </row>
    <row r="339" spans="1:33" s="176" customFormat="1" ht="45" customHeight="1" x14ac:dyDescent="0.25">
      <c r="A339" s="251"/>
      <c r="B339" s="25" t="s">
        <v>457</v>
      </c>
      <c r="C339" s="726">
        <v>221.2</v>
      </c>
      <c r="D339" s="726">
        <v>200</v>
      </c>
      <c r="E339" s="726">
        <v>181.6</v>
      </c>
      <c r="F339" s="726">
        <v>200</v>
      </c>
      <c r="G339" s="906"/>
      <c r="H339" s="724">
        <v>96</v>
      </c>
      <c r="I339" s="724">
        <v>96</v>
      </c>
      <c r="J339" s="724">
        <v>96</v>
      </c>
      <c r="K339" s="724">
        <v>96</v>
      </c>
      <c r="L339" s="724">
        <v>96</v>
      </c>
      <c r="M339" s="724">
        <v>96</v>
      </c>
      <c r="N339" s="724">
        <v>96</v>
      </c>
      <c r="O339" s="725" t="s">
        <v>777</v>
      </c>
    </row>
    <row r="340" spans="1:33" x14ac:dyDescent="0.25">
      <c r="A340" s="412"/>
      <c r="B340" s="86" t="s">
        <v>445</v>
      </c>
      <c r="C340" s="646"/>
      <c r="D340" s="646">
        <v>10</v>
      </c>
      <c r="E340" s="646">
        <v>6.4</v>
      </c>
      <c r="F340" s="647">
        <v>0</v>
      </c>
      <c r="G340" s="906"/>
      <c r="H340" s="646"/>
      <c r="I340" s="646"/>
      <c r="J340" s="646"/>
      <c r="K340" s="646"/>
      <c r="L340" s="646"/>
      <c r="M340" s="646"/>
      <c r="N340" s="646"/>
    </row>
    <row r="341" spans="1:33" x14ac:dyDescent="0.25">
      <c r="A341" s="412"/>
      <c r="B341" s="86" t="s">
        <v>446</v>
      </c>
      <c r="C341" s="646"/>
      <c r="D341" s="646">
        <v>300</v>
      </c>
      <c r="E341" s="646">
        <v>340.6</v>
      </c>
      <c r="F341" s="647">
        <v>300</v>
      </c>
      <c r="G341" s="906"/>
      <c r="H341" s="646"/>
      <c r="I341" s="646"/>
      <c r="J341" s="646"/>
      <c r="K341" s="646"/>
      <c r="L341" s="646"/>
      <c r="M341" s="646"/>
      <c r="N341" s="646"/>
    </row>
    <row r="342" spans="1:33" x14ac:dyDescent="0.25">
      <c r="A342" s="412"/>
      <c r="B342" s="86" t="s">
        <v>456</v>
      </c>
      <c r="C342" s="646"/>
      <c r="D342" s="646">
        <v>100</v>
      </c>
      <c r="E342" s="646">
        <v>50.4</v>
      </c>
      <c r="F342" s="647">
        <v>100</v>
      </c>
      <c r="G342" s="906"/>
      <c r="H342" s="646"/>
      <c r="I342" s="646"/>
      <c r="J342" s="646"/>
      <c r="K342" s="646"/>
      <c r="L342" s="646"/>
      <c r="M342" s="646"/>
      <c r="N342" s="646"/>
    </row>
    <row r="343" spans="1:33" x14ac:dyDescent="0.25">
      <c r="A343" s="412"/>
      <c r="B343" s="86" t="s">
        <v>455</v>
      </c>
      <c r="C343" s="783">
        <v>2.6503999999999999</v>
      </c>
      <c r="D343" s="746">
        <v>0</v>
      </c>
      <c r="E343" s="783">
        <v>2.7473000000000001</v>
      </c>
      <c r="F343" s="746">
        <v>0</v>
      </c>
      <c r="G343" s="907"/>
      <c r="H343" s="783">
        <v>2.3866000000000001</v>
      </c>
      <c r="I343" s="783">
        <v>2.42</v>
      </c>
      <c r="J343" s="783">
        <v>2.4500000000000002</v>
      </c>
      <c r="K343" s="783">
        <v>2.48</v>
      </c>
      <c r="L343" s="783">
        <v>2.5</v>
      </c>
      <c r="M343" s="783">
        <v>2.52</v>
      </c>
      <c r="N343" s="783">
        <v>2.5499999999999998</v>
      </c>
      <c r="O343" s="784" t="s">
        <v>873</v>
      </c>
    </row>
    <row r="344" spans="1:33" s="422" customFormat="1" ht="31.5" x14ac:dyDescent="0.25">
      <c r="A344" s="413" t="s">
        <v>517</v>
      </c>
      <c r="B344" s="450" t="s">
        <v>294</v>
      </c>
      <c r="C344" s="646"/>
      <c r="D344" s="646" t="s">
        <v>153</v>
      </c>
      <c r="E344" s="646"/>
      <c r="F344" s="646" t="s">
        <v>153</v>
      </c>
      <c r="G344" s="905">
        <v>30</v>
      </c>
      <c r="H344" s="646"/>
      <c r="I344" s="646"/>
      <c r="J344" s="646"/>
      <c r="K344" s="646"/>
      <c r="L344" s="646"/>
      <c r="M344" s="646"/>
      <c r="N344" s="646"/>
      <c r="O344" s="613"/>
      <c r="P344" s="420"/>
      <c r="Q344" s="421"/>
      <c r="R344" s="421"/>
      <c r="S344" s="421"/>
      <c r="T344" s="421"/>
      <c r="U344" s="421"/>
      <c r="V344" s="421"/>
      <c r="W344" s="421"/>
      <c r="X344" s="421"/>
      <c r="Y344" s="421"/>
      <c r="Z344" s="421"/>
      <c r="AA344" s="421"/>
      <c r="AB344" s="421"/>
      <c r="AC344" s="421"/>
      <c r="AD344" s="421"/>
      <c r="AE344" s="421"/>
      <c r="AF344" s="421"/>
      <c r="AG344" s="421"/>
    </row>
    <row r="345" spans="1:33" s="422" customFormat="1" x14ac:dyDescent="0.25">
      <c r="A345" s="413"/>
      <c r="B345" s="86" t="s">
        <v>447</v>
      </c>
      <c r="C345" s="646" t="s">
        <v>84</v>
      </c>
      <c r="D345" s="646" t="s">
        <v>153</v>
      </c>
      <c r="E345" s="646">
        <v>3</v>
      </c>
      <c r="F345" s="646" t="s">
        <v>153</v>
      </c>
      <c r="G345" s="906"/>
      <c r="H345" s="646">
        <v>5</v>
      </c>
      <c r="I345" s="646">
        <v>7</v>
      </c>
      <c r="J345" s="646">
        <v>12</v>
      </c>
      <c r="K345" s="646">
        <v>16</v>
      </c>
      <c r="L345" s="646">
        <v>20</v>
      </c>
      <c r="M345" s="646">
        <v>25</v>
      </c>
      <c r="N345" s="646">
        <v>30</v>
      </c>
      <c r="O345" s="613"/>
      <c r="P345" s="420"/>
      <c r="Q345" s="421"/>
      <c r="R345" s="421"/>
      <c r="S345" s="421"/>
      <c r="T345" s="421"/>
      <c r="U345" s="421"/>
      <c r="V345" s="421"/>
      <c r="W345" s="421"/>
      <c r="X345" s="421"/>
      <c r="Y345" s="421"/>
      <c r="Z345" s="421"/>
      <c r="AA345" s="421"/>
      <c r="AB345" s="421"/>
      <c r="AC345" s="421"/>
      <c r="AD345" s="421"/>
      <c r="AE345" s="421"/>
      <c r="AF345" s="421"/>
      <c r="AG345" s="421"/>
    </row>
    <row r="346" spans="1:33" s="422" customFormat="1" x14ac:dyDescent="0.25">
      <c r="A346" s="413"/>
      <c r="B346" s="86" t="s">
        <v>445</v>
      </c>
      <c r="C346" s="646" t="s">
        <v>84</v>
      </c>
      <c r="D346" s="646" t="s">
        <v>153</v>
      </c>
      <c r="E346" s="646">
        <v>1</v>
      </c>
      <c r="F346" s="646" t="s">
        <v>153</v>
      </c>
      <c r="G346" s="906"/>
      <c r="H346" s="646">
        <v>4</v>
      </c>
      <c r="I346" s="646">
        <v>9</v>
      </c>
      <c r="J346" s="646">
        <v>14</v>
      </c>
      <c r="K346" s="646">
        <v>18</v>
      </c>
      <c r="L346" s="646">
        <v>20</v>
      </c>
      <c r="M346" s="646">
        <v>26</v>
      </c>
      <c r="N346" s="646">
        <v>30</v>
      </c>
      <c r="O346" s="613"/>
      <c r="P346" s="420"/>
      <c r="Q346" s="421"/>
      <c r="R346" s="421"/>
      <c r="S346" s="421"/>
      <c r="T346" s="421"/>
      <c r="U346" s="421"/>
      <c r="V346" s="421"/>
      <c r="W346" s="421"/>
      <c r="X346" s="421"/>
      <c r="Y346" s="421"/>
      <c r="Z346" s="421"/>
      <c r="AA346" s="421"/>
      <c r="AB346" s="421"/>
      <c r="AC346" s="421"/>
      <c r="AD346" s="421"/>
      <c r="AE346" s="421"/>
      <c r="AF346" s="421"/>
      <c r="AG346" s="421"/>
    </row>
    <row r="347" spans="1:33" s="298" customFormat="1" ht="18" customHeight="1" x14ac:dyDescent="0.25">
      <c r="A347" s="686"/>
      <c r="B347" s="25" t="s">
        <v>446</v>
      </c>
      <c r="C347" s="696" t="s">
        <v>84</v>
      </c>
      <c r="D347" s="696" t="s">
        <v>153</v>
      </c>
      <c r="E347" s="694" t="s">
        <v>84</v>
      </c>
      <c r="F347" s="696" t="s">
        <v>153</v>
      </c>
      <c r="G347" s="906"/>
      <c r="H347" s="694">
        <v>4</v>
      </c>
      <c r="I347" s="694">
        <v>7.2</v>
      </c>
      <c r="J347" s="694">
        <v>13</v>
      </c>
      <c r="K347" s="694">
        <v>17.399999999999999</v>
      </c>
      <c r="L347" s="694">
        <v>24.2</v>
      </c>
      <c r="M347" s="694">
        <v>27</v>
      </c>
      <c r="N347" s="694">
        <v>30</v>
      </c>
      <c r="O347" s="606"/>
      <c r="P347" s="381"/>
      <c r="Q347" s="382"/>
      <c r="R347" s="382"/>
      <c r="S347" s="382"/>
      <c r="T347" s="382"/>
      <c r="U347" s="382"/>
      <c r="V347" s="382"/>
      <c r="W347" s="382"/>
      <c r="X347" s="382"/>
      <c r="Y347" s="382"/>
      <c r="Z347" s="382"/>
      <c r="AA347" s="382"/>
      <c r="AB347" s="382"/>
      <c r="AC347" s="382"/>
      <c r="AD347" s="382"/>
      <c r="AE347" s="382"/>
      <c r="AF347" s="382"/>
      <c r="AG347" s="382"/>
    </row>
    <row r="348" spans="1:33" s="298" customFormat="1" ht="18" customHeight="1" x14ac:dyDescent="0.25">
      <c r="A348" s="723"/>
      <c r="B348" s="25" t="s">
        <v>455</v>
      </c>
      <c r="C348" s="735">
        <v>5</v>
      </c>
      <c r="D348" s="797" t="s">
        <v>153</v>
      </c>
      <c r="E348" s="735">
        <v>10</v>
      </c>
      <c r="F348" s="797" t="s">
        <v>153</v>
      </c>
      <c r="G348" s="907"/>
      <c r="H348" s="735">
        <v>12</v>
      </c>
      <c r="I348" s="735">
        <v>15</v>
      </c>
      <c r="J348" s="735">
        <v>18</v>
      </c>
      <c r="K348" s="735">
        <v>20</v>
      </c>
      <c r="L348" s="735">
        <v>22</v>
      </c>
      <c r="M348" s="735">
        <v>25</v>
      </c>
      <c r="N348" s="735">
        <v>30</v>
      </c>
      <c r="O348" s="606"/>
      <c r="P348" s="381"/>
      <c r="Q348" s="382"/>
      <c r="R348" s="382"/>
      <c r="S348" s="382"/>
      <c r="T348" s="382"/>
      <c r="U348" s="382"/>
      <c r="V348" s="382"/>
      <c r="W348" s="382"/>
      <c r="X348" s="382"/>
      <c r="Y348" s="382"/>
      <c r="Z348" s="382"/>
      <c r="AA348" s="382"/>
      <c r="AB348" s="382"/>
      <c r="AC348" s="382"/>
      <c r="AD348" s="382"/>
      <c r="AE348" s="382"/>
      <c r="AF348" s="382"/>
      <c r="AG348" s="382"/>
    </row>
    <row r="349" spans="1:33" s="422" customFormat="1" x14ac:dyDescent="0.25">
      <c r="A349" s="413" t="s">
        <v>518</v>
      </c>
      <c r="B349" s="450" t="s">
        <v>296</v>
      </c>
      <c r="C349" s="646"/>
      <c r="D349" s="646" t="s">
        <v>153</v>
      </c>
      <c r="E349" s="646"/>
      <c r="F349" s="646" t="s">
        <v>153</v>
      </c>
      <c r="G349" s="905" t="s">
        <v>893</v>
      </c>
      <c r="H349" s="646"/>
      <c r="I349" s="646"/>
      <c r="J349" s="646"/>
      <c r="K349" s="646"/>
      <c r="L349" s="646"/>
      <c r="M349" s="646"/>
      <c r="N349" s="646"/>
      <c r="O349" s="613"/>
      <c r="P349" s="420"/>
      <c r="Q349" s="421"/>
      <c r="R349" s="421"/>
      <c r="S349" s="421"/>
      <c r="T349" s="421"/>
      <c r="U349" s="421"/>
      <c r="V349" s="421"/>
      <c r="W349" s="421"/>
      <c r="X349" s="421"/>
      <c r="Y349" s="421"/>
      <c r="Z349" s="421"/>
      <c r="AA349" s="421"/>
      <c r="AB349" s="421"/>
      <c r="AC349" s="421"/>
      <c r="AD349" s="421"/>
      <c r="AE349" s="421"/>
      <c r="AF349" s="421"/>
      <c r="AG349" s="421"/>
    </row>
    <row r="350" spans="1:33" s="422" customFormat="1" x14ac:dyDescent="0.25">
      <c r="A350" s="413"/>
      <c r="B350" s="86" t="s">
        <v>447</v>
      </c>
      <c r="C350" s="646" t="s">
        <v>84</v>
      </c>
      <c r="D350" s="646" t="s">
        <v>153</v>
      </c>
      <c r="E350" s="646">
        <v>2</v>
      </c>
      <c r="F350" s="646" t="s">
        <v>153</v>
      </c>
      <c r="G350" s="906"/>
      <c r="H350" s="646">
        <v>5</v>
      </c>
      <c r="I350" s="646">
        <v>7</v>
      </c>
      <c r="J350" s="646">
        <v>12</v>
      </c>
      <c r="K350" s="646">
        <v>16</v>
      </c>
      <c r="L350" s="646">
        <v>20</v>
      </c>
      <c r="M350" s="646">
        <v>25</v>
      </c>
      <c r="N350" s="646">
        <v>30</v>
      </c>
      <c r="O350" s="613"/>
      <c r="P350" s="420"/>
      <c r="Q350" s="421"/>
      <c r="R350" s="421"/>
      <c r="S350" s="421"/>
      <c r="T350" s="421"/>
      <c r="U350" s="421"/>
      <c r="V350" s="421"/>
      <c r="W350" s="421"/>
      <c r="X350" s="421"/>
      <c r="Y350" s="421"/>
      <c r="Z350" s="421"/>
      <c r="AA350" s="421"/>
      <c r="AB350" s="421"/>
      <c r="AC350" s="421"/>
      <c r="AD350" s="421"/>
      <c r="AE350" s="421"/>
      <c r="AF350" s="421"/>
      <c r="AG350" s="421"/>
    </row>
    <row r="351" spans="1:33" s="422" customFormat="1" x14ac:dyDescent="0.25">
      <c r="A351" s="686"/>
      <c r="B351" s="86" t="s">
        <v>446</v>
      </c>
      <c r="C351" s="694"/>
      <c r="D351" s="696" t="s">
        <v>153</v>
      </c>
      <c r="E351" s="694"/>
      <c r="F351" s="696" t="s">
        <v>153</v>
      </c>
      <c r="G351" s="906"/>
      <c r="H351" s="694">
        <v>8</v>
      </c>
      <c r="I351" s="694">
        <v>12</v>
      </c>
      <c r="J351" s="694">
        <v>16</v>
      </c>
      <c r="K351" s="694">
        <v>22</v>
      </c>
      <c r="L351" s="694">
        <v>25</v>
      </c>
      <c r="M351" s="694">
        <v>28</v>
      </c>
      <c r="N351" s="694">
        <v>30</v>
      </c>
      <c r="O351" s="606"/>
      <c r="P351" s="420"/>
      <c r="Q351" s="421"/>
      <c r="R351" s="421"/>
      <c r="S351" s="421"/>
      <c r="T351" s="421"/>
      <c r="U351" s="421"/>
      <c r="V351" s="421"/>
      <c r="W351" s="421"/>
      <c r="X351" s="421"/>
      <c r="Y351" s="421"/>
      <c r="Z351" s="421"/>
      <c r="AA351" s="421"/>
      <c r="AB351" s="421"/>
      <c r="AC351" s="421"/>
      <c r="AD351" s="421"/>
      <c r="AE351" s="421"/>
      <c r="AF351" s="421"/>
      <c r="AG351" s="421"/>
    </row>
    <row r="352" spans="1:33" s="298" customFormat="1" x14ac:dyDescent="0.25">
      <c r="A352" s="723"/>
      <c r="B352" s="25" t="s">
        <v>455</v>
      </c>
      <c r="C352" s="735">
        <v>13.96</v>
      </c>
      <c r="D352" s="726"/>
      <c r="E352" s="736">
        <v>14</v>
      </c>
      <c r="F352" s="726"/>
      <c r="G352" s="907"/>
      <c r="H352" s="735">
        <v>14.6</v>
      </c>
      <c r="I352" s="735">
        <v>15.3</v>
      </c>
      <c r="J352" s="735">
        <v>15.9</v>
      </c>
      <c r="K352" s="735">
        <v>16.399999999999999</v>
      </c>
      <c r="L352" s="735">
        <v>16.899999999999999</v>
      </c>
      <c r="M352" s="735">
        <v>17.5</v>
      </c>
      <c r="N352" s="736">
        <v>18.2</v>
      </c>
      <c r="O352" s="606"/>
      <c r="P352" s="381"/>
      <c r="Q352" s="382"/>
      <c r="R352" s="382"/>
      <c r="S352" s="382"/>
      <c r="T352" s="382"/>
      <c r="U352" s="382"/>
      <c r="V352" s="382"/>
      <c r="W352" s="382"/>
      <c r="X352" s="382"/>
      <c r="Y352" s="382"/>
      <c r="Z352" s="382"/>
      <c r="AA352" s="382"/>
      <c r="AB352" s="382"/>
      <c r="AC352" s="382"/>
      <c r="AD352" s="382"/>
      <c r="AE352" s="382"/>
      <c r="AF352" s="382"/>
      <c r="AG352" s="382"/>
    </row>
    <row r="353" spans="1:33" s="298" customFormat="1" ht="51" customHeight="1" x14ac:dyDescent="0.25">
      <c r="A353" s="286" t="s">
        <v>519</v>
      </c>
      <c r="B353" s="39" t="s">
        <v>83</v>
      </c>
      <c r="C353" s="647"/>
      <c r="D353" s="646" t="s">
        <v>153</v>
      </c>
      <c r="E353" s="644"/>
      <c r="F353" s="648" t="s">
        <v>153</v>
      </c>
      <c r="G353" s="753"/>
      <c r="H353" s="644"/>
      <c r="I353" s="644"/>
      <c r="J353" s="644"/>
      <c r="K353" s="644"/>
      <c r="L353" s="644"/>
      <c r="M353" s="644"/>
      <c r="N353" s="644"/>
      <c r="O353" s="614"/>
      <c r="P353" s="381"/>
      <c r="Q353" s="382"/>
      <c r="R353" s="382"/>
      <c r="S353" s="382"/>
      <c r="T353" s="382"/>
      <c r="U353" s="382"/>
      <c r="V353" s="382"/>
      <c r="W353" s="382"/>
      <c r="X353" s="382"/>
      <c r="Y353" s="382"/>
      <c r="Z353" s="382"/>
      <c r="AA353" s="382"/>
      <c r="AB353" s="382"/>
      <c r="AC353" s="382"/>
      <c r="AD353" s="382"/>
      <c r="AE353" s="382"/>
      <c r="AF353" s="382"/>
      <c r="AG353" s="382"/>
    </row>
    <row r="354" spans="1:33" s="298" customFormat="1" ht="19.5" customHeight="1" x14ac:dyDescent="0.25">
      <c r="A354" s="413"/>
      <c r="B354" s="25" t="s">
        <v>457</v>
      </c>
      <c r="C354" s="112">
        <v>23</v>
      </c>
      <c r="D354" s="648" t="s">
        <v>153</v>
      </c>
      <c r="E354" s="112">
        <v>120</v>
      </c>
      <c r="F354" s="648" t="s">
        <v>153</v>
      </c>
      <c r="G354" s="112" t="s">
        <v>84</v>
      </c>
      <c r="H354" s="112">
        <v>65</v>
      </c>
      <c r="I354" s="112">
        <v>62</v>
      </c>
      <c r="J354" s="112">
        <v>62</v>
      </c>
      <c r="K354" s="112">
        <v>30</v>
      </c>
      <c r="L354" s="112">
        <v>29</v>
      </c>
      <c r="M354" s="112">
        <v>28</v>
      </c>
      <c r="N354" s="112">
        <v>27</v>
      </c>
      <c r="O354" s="125" t="s">
        <v>771</v>
      </c>
      <c r="P354" s="381"/>
      <c r="Q354" s="382"/>
      <c r="R354" s="382"/>
      <c r="S354" s="382"/>
      <c r="T354" s="382"/>
      <c r="U354" s="382"/>
      <c r="V354" s="382"/>
      <c r="W354" s="382"/>
      <c r="X354" s="382"/>
      <c r="Y354" s="382"/>
      <c r="Z354" s="382"/>
      <c r="AA354" s="382"/>
      <c r="AB354" s="382"/>
      <c r="AC354" s="382"/>
      <c r="AD354" s="382"/>
      <c r="AE354" s="382"/>
      <c r="AF354" s="382"/>
      <c r="AG354" s="382"/>
    </row>
    <row r="355" spans="1:33" s="285" customFormat="1" ht="58.5" customHeight="1" x14ac:dyDescent="0.25">
      <c r="A355" s="286" t="s">
        <v>709</v>
      </c>
      <c r="B355" s="39" t="s">
        <v>186</v>
      </c>
      <c r="C355" s="647"/>
      <c r="D355" s="646" t="s">
        <v>153</v>
      </c>
      <c r="E355" s="93"/>
      <c r="F355" s="648" t="s">
        <v>153</v>
      </c>
      <c r="G355" s="753"/>
      <c r="H355" s="93"/>
      <c r="I355" s="93"/>
      <c r="J355" s="93"/>
      <c r="K355" s="93"/>
      <c r="L355" s="93"/>
      <c r="M355" s="93"/>
      <c r="N355" s="93"/>
      <c r="O355" s="234"/>
      <c r="P355" s="375"/>
      <c r="Q355" s="376"/>
      <c r="R355" s="376"/>
      <c r="S355" s="376"/>
      <c r="T355" s="376"/>
      <c r="U355" s="376"/>
      <c r="V355" s="376"/>
      <c r="W355" s="376"/>
      <c r="X355" s="376"/>
      <c r="Y355" s="376"/>
      <c r="Z355" s="376"/>
      <c r="AA355" s="376"/>
      <c r="AB355" s="376"/>
      <c r="AC355" s="376"/>
      <c r="AD355" s="376"/>
      <c r="AE355" s="376"/>
      <c r="AF355" s="376"/>
      <c r="AG355" s="376"/>
    </row>
    <row r="356" spans="1:33" s="285" customFormat="1" ht="15.75" customHeight="1" x14ac:dyDescent="0.25">
      <c r="A356" s="413"/>
      <c r="B356" s="86" t="s">
        <v>445</v>
      </c>
      <c r="C356" s="644"/>
      <c r="D356" s="646" t="s">
        <v>153</v>
      </c>
      <c r="E356" s="93">
        <v>0.01</v>
      </c>
      <c r="F356" s="648" t="s">
        <v>153</v>
      </c>
      <c r="G356" s="753" t="s">
        <v>84</v>
      </c>
      <c r="H356" s="93">
        <v>0.04</v>
      </c>
      <c r="I356" s="93">
        <v>0.09</v>
      </c>
      <c r="J356" s="93">
        <v>0.14000000000000001</v>
      </c>
      <c r="K356" s="93">
        <v>0.18</v>
      </c>
      <c r="L356" s="93">
        <v>0.2</v>
      </c>
      <c r="M356" s="93">
        <v>0.26</v>
      </c>
      <c r="N356" s="93">
        <v>0.3</v>
      </c>
      <c r="O356" s="604"/>
      <c r="P356" s="375"/>
      <c r="Q356" s="376"/>
      <c r="R356" s="376"/>
      <c r="S356" s="376"/>
      <c r="T356" s="376"/>
      <c r="U356" s="376"/>
      <c r="V356" s="376"/>
      <c r="W356" s="376"/>
      <c r="X356" s="376"/>
      <c r="Y356" s="376"/>
      <c r="Z356" s="376"/>
      <c r="AA356" s="376"/>
      <c r="AB356" s="376"/>
      <c r="AC356" s="376"/>
      <c r="AD356" s="376"/>
      <c r="AE356" s="376"/>
      <c r="AF356" s="376"/>
      <c r="AG356" s="376"/>
    </row>
    <row r="357" spans="1:33" s="298" customFormat="1" ht="58.5" customHeight="1" x14ac:dyDescent="0.25">
      <c r="A357" s="728" t="s">
        <v>874</v>
      </c>
      <c r="B357" s="748" t="s">
        <v>842</v>
      </c>
      <c r="C357" s="731"/>
      <c r="D357" s="758" t="s">
        <v>153</v>
      </c>
      <c r="E357" s="93"/>
      <c r="F357" s="757" t="s">
        <v>153</v>
      </c>
      <c r="G357" s="753"/>
      <c r="H357" s="93"/>
      <c r="I357" s="93"/>
      <c r="J357" s="93"/>
      <c r="K357" s="93"/>
      <c r="L357" s="93"/>
      <c r="M357" s="93"/>
      <c r="N357" s="93"/>
      <c r="O357" s="234"/>
      <c r="P357" s="381"/>
      <c r="Q357" s="382"/>
      <c r="R357" s="382"/>
      <c r="S357" s="382"/>
      <c r="T357" s="382"/>
      <c r="U357" s="382"/>
      <c r="V357" s="382"/>
      <c r="W357" s="382"/>
      <c r="X357" s="382"/>
      <c r="Y357" s="382"/>
      <c r="Z357" s="382"/>
      <c r="AA357" s="382"/>
      <c r="AB357" s="382"/>
      <c r="AC357" s="382"/>
      <c r="AD357" s="382"/>
      <c r="AE357" s="382"/>
      <c r="AF357" s="382"/>
      <c r="AG357" s="382"/>
    </row>
    <row r="358" spans="1:33" s="298" customFormat="1" ht="15.75" customHeight="1" x14ac:dyDescent="0.25">
      <c r="B358" s="25" t="s">
        <v>455</v>
      </c>
      <c r="C358" s="730">
        <v>30</v>
      </c>
      <c r="D358" s="758" t="s">
        <v>153</v>
      </c>
      <c r="E358" s="112">
        <v>30</v>
      </c>
      <c r="F358" s="757" t="s">
        <v>153</v>
      </c>
      <c r="G358" s="753" t="s">
        <v>84</v>
      </c>
      <c r="H358" s="735">
        <v>35</v>
      </c>
      <c r="I358" s="735">
        <v>35</v>
      </c>
      <c r="J358" s="735">
        <v>40</v>
      </c>
      <c r="K358" s="735">
        <v>40</v>
      </c>
      <c r="L358" s="735">
        <v>45</v>
      </c>
      <c r="M358" s="735">
        <v>45</v>
      </c>
      <c r="N358" s="735">
        <v>50</v>
      </c>
      <c r="O358" s="614"/>
      <c r="P358" s="381"/>
      <c r="Q358" s="382"/>
      <c r="R358" s="382"/>
      <c r="S358" s="382"/>
      <c r="T358" s="382"/>
      <c r="U358" s="382"/>
      <c r="V358" s="382"/>
      <c r="W358" s="382"/>
      <c r="X358" s="382"/>
      <c r="Y358" s="382"/>
      <c r="Z358" s="382"/>
      <c r="AA358" s="382"/>
      <c r="AB358" s="382"/>
      <c r="AC358" s="382"/>
      <c r="AD358" s="382"/>
      <c r="AE358" s="382"/>
      <c r="AF358" s="382"/>
      <c r="AG358" s="382"/>
    </row>
    <row r="359" spans="1:33" s="285" customFormat="1" ht="15.75" customHeight="1" x14ac:dyDescent="0.25">
      <c r="A359" s="867" t="s">
        <v>8</v>
      </c>
      <c r="B359" s="867"/>
      <c r="C359" s="867"/>
      <c r="D359" s="867"/>
      <c r="E359" s="867"/>
      <c r="F359" s="867"/>
      <c r="G359" s="867"/>
      <c r="H359" s="867"/>
      <c r="I359" s="867"/>
      <c r="J359" s="867"/>
      <c r="K359" s="867"/>
      <c r="L359" s="867"/>
      <c r="M359" s="867"/>
      <c r="N359" s="867"/>
      <c r="O359" s="604"/>
      <c r="P359" s="375"/>
      <c r="Q359" s="376"/>
      <c r="R359" s="376"/>
      <c r="S359" s="376"/>
      <c r="T359" s="376"/>
      <c r="U359" s="376"/>
      <c r="V359" s="376"/>
      <c r="W359" s="376"/>
      <c r="X359" s="376"/>
      <c r="Y359" s="376"/>
      <c r="Z359" s="376"/>
      <c r="AA359" s="376"/>
      <c r="AB359" s="376"/>
      <c r="AC359" s="376"/>
      <c r="AD359" s="376"/>
      <c r="AE359" s="376"/>
      <c r="AF359" s="376"/>
      <c r="AG359" s="376"/>
    </row>
    <row r="360" spans="1:33" s="285" customFormat="1" ht="47.25" x14ac:dyDescent="0.25">
      <c r="A360" s="413" t="s">
        <v>520</v>
      </c>
      <c r="B360" s="43" t="s">
        <v>100</v>
      </c>
      <c r="C360" s="647"/>
      <c r="D360" s="40">
        <v>87.100499999999997</v>
      </c>
      <c r="E360" s="647"/>
      <c r="F360" s="646" t="s">
        <v>153</v>
      </c>
      <c r="G360" s="905" t="s">
        <v>84</v>
      </c>
      <c r="H360" s="647"/>
      <c r="I360" s="647"/>
      <c r="J360" s="647"/>
      <c r="K360" s="647"/>
      <c r="L360" s="647"/>
      <c r="M360" s="647"/>
      <c r="N360" s="647"/>
      <c r="O360" s="604"/>
      <c r="P360" s="375"/>
      <c r="Q360" s="376"/>
      <c r="R360" s="376"/>
      <c r="S360" s="376"/>
      <c r="T360" s="376"/>
      <c r="U360" s="376"/>
      <c r="V360" s="376"/>
      <c r="W360" s="376"/>
      <c r="X360" s="376"/>
      <c r="Y360" s="376"/>
      <c r="Z360" s="376"/>
      <c r="AA360" s="376"/>
      <c r="AB360" s="376"/>
      <c r="AC360" s="376"/>
      <c r="AD360" s="376"/>
      <c r="AE360" s="376"/>
      <c r="AF360" s="376"/>
      <c r="AG360" s="376"/>
    </row>
    <row r="361" spans="1:33" ht="17.25" customHeight="1" x14ac:dyDescent="0.25">
      <c r="B361" s="86" t="s">
        <v>447</v>
      </c>
      <c r="C361" s="646">
        <v>87.2</v>
      </c>
      <c r="D361" s="647">
        <v>87.239500000000007</v>
      </c>
      <c r="E361" s="646">
        <v>87.2</v>
      </c>
      <c r="F361" s="646" t="s">
        <v>153</v>
      </c>
      <c r="G361" s="906"/>
      <c r="H361" s="646">
        <v>87.4</v>
      </c>
      <c r="I361" s="646">
        <v>87.6</v>
      </c>
      <c r="J361" s="646">
        <v>88</v>
      </c>
      <c r="K361" s="646">
        <v>88.4</v>
      </c>
      <c r="L361" s="646">
        <v>88.6</v>
      </c>
      <c r="M361" s="646">
        <v>88.8</v>
      </c>
      <c r="N361" s="646">
        <v>90</v>
      </c>
      <c r="O361" s="494"/>
      <c r="P361" s="361"/>
      <c r="Q361" s="275"/>
      <c r="R361" s="275"/>
      <c r="S361" s="275"/>
      <c r="T361" s="275"/>
      <c r="U361" s="275"/>
      <c r="V361" s="275"/>
      <c r="W361" s="275"/>
      <c r="X361" s="275"/>
      <c r="Y361" s="275"/>
      <c r="Z361" s="275"/>
      <c r="AA361" s="275"/>
      <c r="AB361" s="275"/>
      <c r="AC361" s="275"/>
      <c r="AD361" s="275"/>
      <c r="AE361" s="275"/>
      <c r="AF361" s="275"/>
      <c r="AG361" s="275"/>
    </row>
    <row r="362" spans="1:33" x14ac:dyDescent="0.25">
      <c r="B362" s="86" t="s">
        <v>124</v>
      </c>
      <c r="C362" s="646">
        <v>99</v>
      </c>
      <c r="D362" s="426">
        <v>99.4923</v>
      </c>
      <c r="E362" s="646">
        <v>99</v>
      </c>
      <c r="F362" s="646" t="s">
        <v>153</v>
      </c>
      <c r="G362" s="906"/>
      <c r="H362" s="646">
        <v>99</v>
      </c>
      <c r="I362" s="646">
        <v>99</v>
      </c>
      <c r="J362" s="646">
        <v>99</v>
      </c>
      <c r="K362" s="646">
        <v>99</v>
      </c>
      <c r="L362" s="646">
        <v>99</v>
      </c>
      <c r="M362" s="646">
        <v>100</v>
      </c>
      <c r="N362" s="646">
        <v>100</v>
      </c>
      <c r="P362" s="275"/>
      <c r="Q362" s="275"/>
      <c r="R362" s="275"/>
      <c r="S362" s="275"/>
      <c r="T362" s="275"/>
      <c r="U362" s="275"/>
      <c r="V362" s="275"/>
      <c r="W362" s="275"/>
      <c r="X362" s="275"/>
      <c r="Y362" s="275"/>
      <c r="Z362" s="275"/>
      <c r="AA362" s="275"/>
      <c r="AB362" s="275"/>
      <c r="AC362" s="275"/>
      <c r="AD362" s="275"/>
      <c r="AE362" s="275"/>
      <c r="AF362" s="275"/>
      <c r="AG362" s="275"/>
    </row>
    <row r="363" spans="1:33" x14ac:dyDescent="0.25">
      <c r="B363" s="86" t="s">
        <v>443</v>
      </c>
      <c r="C363" s="646"/>
      <c r="D363" s="426">
        <v>87.740600000000001</v>
      </c>
      <c r="E363" s="646"/>
      <c r="F363" s="646" t="s">
        <v>153</v>
      </c>
      <c r="G363" s="906"/>
      <c r="H363" s="646"/>
      <c r="I363" s="646"/>
      <c r="J363" s="646"/>
      <c r="K363" s="646"/>
      <c r="L363" s="646"/>
      <c r="M363" s="646"/>
      <c r="N363" s="646"/>
      <c r="P363" s="275"/>
      <c r="Q363" s="275"/>
      <c r="R363" s="275"/>
      <c r="S363" s="275"/>
      <c r="T363" s="275"/>
      <c r="U363" s="275"/>
      <c r="V363" s="275"/>
      <c r="W363" s="275"/>
      <c r="X363" s="275"/>
      <c r="Y363" s="275"/>
      <c r="Z363" s="275"/>
      <c r="AA363" s="275"/>
      <c r="AB363" s="275"/>
      <c r="AC363" s="275"/>
      <c r="AD363" s="275"/>
      <c r="AE363" s="275"/>
      <c r="AF363" s="275"/>
      <c r="AG363" s="275"/>
    </row>
    <row r="364" spans="1:33" x14ac:dyDescent="0.25">
      <c r="B364" s="86" t="s">
        <v>444</v>
      </c>
      <c r="C364" s="646">
        <v>81.599999999999994</v>
      </c>
      <c r="D364" s="647">
        <v>81.616500000000002</v>
      </c>
      <c r="E364" s="646">
        <v>83.4</v>
      </c>
      <c r="F364" s="646" t="s">
        <v>153</v>
      </c>
      <c r="G364" s="906"/>
      <c r="H364" s="646">
        <v>83.5</v>
      </c>
      <c r="I364" s="646">
        <v>83.6</v>
      </c>
      <c r="J364" s="646">
        <v>85</v>
      </c>
      <c r="K364" s="646">
        <v>87</v>
      </c>
      <c r="L364" s="646">
        <v>89</v>
      </c>
      <c r="M364" s="646">
        <v>90</v>
      </c>
      <c r="N364" s="646">
        <v>95</v>
      </c>
      <c r="P364" s="275"/>
      <c r="Q364" s="275"/>
      <c r="R364" s="275"/>
      <c r="S364" s="275"/>
      <c r="T364" s="275"/>
      <c r="U364" s="275"/>
      <c r="V364" s="275"/>
      <c r="W364" s="275"/>
      <c r="X364" s="275"/>
      <c r="Y364" s="275"/>
      <c r="Z364" s="275"/>
      <c r="AA364" s="275"/>
      <c r="AB364" s="275"/>
      <c r="AC364" s="275"/>
      <c r="AD364" s="275"/>
      <c r="AE364" s="275"/>
      <c r="AF364" s="275"/>
      <c r="AG364" s="275"/>
    </row>
    <row r="365" spans="1:33" s="177" customFormat="1" x14ac:dyDescent="0.25">
      <c r="A365" s="295"/>
      <c r="B365" s="25" t="s">
        <v>457</v>
      </c>
      <c r="C365" s="724">
        <v>93.7</v>
      </c>
      <c r="D365" s="426">
        <v>93.320700000000002</v>
      </c>
      <c r="E365" s="724">
        <v>93.7</v>
      </c>
      <c r="F365" s="726" t="s">
        <v>153</v>
      </c>
      <c r="G365" s="906"/>
      <c r="H365" s="724">
        <v>93.8</v>
      </c>
      <c r="I365" s="724">
        <v>93.9</v>
      </c>
      <c r="J365" s="724">
        <v>94</v>
      </c>
      <c r="K365" s="724">
        <v>94.1</v>
      </c>
      <c r="L365" s="724">
        <v>94.2</v>
      </c>
      <c r="M365" s="724">
        <v>94.3</v>
      </c>
      <c r="N365" s="724">
        <v>94.4</v>
      </c>
      <c r="O365" s="725"/>
      <c r="P365" s="384"/>
      <c r="Q365" s="384"/>
      <c r="R365" s="384"/>
      <c r="S365" s="384"/>
      <c r="T365" s="384"/>
      <c r="U365" s="742"/>
    </row>
    <row r="366" spans="1:33" x14ac:dyDescent="0.25">
      <c r="B366" s="86" t="s">
        <v>445</v>
      </c>
      <c r="C366" s="646"/>
      <c r="D366" s="426">
        <v>99.421599999999998</v>
      </c>
      <c r="E366" s="646"/>
      <c r="F366" s="646" t="s">
        <v>153</v>
      </c>
      <c r="G366" s="906"/>
      <c r="H366" s="646"/>
      <c r="I366" s="646"/>
      <c r="J366" s="646"/>
      <c r="K366" s="646"/>
      <c r="L366" s="646"/>
      <c r="M366" s="646">
        <v>90.1</v>
      </c>
      <c r="N366" s="646">
        <v>95</v>
      </c>
      <c r="P366" s="275"/>
      <c r="Q366" s="275"/>
      <c r="R366" s="275"/>
      <c r="S366" s="275"/>
      <c r="T366" s="275"/>
      <c r="U366" s="275"/>
      <c r="V366" s="275"/>
      <c r="W366" s="275"/>
      <c r="X366" s="275"/>
      <c r="Y366" s="275"/>
      <c r="Z366" s="275"/>
      <c r="AA366" s="275"/>
      <c r="AB366" s="275"/>
      <c r="AC366" s="275"/>
      <c r="AD366" s="275"/>
      <c r="AE366" s="275"/>
      <c r="AF366" s="275"/>
      <c r="AG366" s="275"/>
    </row>
    <row r="367" spans="1:33" x14ac:dyDescent="0.25">
      <c r="B367" s="86" t="s">
        <v>446</v>
      </c>
      <c r="C367" s="646">
        <v>75.3</v>
      </c>
      <c r="D367" s="647">
        <v>75.295100000000005</v>
      </c>
      <c r="E367" s="646">
        <v>86</v>
      </c>
      <c r="F367" s="646" t="s">
        <v>153</v>
      </c>
      <c r="G367" s="906"/>
      <c r="H367" s="646">
        <v>86</v>
      </c>
      <c r="I367" s="646">
        <v>86.2</v>
      </c>
      <c r="J367" s="646">
        <v>86.3</v>
      </c>
      <c r="K367" s="646">
        <v>86.5</v>
      </c>
      <c r="L367" s="646">
        <v>88.5</v>
      </c>
      <c r="M367" s="646">
        <v>98.7</v>
      </c>
      <c r="N367" s="646">
        <v>98.9</v>
      </c>
      <c r="P367" s="275"/>
      <c r="Q367" s="275"/>
      <c r="R367" s="275"/>
      <c r="S367" s="275"/>
      <c r="T367" s="275"/>
      <c r="U367" s="275"/>
      <c r="V367" s="275"/>
      <c r="W367" s="275"/>
      <c r="X367" s="275"/>
      <c r="Y367" s="275"/>
      <c r="Z367" s="275"/>
      <c r="AA367" s="275"/>
      <c r="AB367" s="275"/>
      <c r="AC367" s="275"/>
      <c r="AD367" s="275"/>
      <c r="AE367" s="275"/>
      <c r="AF367" s="275"/>
      <c r="AG367" s="275"/>
    </row>
    <row r="368" spans="1:33" x14ac:dyDescent="0.25">
      <c r="B368" s="86" t="s">
        <v>456</v>
      </c>
      <c r="C368" s="646">
        <v>97.3</v>
      </c>
      <c r="D368" s="426">
        <v>94.588200000000001</v>
      </c>
      <c r="E368" s="646">
        <v>97.5</v>
      </c>
      <c r="F368" s="646" t="s">
        <v>153</v>
      </c>
      <c r="G368" s="906"/>
      <c r="H368" s="646">
        <v>97.7</v>
      </c>
      <c r="I368" s="646">
        <v>97.9</v>
      </c>
      <c r="J368" s="646">
        <v>98</v>
      </c>
      <c r="K368" s="646">
        <v>98.3</v>
      </c>
      <c r="L368" s="646">
        <v>98.5</v>
      </c>
      <c r="M368" s="646">
        <v>83.3</v>
      </c>
      <c r="N368" s="646">
        <v>83.3</v>
      </c>
      <c r="P368" s="275"/>
      <c r="Q368" s="275"/>
      <c r="R368" s="275"/>
      <c r="S368" s="275"/>
      <c r="T368" s="275"/>
      <c r="U368" s="275"/>
      <c r="V368" s="275"/>
      <c r="W368" s="275"/>
      <c r="X368" s="275"/>
      <c r="Y368" s="275"/>
      <c r="Z368" s="275"/>
      <c r="AA368" s="275"/>
      <c r="AB368" s="275"/>
      <c r="AC368" s="275"/>
      <c r="AD368" s="275"/>
      <c r="AE368" s="275"/>
      <c r="AF368" s="275"/>
      <c r="AG368" s="275"/>
    </row>
    <row r="369" spans="1:33" s="176" customFormat="1" x14ac:dyDescent="0.25">
      <c r="A369" s="295"/>
      <c r="B369" s="25" t="s">
        <v>455</v>
      </c>
      <c r="C369" s="724">
        <v>19.600000000000001</v>
      </c>
      <c r="D369" s="426">
        <v>82.381399999999999</v>
      </c>
      <c r="E369" s="724">
        <v>32.6</v>
      </c>
      <c r="F369" s="726" t="s">
        <v>153</v>
      </c>
      <c r="G369" s="907"/>
      <c r="H369" s="724">
        <v>47.8</v>
      </c>
      <c r="I369" s="724">
        <v>58.7</v>
      </c>
      <c r="J369" s="724">
        <v>71.7</v>
      </c>
      <c r="K369" s="724">
        <v>80.400000000000006</v>
      </c>
      <c r="L369" s="724">
        <v>91.3</v>
      </c>
      <c r="M369" s="724">
        <v>93.5</v>
      </c>
      <c r="N369" s="724">
        <v>100</v>
      </c>
      <c r="O369" s="234"/>
      <c r="P369" s="383"/>
      <c r="Q369" s="384"/>
      <c r="R369" s="384"/>
      <c r="S369" s="384"/>
      <c r="T369" s="384"/>
      <c r="U369" s="384"/>
      <c r="V369" s="384"/>
      <c r="W369" s="384"/>
      <c r="X369" s="384"/>
      <c r="Y369" s="384"/>
      <c r="Z369" s="384"/>
      <c r="AA369" s="384"/>
      <c r="AB369" s="384"/>
      <c r="AC369" s="384"/>
      <c r="AD369" s="384"/>
      <c r="AE369" s="384"/>
      <c r="AF369" s="384"/>
      <c r="AG369" s="384"/>
    </row>
    <row r="370" spans="1:33" s="285" customFormat="1" x14ac:dyDescent="0.25">
      <c r="A370" s="286" t="s">
        <v>521</v>
      </c>
      <c r="B370" s="43" t="s">
        <v>60</v>
      </c>
      <c r="C370" s="112">
        <f>SUM(C371:C379)</f>
        <v>508</v>
      </c>
      <c r="D370" s="648" t="s">
        <v>153</v>
      </c>
      <c r="E370" s="112">
        <f t="shared" ref="E370:N370" si="3">SUM(E371:E379)</f>
        <v>771</v>
      </c>
      <c r="F370" s="648" t="s">
        <v>153</v>
      </c>
      <c r="G370" s="934">
        <v>0</v>
      </c>
      <c r="H370" s="112">
        <f t="shared" si="3"/>
        <v>674</v>
      </c>
      <c r="I370" s="112">
        <f t="shared" si="3"/>
        <v>548</v>
      </c>
      <c r="J370" s="112">
        <f t="shared" si="3"/>
        <v>419</v>
      </c>
      <c r="K370" s="112">
        <f t="shared" si="3"/>
        <v>275</v>
      </c>
      <c r="L370" s="112">
        <f t="shared" si="3"/>
        <v>168</v>
      </c>
      <c r="M370" s="112">
        <f t="shared" si="3"/>
        <v>85</v>
      </c>
      <c r="N370" s="112">
        <f t="shared" si="3"/>
        <v>12</v>
      </c>
      <c r="O370" s="604"/>
      <c r="P370" s="375"/>
      <c r="Q370" s="376"/>
      <c r="R370" s="376"/>
      <c r="S370" s="376"/>
      <c r="T370" s="376"/>
      <c r="U370" s="376"/>
      <c r="V370" s="376"/>
      <c r="W370" s="376"/>
      <c r="X370" s="376"/>
      <c r="Y370" s="376"/>
      <c r="Z370" s="376"/>
      <c r="AA370" s="376"/>
      <c r="AB370" s="376"/>
      <c r="AC370" s="376"/>
      <c r="AD370" s="376"/>
      <c r="AE370" s="376"/>
      <c r="AF370" s="376"/>
      <c r="AG370" s="376"/>
    </row>
    <row r="371" spans="1:33" ht="17.25" customHeight="1" x14ac:dyDescent="0.25">
      <c r="B371" s="86" t="s">
        <v>447</v>
      </c>
      <c r="C371" s="648">
        <v>10</v>
      </c>
      <c r="D371" s="648" t="s">
        <v>153</v>
      </c>
      <c r="E371" s="648">
        <v>10</v>
      </c>
      <c r="F371" s="648" t="s">
        <v>153</v>
      </c>
      <c r="G371" s="935"/>
      <c r="H371" s="648">
        <v>10</v>
      </c>
      <c r="I371" s="648">
        <v>10</v>
      </c>
      <c r="J371" s="648">
        <v>8</v>
      </c>
      <c r="K371" s="648">
        <v>6</v>
      </c>
      <c r="L371" s="648">
        <v>4</v>
      </c>
      <c r="M371" s="648">
        <v>2</v>
      </c>
      <c r="N371" s="648">
        <v>0</v>
      </c>
      <c r="O371" s="494"/>
      <c r="P371" s="361"/>
      <c r="Q371" s="275"/>
      <c r="R371" s="275"/>
      <c r="S371" s="275"/>
      <c r="T371" s="275"/>
      <c r="U371" s="275"/>
      <c r="V371" s="275"/>
      <c r="W371" s="275"/>
      <c r="X371" s="275"/>
      <c r="Y371" s="275"/>
      <c r="Z371" s="275"/>
      <c r="AA371" s="275"/>
      <c r="AB371" s="275"/>
      <c r="AC371" s="275"/>
      <c r="AD371" s="275"/>
      <c r="AE371" s="275"/>
      <c r="AF371" s="275"/>
      <c r="AG371" s="275"/>
    </row>
    <row r="372" spans="1:33" x14ac:dyDescent="0.25">
      <c r="B372" s="86" t="s">
        <v>124</v>
      </c>
      <c r="C372" s="648" t="s">
        <v>135</v>
      </c>
      <c r="D372" s="648" t="s">
        <v>153</v>
      </c>
      <c r="E372" s="648">
        <v>230</v>
      </c>
      <c r="F372" s="648" t="s">
        <v>153</v>
      </c>
      <c r="G372" s="935"/>
      <c r="H372" s="648">
        <v>200</v>
      </c>
      <c r="I372" s="648">
        <v>144</v>
      </c>
      <c r="J372" s="648">
        <v>88</v>
      </c>
      <c r="K372" s="648">
        <v>32</v>
      </c>
      <c r="L372" s="648">
        <v>0</v>
      </c>
      <c r="M372" s="648">
        <v>0</v>
      </c>
      <c r="N372" s="648">
        <v>0</v>
      </c>
      <c r="O372" s="494"/>
      <c r="P372" s="361"/>
      <c r="Q372" s="275"/>
      <c r="R372" s="275"/>
      <c r="S372" s="275"/>
      <c r="T372" s="275"/>
      <c r="U372" s="275"/>
      <c r="V372" s="275"/>
      <c r="W372" s="275"/>
      <c r="X372" s="275"/>
      <c r="Y372" s="275"/>
      <c r="Z372" s="275"/>
      <c r="AA372" s="275"/>
      <c r="AB372" s="275"/>
      <c r="AC372" s="275"/>
      <c r="AD372" s="275"/>
      <c r="AE372" s="275"/>
      <c r="AF372" s="275"/>
      <c r="AG372" s="275"/>
    </row>
    <row r="373" spans="1:33" x14ac:dyDescent="0.25">
      <c r="B373" s="86" t="s">
        <v>443</v>
      </c>
      <c r="C373" s="648"/>
      <c r="D373" s="648" t="s">
        <v>153</v>
      </c>
      <c r="E373" s="648"/>
      <c r="F373" s="648" t="s">
        <v>153</v>
      </c>
      <c r="G373" s="935"/>
      <c r="H373" s="648"/>
      <c r="I373" s="648"/>
      <c r="J373" s="648"/>
      <c r="K373" s="648"/>
      <c r="L373" s="648"/>
      <c r="M373" s="648"/>
      <c r="N373" s="648"/>
      <c r="O373" s="494"/>
      <c r="P373" s="361"/>
      <c r="Q373" s="275"/>
      <c r="R373" s="275"/>
      <c r="S373" s="275"/>
      <c r="T373" s="275"/>
      <c r="U373" s="275"/>
      <c r="V373" s="275"/>
      <c r="W373" s="275"/>
      <c r="X373" s="275"/>
      <c r="Y373" s="275"/>
      <c r="Z373" s="275"/>
      <c r="AA373" s="275"/>
      <c r="AB373" s="275"/>
      <c r="AC373" s="275"/>
      <c r="AD373" s="275"/>
      <c r="AE373" s="275"/>
      <c r="AF373" s="275"/>
      <c r="AG373" s="275"/>
    </row>
    <row r="374" spans="1:33" x14ac:dyDescent="0.25">
      <c r="B374" s="86" t="s">
        <v>444</v>
      </c>
      <c r="C374" s="648">
        <v>54</v>
      </c>
      <c r="D374" s="648" t="s">
        <v>153</v>
      </c>
      <c r="E374" s="648">
        <v>243</v>
      </c>
      <c r="F374" s="648" t="s">
        <v>153</v>
      </c>
      <c r="G374" s="935"/>
      <c r="H374" s="648">
        <v>200</v>
      </c>
      <c r="I374" s="648">
        <v>170</v>
      </c>
      <c r="J374" s="648">
        <v>140</v>
      </c>
      <c r="K374" s="648">
        <v>100</v>
      </c>
      <c r="L374" s="648">
        <v>70</v>
      </c>
      <c r="M374" s="648">
        <v>30</v>
      </c>
      <c r="N374" s="648">
        <v>0</v>
      </c>
      <c r="O374" s="494"/>
      <c r="P374" s="361"/>
      <c r="Q374" s="275"/>
      <c r="R374" s="275"/>
      <c r="S374" s="275"/>
      <c r="T374" s="275"/>
      <c r="U374" s="275"/>
      <c r="V374" s="275"/>
      <c r="W374" s="275"/>
      <c r="X374" s="275"/>
      <c r="Y374" s="275"/>
      <c r="Z374" s="275"/>
      <c r="AA374" s="275"/>
      <c r="AB374" s="275"/>
      <c r="AC374" s="275"/>
      <c r="AD374" s="275"/>
      <c r="AE374" s="275"/>
      <c r="AF374" s="275"/>
      <c r="AG374" s="275"/>
    </row>
    <row r="375" spans="1:33" x14ac:dyDescent="0.25">
      <c r="B375" s="86" t="s">
        <v>457</v>
      </c>
      <c r="C375" s="648">
        <v>320</v>
      </c>
      <c r="D375" s="648" t="s">
        <v>153</v>
      </c>
      <c r="E375" s="648">
        <v>179</v>
      </c>
      <c r="F375" s="648" t="s">
        <v>153</v>
      </c>
      <c r="G375" s="935"/>
      <c r="H375" s="648">
        <v>170</v>
      </c>
      <c r="I375" s="648">
        <v>145</v>
      </c>
      <c r="J375" s="648">
        <v>116</v>
      </c>
      <c r="K375" s="648">
        <v>87</v>
      </c>
      <c r="L375" s="648">
        <v>58</v>
      </c>
      <c r="M375" s="648">
        <v>29</v>
      </c>
      <c r="N375" s="648">
        <v>0</v>
      </c>
      <c r="O375" s="494"/>
      <c r="P375" s="361"/>
      <c r="Q375" s="275"/>
      <c r="R375" s="275"/>
      <c r="S375" s="275"/>
      <c r="T375" s="275"/>
      <c r="U375" s="275"/>
      <c r="V375" s="275"/>
      <c r="W375" s="275"/>
      <c r="X375" s="275"/>
      <c r="Y375" s="275"/>
      <c r="Z375" s="275"/>
      <c r="AA375" s="275"/>
      <c r="AB375" s="275"/>
      <c r="AC375" s="275"/>
      <c r="AD375" s="275"/>
      <c r="AE375" s="275"/>
      <c r="AF375" s="275"/>
      <c r="AG375" s="275"/>
    </row>
    <row r="376" spans="1:33" ht="30" customHeight="1" x14ac:dyDescent="0.25">
      <c r="B376" s="86" t="s">
        <v>445</v>
      </c>
      <c r="C376" s="351"/>
      <c r="D376" s="648" t="s">
        <v>153</v>
      </c>
      <c r="E376" s="648"/>
      <c r="F376" s="648" t="s">
        <v>153</v>
      </c>
      <c r="G376" s="935"/>
      <c r="H376" s="648"/>
      <c r="I376" s="648"/>
      <c r="J376" s="648"/>
      <c r="K376" s="648"/>
      <c r="L376" s="648"/>
      <c r="M376" s="648"/>
      <c r="N376" s="648"/>
      <c r="O376" s="605" t="s">
        <v>659</v>
      </c>
      <c r="P376" s="361"/>
      <c r="Q376" s="275"/>
      <c r="R376" s="275"/>
      <c r="S376" s="275"/>
      <c r="T376" s="275"/>
      <c r="U376" s="275"/>
      <c r="V376" s="275"/>
      <c r="W376" s="275"/>
      <c r="X376" s="275"/>
      <c r="Y376" s="275"/>
      <c r="Z376" s="275"/>
      <c r="AA376" s="275"/>
      <c r="AB376" s="275"/>
      <c r="AC376" s="275"/>
      <c r="AD376" s="275"/>
      <c r="AE376" s="275"/>
      <c r="AF376" s="275"/>
      <c r="AG376" s="275"/>
    </row>
    <row r="377" spans="1:33" x14ac:dyDescent="0.25">
      <c r="B377" s="86" t="s">
        <v>446</v>
      </c>
      <c r="C377" s="648">
        <v>24</v>
      </c>
      <c r="D377" s="648" t="s">
        <v>153</v>
      </c>
      <c r="E377" s="648">
        <v>24</v>
      </c>
      <c r="F377" s="648" t="s">
        <v>153</v>
      </c>
      <c r="G377" s="935"/>
      <c r="H377" s="648">
        <v>24</v>
      </c>
      <c r="I377" s="648">
        <v>21</v>
      </c>
      <c r="J377" s="648">
        <v>17</v>
      </c>
      <c r="K377" s="648">
        <v>12</v>
      </c>
      <c r="L377" s="648">
        <v>7</v>
      </c>
      <c r="M377" s="648">
        <v>2</v>
      </c>
      <c r="N377" s="648">
        <v>0</v>
      </c>
      <c r="O377" s="494"/>
      <c r="P377" s="361"/>
      <c r="Q377" s="275"/>
      <c r="R377" s="275"/>
      <c r="S377" s="275"/>
      <c r="T377" s="275"/>
      <c r="U377" s="275"/>
      <c r="V377" s="275"/>
      <c r="W377" s="275"/>
      <c r="X377" s="275"/>
      <c r="Y377" s="275"/>
      <c r="Z377" s="275"/>
      <c r="AA377" s="275"/>
      <c r="AB377" s="275"/>
      <c r="AC377" s="275"/>
      <c r="AD377" s="275"/>
      <c r="AE377" s="275"/>
      <c r="AF377" s="275"/>
      <c r="AG377" s="275"/>
    </row>
    <row r="378" spans="1:33" s="176" customFormat="1" x14ac:dyDescent="0.25">
      <c r="A378" s="178"/>
      <c r="B378" s="25" t="s">
        <v>456</v>
      </c>
      <c r="C378" s="112">
        <v>97</v>
      </c>
      <c r="D378" s="112" t="s">
        <v>153</v>
      </c>
      <c r="E378" s="112">
        <v>82</v>
      </c>
      <c r="F378" s="112" t="s">
        <v>153</v>
      </c>
      <c r="G378" s="935"/>
      <c r="H378" s="724">
        <v>67</v>
      </c>
      <c r="I378" s="724">
        <v>56</v>
      </c>
      <c r="J378" s="724">
        <v>49</v>
      </c>
      <c r="K378" s="724">
        <v>37</v>
      </c>
      <c r="L378" s="724">
        <v>29</v>
      </c>
      <c r="M378" s="724">
        <v>22</v>
      </c>
      <c r="N378" s="724">
        <v>12</v>
      </c>
      <c r="O378" s="234"/>
      <c r="P378" s="383"/>
      <c r="Q378" s="384"/>
      <c r="R378" s="384"/>
      <c r="S378" s="384"/>
      <c r="T378" s="384"/>
      <c r="U378" s="384"/>
      <c r="V378" s="384"/>
      <c r="W378" s="384"/>
      <c r="X378" s="384"/>
      <c r="Y378" s="384"/>
      <c r="Z378" s="384"/>
      <c r="AA378" s="384"/>
      <c r="AB378" s="384"/>
      <c r="AC378" s="384"/>
      <c r="AD378" s="384"/>
      <c r="AE378" s="384"/>
      <c r="AF378" s="384"/>
      <c r="AG378" s="384"/>
    </row>
    <row r="379" spans="1:33" s="176" customFormat="1" x14ac:dyDescent="0.25">
      <c r="A379" s="178"/>
      <c r="B379" s="25" t="s">
        <v>455</v>
      </c>
      <c r="C379" s="735">
        <v>3</v>
      </c>
      <c r="D379" s="112" t="s">
        <v>153</v>
      </c>
      <c r="E379" s="735">
        <v>3</v>
      </c>
      <c r="F379" s="112" t="s">
        <v>153</v>
      </c>
      <c r="G379" s="936"/>
      <c r="H379" s="735">
        <v>3</v>
      </c>
      <c r="I379" s="735">
        <v>2</v>
      </c>
      <c r="J379" s="735">
        <v>1</v>
      </c>
      <c r="K379" s="735">
        <v>1</v>
      </c>
      <c r="L379" s="735">
        <v>0</v>
      </c>
      <c r="M379" s="735">
        <v>0</v>
      </c>
      <c r="N379" s="735">
        <v>0</v>
      </c>
      <c r="O379" s="234"/>
      <c r="P379" s="383"/>
      <c r="Q379" s="384"/>
      <c r="R379" s="384"/>
      <c r="S379" s="384"/>
      <c r="T379" s="384"/>
      <c r="U379" s="384"/>
      <c r="V379" s="384"/>
      <c r="W379" s="384"/>
      <c r="X379" s="384"/>
      <c r="Y379" s="384"/>
      <c r="Z379" s="384"/>
      <c r="AA379" s="384"/>
      <c r="AB379" s="384"/>
      <c r="AC379" s="384"/>
      <c r="AD379" s="384"/>
      <c r="AE379" s="384"/>
      <c r="AF379" s="384"/>
      <c r="AG379" s="384"/>
    </row>
    <row r="380" spans="1:33" s="422" customFormat="1" ht="45.75" customHeight="1" x14ac:dyDescent="0.25">
      <c r="A380" s="413" t="s">
        <v>522</v>
      </c>
      <c r="B380" s="308" t="s">
        <v>297</v>
      </c>
      <c r="C380" s="144"/>
      <c r="D380" s="648" t="s">
        <v>153</v>
      </c>
      <c r="E380" s="144"/>
      <c r="F380" s="648" t="s">
        <v>153</v>
      </c>
      <c r="G380" s="753"/>
      <c r="H380" s="144"/>
      <c r="I380" s="144"/>
      <c r="J380" s="144"/>
      <c r="K380" s="144"/>
      <c r="L380" s="144"/>
      <c r="M380" s="144"/>
      <c r="N380" s="144"/>
      <c r="O380" s="603"/>
      <c r="P380" s="420"/>
      <c r="Q380" s="421"/>
      <c r="R380" s="421"/>
      <c r="S380" s="421"/>
      <c r="T380" s="421"/>
      <c r="U380" s="421"/>
      <c r="V380" s="421"/>
      <c r="W380" s="421"/>
      <c r="X380" s="421"/>
      <c r="Y380" s="421"/>
      <c r="Z380" s="421"/>
      <c r="AA380" s="421"/>
      <c r="AB380" s="421"/>
      <c r="AC380" s="421"/>
      <c r="AD380" s="421"/>
      <c r="AE380" s="421"/>
      <c r="AF380" s="421"/>
      <c r="AG380" s="421"/>
    </row>
    <row r="381" spans="1:33" s="422" customFormat="1" ht="15" customHeight="1" x14ac:dyDescent="0.25">
      <c r="A381" s="265"/>
      <c r="B381" s="86" t="s">
        <v>447</v>
      </c>
      <c r="C381" s="341">
        <v>96</v>
      </c>
      <c r="D381" s="648" t="s">
        <v>153</v>
      </c>
      <c r="E381" s="341">
        <v>96</v>
      </c>
      <c r="F381" s="648" t="s">
        <v>153</v>
      </c>
      <c r="G381" s="753" t="s">
        <v>84</v>
      </c>
      <c r="H381" s="341">
        <v>96</v>
      </c>
      <c r="I381" s="341">
        <v>80</v>
      </c>
      <c r="J381" s="341">
        <v>70</v>
      </c>
      <c r="K381" s="341">
        <v>61</v>
      </c>
      <c r="L381" s="341">
        <v>52</v>
      </c>
      <c r="M381" s="341">
        <v>47</v>
      </c>
      <c r="N381" s="341">
        <v>42</v>
      </c>
      <c r="O381" s="603"/>
      <c r="P381" s="420"/>
      <c r="Q381" s="421"/>
      <c r="R381" s="421"/>
      <c r="S381" s="421"/>
      <c r="T381" s="421"/>
      <c r="U381" s="421"/>
      <c r="V381" s="421"/>
      <c r="W381" s="421"/>
      <c r="X381" s="421"/>
      <c r="Y381" s="421"/>
      <c r="Z381" s="421"/>
      <c r="AA381" s="421"/>
      <c r="AB381" s="421"/>
      <c r="AC381" s="421"/>
      <c r="AD381" s="421"/>
      <c r="AE381" s="421"/>
      <c r="AF381" s="421"/>
      <c r="AG381" s="421"/>
    </row>
    <row r="382" spans="1:33" s="422" customFormat="1" ht="45.75" customHeight="1" x14ac:dyDescent="0.25">
      <c r="A382" s="413" t="s">
        <v>523</v>
      </c>
      <c r="B382" s="47" t="s">
        <v>298</v>
      </c>
      <c r="C382" s="642"/>
      <c r="D382" s="648" t="s">
        <v>153</v>
      </c>
      <c r="E382" s="642"/>
      <c r="F382" s="648" t="s">
        <v>153</v>
      </c>
      <c r="G382" s="753"/>
      <c r="H382" s="642"/>
      <c r="I382" s="642"/>
      <c r="J382" s="642"/>
      <c r="K382" s="642"/>
      <c r="L382" s="642"/>
      <c r="M382" s="642"/>
      <c r="N382" s="642"/>
      <c r="O382" s="603"/>
      <c r="P382" s="420"/>
      <c r="Q382" s="421"/>
      <c r="R382" s="421"/>
      <c r="S382" s="421"/>
      <c r="T382" s="421"/>
      <c r="U382" s="421"/>
      <c r="V382" s="421"/>
      <c r="W382" s="421"/>
      <c r="X382" s="421"/>
      <c r="Y382" s="421"/>
      <c r="Z382" s="421"/>
      <c r="AA382" s="421"/>
      <c r="AB382" s="421"/>
      <c r="AC382" s="421"/>
      <c r="AD382" s="421"/>
      <c r="AE382" s="421"/>
      <c r="AF382" s="421"/>
      <c r="AG382" s="421"/>
    </row>
    <row r="383" spans="1:33" s="422" customFormat="1" ht="15" customHeight="1" x14ac:dyDescent="0.25">
      <c r="A383" s="265"/>
      <c r="B383" s="86" t="s">
        <v>447</v>
      </c>
      <c r="C383" s="642">
        <v>3</v>
      </c>
      <c r="D383" s="648" t="s">
        <v>153</v>
      </c>
      <c r="E383" s="642">
        <v>4</v>
      </c>
      <c r="F383" s="648" t="s">
        <v>153</v>
      </c>
      <c r="G383" s="753" t="s">
        <v>84</v>
      </c>
      <c r="H383" s="642">
        <v>8</v>
      </c>
      <c r="I383" s="642">
        <v>9</v>
      </c>
      <c r="J383" s="642">
        <v>12</v>
      </c>
      <c r="K383" s="642">
        <v>18</v>
      </c>
      <c r="L383" s="642">
        <v>30</v>
      </c>
      <c r="M383" s="642">
        <v>42</v>
      </c>
      <c r="N383" s="642">
        <v>54</v>
      </c>
      <c r="O383" s="603"/>
      <c r="P383" s="420"/>
      <c r="Q383" s="421"/>
      <c r="R383" s="421"/>
      <c r="S383" s="421"/>
      <c r="T383" s="421"/>
      <c r="U383" s="421"/>
      <c r="V383" s="421"/>
      <c r="W383" s="421"/>
      <c r="X383" s="421"/>
      <c r="Y383" s="421"/>
      <c r="Z383" s="421"/>
      <c r="AA383" s="421"/>
      <c r="AB383" s="421"/>
      <c r="AC383" s="421"/>
      <c r="AD383" s="421"/>
      <c r="AE383" s="421"/>
      <c r="AF383" s="421"/>
      <c r="AG383" s="421"/>
    </row>
    <row r="384" spans="1:33" s="422" customFormat="1" ht="84.75" customHeight="1" x14ac:dyDescent="0.25">
      <c r="A384" s="413" t="s">
        <v>524</v>
      </c>
      <c r="B384" s="47" t="s">
        <v>299</v>
      </c>
      <c r="C384" s="642"/>
      <c r="D384" s="648" t="s">
        <v>153</v>
      </c>
      <c r="E384" s="642"/>
      <c r="F384" s="648" t="s">
        <v>153</v>
      </c>
      <c r="G384" s="753"/>
      <c r="H384" s="642"/>
      <c r="I384" s="642"/>
      <c r="J384" s="642"/>
      <c r="K384" s="642"/>
      <c r="L384" s="642"/>
      <c r="M384" s="642"/>
      <c r="N384" s="642"/>
      <c r="O384" s="603"/>
      <c r="P384" s="420"/>
      <c r="Q384" s="421"/>
      <c r="R384" s="421"/>
      <c r="S384" s="421"/>
      <c r="T384" s="421"/>
      <c r="U384" s="421"/>
      <c r="V384" s="421"/>
      <c r="W384" s="421"/>
      <c r="X384" s="421"/>
      <c r="Y384" s="421"/>
      <c r="Z384" s="421"/>
      <c r="AA384" s="421"/>
      <c r="AB384" s="421"/>
      <c r="AC384" s="421"/>
      <c r="AD384" s="421"/>
      <c r="AE384" s="421"/>
      <c r="AF384" s="421"/>
      <c r="AG384" s="421"/>
    </row>
    <row r="385" spans="1:33" s="422" customFormat="1" ht="15" customHeight="1" x14ac:dyDescent="0.25">
      <c r="A385" s="265"/>
      <c r="B385" s="86" t="s">
        <v>447</v>
      </c>
      <c r="C385" s="646">
        <v>95</v>
      </c>
      <c r="D385" s="648" t="s">
        <v>153</v>
      </c>
      <c r="E385" s="646">
        <v>86</v>
      </c>
      <c r="F385" s="648" t="s">
        <v>153</v>
      </c>
      <c r="G385" s="753" t="s">
        <v>84</v>
      </c>
      <c r="H385" s="646">
        <v>80</v>
      </c>
      <c r="I385" s="646">
        <v>81</v>
      </c>
      <c r="J385" s="646">
        <v>81</v>
      </c>
      <c r="K385" s="646">
        <v>81</v>
      </c>
      <c r="L385" s="646">
        <v>81</v>
      </c>
      <c r="M385" s="646">
        <v>81</v>
      </c>
      <c r="N385" s="646">
        <v>81</v>
      </c>
      <c r="O385" s="603"/>
      <c r="P385" s="420"/>
      <c r="Q385" s="421"/>
      <c r="R385" s="421"/>
      <c r="S385" s="421"/>
      <c r="T385" s="421"/>
      <c r="U385" s="421"/>
      <c r="V385" s="421"/>
      <c r="W385" s="421"/>
      <c r="X385" s="421"/>
      <c r="Y385" s="421"/>
      <c r="Z385" s="421"/>
      <c r="AA385" s="421"/>
      <c r="AB385" s="421"/>
      <c r="AC385" s="421"/>
      <c r="AD385" s="421"/>
      <c r="AE385" s="421"/>
      <c r="AF385" s="421"/>
      <c r="AG385" s="421"/>
    </row>
    <row r="386" spans="1:33" s="422" customFormat="1" ht="83.25" customHeight="1" x14ac:dyDescent="0.25">
      <c r="A386" s="413" t="s">
        <v>525</v>
      </c>
      <c r="B386" s="47" t="s">
        <v>300</v>
      </c>
      <c r="C386" s="642"/>
      <c r="D386" s="648" t="s">
        <v>153</v>
      </c>
      <c r="E386" s="642"/>
      <c r="F386" s="648" t="s">
        <v>153</v>
      </c>
      <c r="G386" s="753"/>
      <c r="H386" s="642"/>
      <c r="I386" s="642"/>
      <c r="J386" s="642"/>
      <c r="K386" s="642"/>
      <c r="L386" s="642"/>
      <c r="M386" s="642"/>
      <c r="N386" s="642"/>
      <c r="O386" s="603"/>
      <c r="P386" s="420"/>
      <c r="Q386" s="421"/>
      <c r="R386" s="421"/>
      <c r="S386" s="421"/>
      <c r="T386" s="421"/>
      <c r="U386" s="421"/>
      <c r="V386" s="421"/>
      <c r="W386" s="421"/>
      <c r="X386" s="421"/>
      <c r="Y386" s="421"/>
      <c r="Z386" s="421"/>
      <c r="AA386" s="421"/>
      <c r="AB386" s="421"/>
      <c r="AC386" s="421"/>
      <c r="AD386" s="421"/>
      <c r="AE386" s="421"/>
      <c r="AF386" s="421"/>
      <c r="AG386" s="421"/>
    </row>
    <row r="387" spans="1:33" s="422" customFormat="1" ht="15" customHeight="1" x14ac:dyDescent="0.25">
      <c r="A387" s="265"/>
      <c r="B387" s="86" t="s">
        <v>447</v>
      </c>
      <c r="C387" s="646">
        <v>0.1</v>
      </c>
      <c r="D387" s="648" t="s">
        <v>153</v>
      </c>
      <c r="E387" s="646">
        <v>0.1</v>
      </c>
      <c r="F387" s="648" t="s">
        <v>153</v>
      </c>
      <c r="G387" s="753" t="s">
        <v>84</v>
      </c>
      <c r="H387" s="646">
        <v>16</v>
      </c>
      <c r="I387" s="646">
        <v>18</v>
      </c>
      <c r="J387" s="646">
        <v>20</v>
      </c>
      <c r="K387" s="646">
        <v>20</v>
      </c>
      <c r="L387" s="646">
        <v>20</v>
      </c>
      <c r="M387" s="646">
        <v>20</v>
      </c>
      <c r="N387" s="646">
        <v>20</v>
      </c>
      <c r="O387" s="603"/>
      <c r="P387" s="420"/>
      <c r="Q387" s="421"/>
      <c r="R387" s="421"/>
      <c r="S387" s="421"/>
      <c r="T387" s="421"/>
      <c r="U387" s="421"/>
      <c r="V387" s="421"/>
      <c r="W387" s="421"/>
      <c r="X387" s="421"/>
      <c r="Y387" s="421"/>
      <c r="Z387" s="421"/>
      <c r="AA387" s="421"/>
      <c r="AB387" s="421"/>
      <c r="AC387" s="421"/>
      <c r="AD387" s="421"/>
      <c r="AE387" s="421"/>
      <c r="AF387" s="421"/>
      <c r="AG387" s="421"/>
    </row>
    <row r="388" spans="1:33" s="422" customFormat="1" ht="66" customHeight="1" x14ac:dyDescent="0.25">
      <c r="A388" s="413" t="s">
        <v>526</v>
      </c>
      <c r="B388" s="47" t="s">
        <v>301</v>
      </c>
      <c r="C388" s="642"/>
      <c r="D388" s="648" t="s">
        <v>153</v>
      </c>
      <c r="E388" s="642"/>
      <c r="F388" s="648" t="s">
        <v>153</v>
      </c>
      <c r="G388" s="753"/>
      <c r="H388" s="642"/>
      <c r="I388" s="642"/>
      <c r="J388" s="642"/>
      <c r="K388" s="642"/>
      <c r="L388" s="642"/>
      <c r="M388" s="642"/>
      <c r="N388" s="642"/>
      <c r="O388" s="603"/>
      <c r="P388" s="420"/>
      <c r="Q388" s="421"/>
      <c r="R388" s="421"/>
      <c r="S388" s="421"/>
      <c r="T388" s="421"/>
      <c r="U388" s="421"/>
      <c r="V388" s="421"/>
      <c r="W388" s="421"/>
      <c r="X388" s="421"/>
      <c r="Y388" s="421"/>
      <c r="Z388" s="421"/>
      <c r="AA388" s="421"/>
      <c r="AB388" s="421"/>
      <c r="AC388" s="421"/>
      <c r="AD388" s="421"/>
      <c r="AE388" s="421"/>
      <c r="AF388" s="421"/>
      <c r="AG388" s="421"/>
    </row>
    <row r="389" spans="1:33" s="422" customFormat="1" ht="15" customHeight="1" x14ac:dyDescent="0.25">
      <c r="A389" s="265"/>
      <c r="B389" s="86" t="s">
        <v>447</v>
      </c>
      <c r="C389" s="646">
        <v>1.61</v>
      </c>
      <c r="D389" s="648" t="s">
        <v>153</v>
      </c>
      <c r="E389" s="646">
        <v>1.61</v>
      </c>
      <c r="F389" s="648" t="s">
        <v>153</v>
      </c>
      <c r="G389" s="753" t="s">
        <v>84</v>
      </c>
      <c r="H389" s="646">
        <v>1.61</v>
      </c>
      <c r="I389" s="646">
        <v>1.61</v>
      </c>
      <c r="J389" s="646">
        <v>5.8</v>
      </c>
      <c r="K389" s="646">
        <v>5.8</v>
      </c>
      <c r="L389" s="646">
        <v>24.4</v>
      </c>
      <c r="M389" s="646">
        <v>30</v>
      </c>
      <c r="N389" s="646">
        <v>35</v>
      </c>
      <c r="O389" s="603"/>
      <c r="P389" s="420"/>
      <c r="Q389" s="421"/>
      <c r="R389" s="421"/>
      <c r="S389" s="421"/>
      <c r="T389" s="421"/>
      <c r="U389" s="421"/>
      <c r="V389" s="421"/>
      <c r="W389" s="421"/>
      <c r="X389" s="421"/>
      <c r="Y389" s="421"/>
      <c r="Z389" s="421"/>
      <c r="AA389" s="421"/>
      <c r="AB389" s="421"/>
      <c r="AC389" s="421"/>
      <c r="AD389" s="421"/>
      <c r="AE389" s="421"/>
      <c r="AF389" s="421"/>
      <c r="AG389" s="421"/>
    </row>
    <row r="390" spans="1:33" s="298" customFormat="1" ht="36.75" customHeight="1" x14ac:dyDescent="0.25">
      <c r="A390" s="413" t="s">
        <v>527</v>
      </c>
      <c r="B390" s="44" t="s">
        <v>417</v>
      </c>
      <c r="C390" s="460"/>
      <c r="D390" s="648" t="s">
        <v>153</v>
      </c>
      <c r="E390" s="460"/>
      <c r="F390" s="648" t="s">
        <v>153</v>
      </c>
      <c r="G390" s="753"/>
      <c r="H390" s="423"/>
      <c r="I390" s="423"/>
      <c r="J390" s="423"/>
      <c r="K390" s="423"/>
      <c r="L390" s="423"/>
      <c r="M390" s="423"/>
      <c r="N390" s="423"/>
      <c r="O390" s="234"/>
      <c r="P390" s="381"/>
      <c r="Q390" s="382"/>
      <c r="R390" s="382"/>
      <c r="S390" s="382"/>
      <c r="T390" s="382"/>
      <c r="U390" s="382"/>
      <c r="V390" s="382"/>
      <c r="W390" s="382"/>
      <c r="X390" s="382"/>
      <c r="Y390" s="382"/>
      <c r="Z390" s="382"/>
      <c r="AA390" s="382"/>
      <c r="AB390" s="382"/>
      <c r="AC390" s="382"/>
      <c r="AD390" s="382"/>
      <c r="AE390" s="382"/>
      <c r="AF390" s="382"/>
      <c r="AG390" s="382"/>
    </row>
    <row r="391" spans="1:33" ht="15" customHeight="1" x14ac:dyDescent="0.25">
      <c r="B391" s="86" t="s">
        <v>444</v>
      </c>
      <c r="C391" s="644" t="s">
        <v>84</v>
      </c>
      <c r="D391" s="648" t="s">
        <v>153</v>
      </c>
      <c r="E391" s="644" t="s">
        <v>84</v>
      </c>
      <c r="F391" s="648" t="s">
        <v>153</v>
      </c>
      <c r="G391" s="753" t="s">
        <v>84</v>
      </c>
      <c r="H391" s="644">
        <v>1</v>
      </c>
      <c r="I391" s="644">
        <v>0</v>
      </c>
      <c r="J391" s="644">
        <v>1</v>
      </c>
      <c r="K391" s="644">
        <v>0</v>
      </c>
      <c r="L391" s="644">
        <v>0</v>
      </c>
      <c r="M391" s="644">
        <v>2</v>
      </c>
      <c r="N391" s="644">
        <v>2</v>
      </c>
      <c r="O391" s="494"/>
      <c r="P391" s="361"/>
      <c r="Q391" s="275"/>
      <c r="R391" s="275"/>
      <c r="S391" s="275"/>
      <c r="T391" s="275"/>
      <c r="U391" s="275"/>
      <c r="V391" s="275"/>
      <c r="W391" s="275"/>
      <c r="X391" s="275"/>
      <c r="Y391" s="275"/>
      <c r="Z391" s="275"/>
      <c r="AA391" s="275"/>
      <c r="AB391" s="275"/>
      <c r="AC391" s="275"/>
      <c r="AD391" s="275"/>
      <c r="AE391" s="275"/>
      <c r="AF391" s="275"/>
      <c r="AG391" s="275"/>
    </row>
    <row r="392" spans="1:33" s="285" customFormat="1" ht="31.5" x14ac:dyDescent="0.25">
      <c r="A392" s="413" t="s">
        <v>528</v>
      </c>
      <c r="B392" s="43" t="s">
        <v>358</v>
      </c>
      <c r="C392" s="644"/>
      <c r="D392" s="644" t="s">
        <v>153</v>
      </c>
      <c r="E392" s="644"/>
      <c r="F392" s="648" t="s">
        <v>153</v>
      </c>
      <c r="G392" s="753"/>
      <c r="H392" s="644"/>
      <c r="I392" s="644"/>
      <c r="J392" s="644"/>
      <c r="K392" s="644"/>
      <c r="L392" s="644"/>
      <c r="M392" s="644"/>
      <c r="N392" s="644"/>
      <c r="O392" s="604"/>
      <c r="P392" s="375"/>
      <c r="Q392" s="376"/>
      <c r="R392" s="376"/>
      <c r="S392" s="376"/>
      <c r="T392" s="376"/>
      <c r="U392" s="376"/>
      <c r="V392" s="376"/>
      <c r="W392" s="376"/>
      <c r="X392" s="376"/>
      <c r="Y392" s="376"/>
      <c r="Z392" s="376"/>
      <c r="AA392" s="376"/>
      <c r="AB392" s="376"/>
      <c r="AC392" s="376"/>
      <c r="AD392" s="376"/>
      <c r="AE392" s="376"/>
      <c r="AF392" s="376"/>
      <c r="AG392" s="376"/>
    </row>
    <row r="393" spans="1:33" s="285" customFormat="1" ht="15" customHeight="1" x14ac:dyDescent="0.25">
      <c r="A393" s="413"/>
      <c r="B393" s="86" t="s">
        <v>446</v>
      </c>
      <c r="C393" s="644"/>
      <c r="D393" s="644" t="s">
        <v>153</v>
      </c>
      <c r="E393" s="644"/>
      <c r="F393" s="644" t="s">
        <v>153</v>
      </c>
      <c r="G393" s="753" t="s">
        <v>84</v>
      </c>
      <c r="H393" s="644">
        <v>1</v>
      </c>
      <c r="I393" s="644">
        <v>2</v>
      </c>
      <c r="J393" s="644">
        <v>4</v>
      </c>
      <c r="K393" s="644">
        <v>5</v>
      </c>
      <c r="L393" s="644">
        <v>6</v>
      </c>
      <c r="M393" s="644">
        <v>9</v>
      </c>
      <c r="N393" s="644">
        <v>2</v>
      </c>
      <c r="O393" s="604"/>
      <c r="P393" s="375"/>
      <c r="Q393" s="376"/>
      <c r="R393" s="376"/>
      <c r="S393" s="376"/>
      <c r="T393" s="376"/>
      <c r="U393" s="376"/>
      <c r="V393" s="376"/>
      <c r="W393" s="376"/>
      <c r="X393" s="376"/>
      <c r="Y393" s="376"/>
      <c r="Z393" s="376"/>
      <c r="AA393" s="376"/>
      <c r="AB393" s="376"/>
      <c r="AC393" s="376"/>
      <c r="AD393" s="376"/>
      <c r="AE393" s="376"/>
      <c r="AF393" s="376"/>
      <c r="AG393" s="376"/>
    </row>
    <row r="394" spans="1:33" s="298" customFormat="1" ht="31.5" x14ac:dyDescent="0.25">
      <c r="A394" s="686" t="s">
        <v>529</v>
      </c>
      <c r="B394" s="43" t="s">
        <v>359</v>
      </c>
      <c r="C394" s="690"/>
      <c r="D394" s="690" t="s">
        <v>153</v>
      </c>
      <c r="E394" s="690"/>
      <c r="F394" s="690" t="s">
        <v>153</v>
      </c>
      <c r="G394" s="753"/>
      <c r="H394" s="690"/>
      <c r="I394" s="690"/>
      <c r="J394" s="690"/>
      <c r="K394" s="690"/>
      <c r="L394" s="690"/>
      <c r="M394" s="690"/>
      <c r="N394" s="690"/>
      <c r="O394" s="614"/>
      <c r="P394" s="381"/>
      <c r="Q394" s="382"/>
      <c r="R394" s="382"/>
      <c r="S394" s="382"/>
      <c r="T394" s="382"/>
      <c r="U394" s="382"/>
      <c r="V394" s="382"/>
      <c r="W394" s="382"/>
      <c r="X394" s="382"/>
      <c r="Y394" s="382"/>
      <c r="Z394" s="382"/>
      <c r="AA394" s="382"/>
      <c r="AB394" s="382"/>
      <c r="AC394" s="382"/>
      <c r="AD394" s="382"/>
      <c r="AE394" s="382"/>
      <c r="AF394" s="382"/>
      <c r="AG394" s="382"/>
    </row>
    <row r="395" spans="1:33" s="298" customFormat="1" ht="15" customHeight="1" x14ac:dyDescent="0.25">
      <c r="A395" s="686"/>
      <c r="B395" s="25" t="s">
        <v>446</v>
      </c>
      <c r="C395" s="690"/>
      <c r="D395" s="690" t="s">
        <v>153</v>
      </c>
      <c r="E395" s="690"/>
      <c r="F395" s="690" t="s">
        <v>153</v>
      </c>
      <c r="G395" s="753" t="s">
        <v>84</v>
      </c>
      <c r="H395" s="690"/>
      <c r="I395" s="690"/>
      <c r="J395" s="690">
        <v>12</v>
      </c>
      <c r="K395" s="690">
        <v>15</v>
      </c>
      <c r="L395" s="690"/>
      <c r="M395" s="690"/>
      <c r="N395" s="690">
        <v>68.599999999999994</v>
      </c>
      <c r="O395" s="614"/>
      <c r="P395" s="381"/>
      <c r="Q395" s="382"/>
      <c r="R395" s="382"/>
      <c r="S395" s="382"/>
      <c r="T395" s="382"/>
      <c r="U395" s="382"/>
      <c r="V395" s="382"/>
      <c r="W395" s="382"/>
      <c r="X395" s="382"/>
      <c r="Y395" s="382"/>
      <c r="Z395" s="382"/>
      <c r="AA395" s="382"/>
      <c r="AB395" s="382"/>
      <c r="AC395" s="382"/>
      <c r="AD395" s="382"/>
      <c r="AE395" s="382"/>
      <c r="AF395" s="382"/>
      <c r="AG395" s="382"/>
    </row>
    <row r="396" spans="1:33" s="298" customFormat="1" ht="63" x14ac:dyDescent="0.25">
      <c r="A396" s="728" t="s">
        <v>875</v>
      </c>
      <c r="B396" s="792" t="s">
        <v>844</v>
      </c>
      <c r="C396" s="730"/>
      <c r="D396" s="753" t="s">
        <v>153</v>
      </c>
      <c r="E396" s="730"/>
      <c r="F396" s="753" t="s">
        <v>153</v>
      </c>
      <c r="G396" s="753"/>
      <c r="H396" s="730"/>
      <c r="I396" s="730"/>
      <c r="J396" s="730"/>
      <c r="K396" s="730"/>
      <c r="L396" s="730"/>
      <c r="M396" s="730"/>
      <c r="N396" s="730"/>
      <c r="O396" s="614"/>
      <c r="P396" s="381"/>
      <c r="Q396" s="382"/>
      <c r="R396" s="382"/>
      <c r="S396" s="382"/>
      <c r="T396" s="382"/>
      <c r="U396" s="382"/>
      <c r="V396" s="382"/>
      <c r="W396" s="382"/>
      <c r="X396" s="382"/>
      <c r="Y396" s="382"/>
      <c r="Z396" s="382"/>
      <c r="AA396" s="382"/>
      <c r="AB396" s="382"/>
      <c r="AC396" s="382"/>
      <c r="AD396" s="382"/>
      <c r="AE396" s="382"/>
      <c r="AF396" s="382"/>
      <c r="AG396" s="382"/>
    </row>
    <row r="397" spans="1:33" s="298" customFormat="1" ht="15" customHeight="1" x14ac:dyDescent="0.25">
      <c r="A397" s="728"/>
      <c r="B397" s="25" t="s">
        <v>455</v>
      </c>
      <c r="C397" s="730">
        <v>1.84</v>
      </c>
      <c r="D397" s="753" t="s">
        <v>153</v>
      </c>
      <c r="E397" s="730">
        <v>1.84</v>
      </c>
      <c r="F397" s="753" t="s">
        <v>153</v>
      </c>
      <c r="G397" s="753" t="s">
        <v>84</v>
      </c>
      <c r="H397" s="730">
        <v>1.84</v>
      </c>
      <c r="I397" s="730">
        <v>1.84</v>
      </c>
      <c r="J397" s="730">
        <v>1.86</v>
      </c>
      <c r="K397" s="730">
        <v>1.86</v>
      </c>
      <c r="L397" s="730">
        <v>1.86</v>
      </c>
      <c r="M397" s="730">
        <v>1.86</v>
      </c>
      <c r="N397" s="730">
        <v>1.86</v>
      </c>
      <c r="O397" s="614"/>
      <c r="P397" s="381"/>
      <c r="Q397" s="382"/>
      <c r="R397" s="382"/>
      <c r="S397" s="382"/>
      <c r="T397" s="382"/>
      <c r="U397" s="382"/>
      <c r="V397" s="382"/>
      <c r="W397" s="382"/>
      <c r="X397" s="382"/>
      <c r="Y397" s="382"/>
      <c r="Z397" s="382"/>
      <c r="AA397" s="382"/>
      <c r="AB397" s="382"/>
      <c r="AC397" s="382"/>
      <c r="AD397" s="382"/>
      <c r="AE397" s="382"/>
      <c r="AF397" s="382"/>
      <c r="AG397" s="382"/>
    </row>
    <row r="398" spans="1:33" s="298" customFormat="1" ht="78.75" x14ac:dyDescent="0.25">
      <c r="A398" s="728" t="s">
        <v>876</v>
      </c>
      <c r="B398" s="792" t="s">
        <v>843</v>
      </c>
      <c r="C398" s="730"/>
      <c r="D398" s="753" t="s">
        <v>153</v>
      </c>
      <c r="E398" s="730"/>
      <c r="F398" s="753" t="s">
        <v>153</v>
      </c>
      <c r="G398" s="753"/>
      <c r="H398" s="730"/>
      <c r="I398" s="730"/>
      <c r="J398" s="730"/>
      <c r="K398" s="730"/>
      <c r="L398" s="730"/>
      <c r="M398" s="730"/>
      <c r="N398" s="730"/>
      <c r="O398" s="614"/>
      <c r="P398" s="381"/>
      <c r="Q398" s="382"/>
      <c r="R398" s="382"/>
      <c r="S398" s="382"/>
      <c r="T398" s="382"/>
      <c r="U398" s="382"/>
      <c r="V398" s="382"/>
      <c r="W398" s="382"/>
      <c r="X398" s="382"/>
      <c r="Y398" s="382"/>
      <c r="Z398" s="382"/>
      <c r="AA398" s="382"/>
      <c r="AB398" s="382"/>
      <c r="AC398" s="382"/>
      <c r="AD398" s="382"/>
      <c r="AE398" s="382"/>
      <c r="AF398" s="382"/>
      <c r="AG398" s="382"/>
    </row>
    <row r="399" spans="1:33" s="298" customFormat="1" ht="15" customHeight="1" x14ac:dyDescent="0.25">
      <c r="A399" s="728"/>
      <c r="B399" s="25" t="s">
        <v>455</v>
      </c>
      <c r="C399" s="738">
        <v>1</v>
      </c>
      <c r="D399" s="753" t="s">
        <v>153</v>
      </c>
      <c r="E399" s="738">
        <v>1</v>
      </c>
      <c r="F399" s="753" t="s">
        <v>153</v>
      </c>
      <c r="G399" s="753" t="s">
        <v>84</v>
      </c>
      <c r="H399" s="738">
        <v>0.8</v>
      </c>
      <c r="I399" s="738">
        <v>0.8</v>
      </c>
      <c r="J399" s="738">
        <v>0.6</v>
      </c>
      <c r="K399" s="738">
        <v>0.6</v>
      </c>
      <c r="L399" s="738">
        <v>0.6</v>
      </c>
      <c r="M399" s="738">
        <v>0.6</v>
      </c>
      <c r="N399" s="738">
        <v>0.6</v>
      </c>
      <c r="O399" s="614"/>
      <c r="P399" s="381"/>
      <c r="Q399" s="382"/>
      <c r="R399" s="382"/>
      <c r="S399" s="382"/>
      <c r="T399" s="382"/>
      <c r="U399" s="382"/>
      <c r="V399" s="382"/>
      <c r="W399" s="382"/>
      <c r="X399" s="382"/>
      <c r="Y399" s="382"/>
      <c r="Z399" s="382"/>
      <c r="AA399" s="382"/>
      <c r="AB399" s="382"/>
      <c r="AC399" s="382"/>
      <c r="AD399" s="382"/>
      <c r="AE399" s="382"/>
      <c r="AF399" s="382"/>
      <c r="AG399" s="382"/>
    </row>
    <row r="400" spans="1:33" s="21" customFormat="1" ht="15.75" customHeight="1" x14ac:dyDescent="0.25">
      <c r="A400" s="867" t="s">
        <v>9</v>
      </c>
      <c r="B400" s="867"/>
      <c r="C400" s="867"/>
      <c r="D400" s="867"/>
      <c r="E400" s="867"/>
      <c r="F400" s="867"/>
      <c r="G400" s="867"/>
      <c r="H400" s="867"/>
      <c r="I400" s="867"/>
      <c r="J400" s="867"/>
      <c r="K400" s="867"/>
      <c r="L400" s="867"/>
      <c r="M400" s="867"/>
      <c r="N400" s="867"/>
      <c r="O400" s="604"/>
      <c r="P400" s="367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</row>
    <row r="401" spans="1:33" s="21" customFormat="1" ht="51" customHeight="1" x14ac:dyDescent="0.25">
      <c r="A401" s="401" t="s">
        <v>160</v>
      </c>
      <c r="B401" s="44" t="s">
        <v>61</v>
      </c>
      <c r="C401" s="647"/>
      <c r="D401" s="40">
        <v>44.7</v>
      </c>
      <c r="E401" s="647"/>
      <c r="F401" s="644" t="s">
        <v>153</v>
      </c>
      <c r="G401" s="868" t="s">
        <v>894</v>
      </c>
      <c r="H401" s="644"/>
      <c r="I401" s="644"/>
      <c r="J401" s="644"/>
      <c r="K401" s="644"/>
      <c r="L401" s="644"/>
      <c r="M401" s="644"/>
      <c r="N401" s="644"/>
      <c r="O401" s="604"/>
      <c r="P401" s="367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</row>
    <row r="402" spans="1:33" ht="17.25" customHeight="1" x14ac:dyDescent="0.25">
      <c r="B402" s="86" t="s">
        <v>447</v>
      </c>
      <c r="C402" s="646">
        <v>28.000000000000004</v>
      </c>
      <c r="D402" s="427">
        <v>29.3</v>
      </c>
      <c r="E402" s="646">
        <v>29.9</v>
      </c>
      <c r="F402" s="644" t="s">
        <v>153</v>
      </c>
      <c r="G402" s="868"/>
      <c r="H402" s="646">
        <v>30.2</v>
      </c>
      <c r="I402" s="646">
        <v>30.3</v>
      </c>
      <c r="J402" s="646">
        <v>30.7</v>
      </c>
      <c r="K402" s="646">
        <v>35.54</v>
      </c>
      <c r="L402" s="646">
        <v>40.36</v>
      </c>
      <c r="M402" s="646">
        <v>45.18</v>
      </c>
      <c r="N402" s="646">
        <v>50</v>
      </c>
      <c r="O402" s="494"/>
      <c r="P402" s="361"/>
      <c r="Q402" s="275"/>
      <c r="R402" s="275"/>
      <c r="S402" s="275"/>
      <c r="T402" s="275"/>
      <c r="U402" s="275"/>
      <c r="V402" s="275"/>
      <c r="W402" s="275"/>
      <c r="X402" s="275"/>
      <c r="Y402" s="275"/>
      <c r="Z402" s="275"/>
      <c r="AA402" s="275"/>
      <c r="AB402" s="275"/>
      <c r="AC402" s="275"/>
      <c r="AD402" s="275"/>
      <c r="AE402" s="275"/>
      <c r="AF402" s="275"/>
      <c r="AG402" s="275"/>
    </row>
    <row r="403" spans="1:33" x14ac:dyDescent="0.25">
      <c r="B403" s="86" t="s">
        <v>124</v>
      </c>
      <c r="C403" s="332">
        <v>41.5</v>
      </c>
      <c r="D403" s="647">
        <v>41.5</v>
      </c>
      <c r="E403" s="332">
        <v>41.6</v>
      </c>
      <c r="F403" s="644" t="s">
        <v>153</v>
      </c>
      <c r="G403" s="868"/>
      <c r="H403" s="332">
        <v>35.83</v>
      </c>
      <c r="I403" s="332">
        <v>39.1</v>
      </c>
      <c r="J403" s="332">
        <v>39.68</v>
      </c>
      <c r="K403" s="332">
        <v>42.51</v>
      </c>
      <c r="L403" s="332">
        <v>47.5</v>
      </c>
      <c r="M403" s="332">
        <v>49.88</v>
      </c>
      <c r="N403" s="332">
        <v>50</v>
      </c>
      <c r="O403" s="494"/>
      <c r="P403" s="361"/>
      <c r="Q403" s="275"/>
      <c r="R403" s="275"/>
      <c r="S403" s="275"/>
      <c r="T403" s="275"/>
      <c r="U403" s="275"/>
      <c r="V403" s="275"/>
      <c r="W403" s="275"/>
      <c r="X403" s="275"/>
      <c r="Y403" s="275"/>
      <c r="Z403" s="275"/>
      <c r="AA403" s="275"/>
      <c r="AB403" s="275"/>
      <c r="AC403" s="275"/>
      <c r="AD403" s="275"/>
      <c r="AE403" s="275"/>
      <c r="AF403" s="275"/>
      <c r="AG403" s="275"/>
    </row>
    <row r="404" spans="1:33" x14ac:dyDescent="0.25">
      <c r="B404" s="86" t="s">
        <v>443</v>
      </c>
      <c r="C404" s="646"/>
      <c r="D404" s="647">
        <v>44.8</v>
      </c>
      <c r="E404" s="646"/>
      <c r="F404" s="644" t="s">
        <v>153</v>
      </c>
      <c r="G404" s="868"/>
      <c r="H404" s="646"/>
      <c r="I404" s="646"/>
      <c r="J404" s="646"/>
      <c r="K404" s="646"/>
      <c r="L404" s="646"/>
      <c r="M404" s="646"/>
      <c r="N404" s="646"/>
      <c r="O404" s="494"/>
      <c r="P404" s="361"/>
      <c r="Q404" s="275"/>
      <c r="R404" s="275"/>
      <c r="S404" s="275"/>
      <c r="T404" s="275"/>
      <c r="U404" s="275"/>
      <c r="V404" s="275"/>
      <c r="W404" s="275"/>
      <c r="X404" s="275"/>
      <c r="Y404" s="275"/>
      <c r="Z404" s="275"/>
      <c r="AA404" s="275"/>
      <c r="AB404" s="275"/>
      <c r="AC404" s="275"/>
      <c r="AD404" s="275"/>
      <c r="AE404" s="275"/>
      <c r="AF404" s="275"/>
      <c r="AG404" s="275"/>
    </row>
    <row r="405" spans="1:33" x14ac:dyDescent="0.25">
      <c r="B405" s="86" t="s">
        <v>444</v>
      </c>
      <c r="C405" s="257">
        <v>55</v>
      </c>
      <c r="D405" s="426">
        <v>59.5</v>
      </c>
      <c r="E405" s="257">
        <v>59</v>
      </c>
      <c r="F405" s="644" t="s">
        <v>153</v>
      </c>
      <c r="G405" s="868"/>
      <c r="H405" s="257">
        <v>59</v>
      </c>
      <c r="I405" s="257">
        <v>63</v>
      </c>
      <c r="J405" s="257">
        <v>67</v>
      </c>
      <c r="K405" s="257">
        <v>73</v>
      </c>
      <c r="L405" s="257">
        <v>77</v>
      </c>
      <c r="M405" s="257">
        <v>83</v>
      </c>
      <c r="N405" s="257">
        <v>90</v>
      </c>
      <c r="O405" s="494"/>
      <c r="P405" s="361"/>
      <c r="Q405" s="275"/>
      <c r="R405" s="275"/>
      <c r="S405" s="275"/>
      <c r="T405" s="275"/>
      <c r="U405" s="275"/>
      <c r="V405" s="275"/>
      <c r="W405" s="275"/>
      <c r="X405" s="275"/>
      <c r="Y405" s="275"/>
      <c r="Z405" s="275"/>
      <c r="AA405" s="275"/>
      <c r="AB405" s="275"/>
      <c r="AC405" s="275"/>
      <c r="AD405" s="275"/>
      <c r="AE405" s="275"/>
      <c r="AF405" s="275"/>
      <c r="AG405" s="275"/>
    </row>
    <row r="406" spans="1:33" x14ac:dyDescent="0.25">
      <c r="B406" s="86" t="s">
        <v>457</v>
      </c>
      <c r="C406" s="341">
        <v>76.099999999999994</v>
      </c>
      <c r="D406" s="647">
        <v>76.099999999999994</v>
      </c>
      <c r="E406" s="341">
        <v>75.2</v>
      </c>
      <c r="F406" s="644" t="s">
        <v>153</v>
      </c>
      <c r="G406" s="868"/>
      <c r="H406" s="144">
        <v>76.2</v>
      </c>
      <c r="I406" s="144">
        <v>60.5</v>
      </c>
      <c r="J406" s="144">
        <v>59.8</v>
      </c>
      <c r="K406" s="144">
        <v>59.3</v>
      </c>
      <c r="L406" s="144">
        <v>59.8</v>
      </c>
      <c r="M406" s="646">
        <v>60.1</v>
      </c>
      <c r="N406" s="646">
        <v>60.3</v>
      </c>
      <c r="O406" s="494"/>
      <c r="P406" s="361"/>
      <c r="Q406" s="275"/>
      <c r="R406" s="275"/>
      <c r="S406" s="275"/>
      <c r="T406" s="275"/>
      <c r="U406" s="275"/>
      <c r="V406" s="275"/>
      <c r="W406" s="275"/>
      <c r="X406" s="275"/>
      <c r="Y406" s="275"/>
      <c r="Z406" s="275"/>
      <c r="AA406" s="275"/>
      <c r="AB406" s="275"/>
      <c r="AC406" s="275"/>
      <c r="AD406" s="275"/>
      <c r="AE406" s="275"/>
      <c r="AF406" s="275"/>
      <c r="AG406" s="275"/>
    </row>
    <row r="407" spans="1:33" x14ac:dyDescent="0.25">
      <c r="B407" s="86" t="s">
        <v>445</v>
      </c>
      <c r="C407" s="646">
        <v>65.5</v>
      </c>
      <c r="D407" s="426">
        <v>64.900000000000006</v>
      </c>
      <c r="E407" s="646">
        <v>70.540000000000006</v>
      </c>
      <c r="F407" s="644" t="s">
        <v>153</v>
      </c>
      <c r="G407" s="868"/>
      <c r="H407" s="646">
        <v>72.540000000000006</v>
      </c>
      <c r="I407" s="646">
        <v>75.040000000000006</v>
      </c>
      <c r="J407" s="646">
        <v>77.040000000000006</v>
      </c>
      <c r="K407" s="646">
        <v>79.040000000000006</v>
      </c>
      <c r="L407" s="646">
        <v>81.040000000000006</v>
      </c>
      <c r="M407" s="646">
        <v>83.04</v>
      </c>
      <c r="N407" s="646">
        <v>85.04</v>
      </c>
      <c r="O407" s="494"/>
      <c r="P407" s="361"/>
      <c r="Q407" s="275"/>
      <c r="R407" s="275"/>
      <c r="S407" s="275"/>
      <c r="T407" s="275"/>
      <c r="U407" s="275"/>
      <c r="V407" s="275"/>
      <c r="W407" s="275"/>
      <c r="X407" s="275"/>
      <c r="Y407" s="275"/>
      <c r="Z407" s="275"/>
      <c r="AA407" s="275"/>
      <c r="AB407" s="275"/>
      <c r="AC407" s="275"/>
      <c r="AD407" s="275"/>
      <c r="AE407" s="275"/>
      <c r="AF407" s="275"/>
      <c r="AG407" s="275"/>
    </row>
    <row r="408" spans="1:33" x14ac:dyDescent="0.25">
      <c r="B408" s="86" t="s">
        <v>446</v>
      </c>
      <c r="C408" s="646">
        <v>46.1</v>
      </c>
      <c r="D408" s="647">
        <v>46.1</v>
      </c>
      <c r="E408" s="646">
        <v>48.8</v>
      </c>
      <c r="F408" s="644" t="s">
        <v>153</v>
      </c>
      <c r="G408" s="868"/>
      <c r="H408" s="646">
        <v>51.9</v>
      </c>
      <c r="I408" s="646">
        <v>52.5</v>
      </c>
      <c r="J408" s="646">
        <v>55.7</v>
      </c>
      <c r="K408" s="646">
        <v>59.2</v>
      </c>
      <c r="L408" s="646">
        <v>63.6</v>
      </c>
      <c r="M408" s="646">
        <v>67.400000000000006</v>
      </c>
      <c r="N408" s="646">
        <v>73.3</v>
      </c>
      <c r="O408" s="494"/>
      <c r="P408" s="361"/>
      <c r="Q408" s="275"/>
      <c r="R408" s="275"/>
      <c r="S408" s="275"/>
      <c r="T408" s="275"/>
      <c r="U408" s="275"/>
      <c r="V408" s="275"/>
      <c r="W408" s="275"/>
      <c r="X408" s="275"/>
      <c r="Y408" s="275"/>
      <c r="Z408" s="275"/>
      <c r="AA408" s="275"/>
      <c r="AB408" s="275"/>
      <c r="AC408" s="275"/>
      <c r="AD408" s="275"/>
      <c r="AE408" s="275"/>
      <c r="AF408" s="275"/>
      <c r="AG408" s="275"/>
    </row>
    <row r="409" spans="1:33" x14ac:dyDescent="0.25">
      <c r="B409" s="86" t="s">
        <v>456</v>
      </c>
      <c r="C409" s="646">
        <v>43</v>
      </c>
      <c r="D409" s="426">
        <v>45</v>
      </c>
      <c r="E409" s="646">
        <v>45</v>
      </c>
      <c r="F409" s="644" t="s">
        <v>153</v>
      </c>
      <c r="G409" s="868"/>
      <c r="H409" s="646">
        <v>47</v>
      </c>
      <c r="I409" s="646">
        <v>49</v>
      </c>
      <c r="J409" s="646">
        <v>53</v>
      </c>
      <c r="K409" s="646">
        <v>57</v>
      </c>
      <c r="L409" s="646">
        <v>61</v>
      </c>
      <c r="M409" s="646">
        <v>65</v>
      </c>
      <c r="N409" s="646">
        <v>69</v>
      </c>
      <c r="O409" s="494"/>
      <c r="P409" s="361"/>
      <c r="Q409" s="275"/>
      <c r="R409" s="275"/>
      <c r="S409" s="275"/>
      <c r="T409" s="275"/>
      <c r="U409" s="275"/>
      <c r="V409" s="275"/>
      <c r="W409" s="275"/>
      <c r="X409" s="275"/>
      <c r="Y409" s="275"/>
      <c r="Z409" s="275"/>
      <c r="AA409" s="275"/>
      <c r="AB409" s="275"/>
      <c r="AC409" s="275"/>
      <c r="AD409" s="275"/>
      <c r="AE409" s="275"/>
      <c r="AF409" s="275"/>
      <c r="AG409" s="275"/>
    </row>
    <row r="410" spans="1:33" s="176" customFormat="1" x14ac:dyDescent="0.25">
      <c r="A410" s="295"/>
      <c r="B410" s="25" t="s">
        <v>455</v>
      </c>
      <c r="C410" s="726">
        <v>7.1</v>
      </c>
      <c r="D410" s="426">
        <v>7.7</v>
      </c>
      <c r="E410" s="726">
        <v>62.3</v>
      </c>
      <c r="F410" s="724" t="s">
        <v>153</v>
      </c>
      <c r="G410" s="868"/>
      <c r="H410" s="726">
        <v>62.8</v>
      </c>
      <c r="I410" s="726">
        <v>67.2</v>
      </c>
      <c r="J410" s="726">
        <v>68.599999999999994</v>
      </c>
      <c r="K410" s="724">
        <v>74.599999999999994</v>
      </c>
      <c r="L410" s="724">
        <v>80.599999999999994</v>
      </c>
      <c r="M410" s="724">
        <v>86.6</v>
      </c>
      <c r="N410" s="724">
        <v>92.6</v>
      </c>
      <c r="O410" s="234"/>
      <c r="P410" s="383"/>
      <c r="Q410" s="384"/>
      <c r="R410" s="384"/>
      <c r="S410" s="384"/>
      <c r="T410" s="384"/>
      <c r="U410" s="384"/>
      <c r="V410" s="384"/>
      <c r="W410" s="384"/>
      <c r="X410" s="384"/>
      <c r="Y410" s="384"/>
      <c r="Z410" s="384"/>
      <c r="AA410" s="384"/>
      <c r="AB410" s="384"/>
      <c r="AC410" s="384"/>
      <c r="AD410" s="384"/>
      <c r="AE410" s="384"/>
      <c r="AF410" s="384"/>
      <c r="AG410" s="384"/>
    </row>
    <row r="411" spans="1:33" s="21" customFormat="1" ht="54.75" customHeight="1" x14ac:dyDescent="0.25">
      <c r="A411" s="401" t="s">
        <v>162</v>
      </c>
      <c r="B411" s="39" t="s">
        <v>62</v>
      </c>
      <c r="C411" s="644"/>
      <c r="D411" s="644" t="s">
        <v>153</v>
      </c>
      <c r="E411" s="644"/>
      <c r="F411" s="644" t="s">
        <v>153</v>
      </c>
      <c r="G411" s="868" t="s">
        <v>41</v>
      </c>
      <c r="H411" s="644"/>
      <c r="I411" s="644"/>
      <c r="J411" s="644"/>
      <c r="K411" s="644"/>
      <c r="L411" s="644"/>
      <c r="M411" s="644"/>
      <c r="N411" s="644"/>
      <c r="O411" s="604"/>
      <c r="P411" s="367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</row>
    <row r="412" spans="1:33" ht="17.25" customHeight="1" x14ac:dyDescent="0.25">
      <c r="B412" s="86" t="s">
        <v>447</v>
      </c>
      <c r="C412" s="646">
        <v>0</v>
      </c>
      <c r="D412" s="644" t="s">
        <v>153</v>
      </c>
      <c r="E412" s="646">
        <v>0</v>
      </c>
      <c r="F412" s="644" t="s">
        <v>153</v>
      </c>
      <c r="G412" s="868"/>
      <c r="H412" s="646">
        <v>0</v>
      </c>
      <c r="I412" s="646">
        <v>0</v>
      </c>
      <c r="J412" s="646">
        <v>0</v>
      </c>
      <c r="K412" s="646">
        <v>0</v>
      </c>
      <c r="L412" s="646">
        <v>0</v>
      </c>
      <c r="M412" s="646">
        <v>0</v>
      </c>
      <c r="N412" s="646">
        <v>0</v>
      </c>
      <c r="O412" s="494"/>
      <c r="P412" s="361"/>
      <c r="Q412" s="275"/>
      <c r="R412" s="275"/>
      <c r="S412" s="275"/>
      <c r="T412" s="275"/>
      <c r="U412" s="275"/>
      <c r="V412" s="275"/>
      <c r="W412" s="275"/>
      <c r="X412" s="275"/>
      <c r="Y412" s="275"/>
      <c r="Z412" s="275"/>
      <c r="AA412" s="275"/>
      <c r="AB412" s="275"/>
      <c r="AC412" s="275"/>
      <c r="AD412" s="275"/>
      <c r="AE412" s="275"/>
      <c r="AF412" s="275"/>
      <c r="AG412" s="275"/>
    </row>
    <row r="413" spans="1:33" x14ac:dyDescent="0.25">
      <c r="B413" s="86" t="s">
        <v>124</v>
      </c>
      <c r="C413" s="332">
        <v>17.2</v>
      </c>
      <c r="D413" s="644" t="s">
        <v>153</v>
      </c>
      <c r="E413" s="332">
        <v>14.384</v>
      </c>
      <c r="F413" s="644" t="s">
        <v>153</v>
      </c>
      <c r="G413" s="868"/>
      <c r="H413" s="332">
        <v>14.28</v>
      </c>
      <c r="I413" s="332">
        <v>14.28</v>
      </c>
      <c r="J413" s="332">
        <v>13.978</v>
      </c>
      <c r="K413" s="332">
        <v>13.675000000000001</v>
      </c>
      <c r="L413" s="332">
        <v>13.369</v>
      </c>
      <c r="M413" s="332">
        <v>13.167999999999999</v>
      </c>
      <c r="N413" s="332">
        <v>12.984</v>
      </c>
      <c r="O413" s="494"/>
      <c r="P413" s="361"/>
      <c r="Q413" s="275"/>
      <c r="R413" s="275"/>
      <c r="S413" s="275"/>
      <c r="T413" s="275"/>
      <c r="U413" s="275"/>
      <c r="V413" s="275"/>
      <c r="W413" s="275"/>
      <c r="X413" s="275"/>
      <c r="Y413" s="275"/>
      <c r="Z413" s="275"/>
      <c r="AA413" s="275"/>
      <c r="AB413" s="275"/>
      <c r="AC413" s="275"/>
      <c r="AD413" s="275"/>
      <c r="AE413" s="275"/>
      <c r="AF413" s="275"/>
      <c r="AG413" s="275"/>
    </row>
    <row r="414" spans="1:33" x14ac:dyDescent="0.25">
      <c r="B414" s="86" t="s">
        <v>443</v>
      </c>
      <c r="C414" s="646"/>
      <c r="D414" s="644" t="s">
        <v>153</v>
      </c>
      <c r="E414" s="646"/>
      <c r="F414" s="644" t="s">
        <v>153</v>
      </c>
      <c r="G414" s="868"/>
      <c r="H414" s="646"/>
      <c r="I414" s="646"/>
      <c r="J414" s="646"/>
      <c r="K414" s="646"/>
      <c r="L414" s="646"/>
      <c r="M414" s="646"/>
      <c r="N414" s="646"/>
      <c r="O414" s="494"/>
      <c r="P414" s="361"/>
      <c r="Q414" s="275"/>
      <c r="R414" s="275"/>
      <c r="S414" s="275"/>
      <c r="T414" s="275"/>
      <c r="U414" s="275"/>
      <c r="V414" s="275"/>
      <c r="W414" s="275"/>
      <c r="X414" s="275"/>
      <c r="Y414" s="275"/>
      <c r="Z414" s="275"/>
      <c r="AA414" s="275"/>
      <c r="AB414" s="275"/>
      <c r="AC414" s="275"/>
      <c r="AD414" s="275"/>
      <c r="AE414" s="275"/>
      <c r="AF414" s="275"/>
      <c r="AG414" s="275"/>
    </row>
    <row r="415" spans="1:33" x14ac:dyDescent="0.25">
      <c r="B415" s="86" t="s">
        <v>444</v>
      </c>
      <c r="C415" s="257">
        <v>0</v>
      </c>
      <c r="D415" s="644" t="s">
        <v>153</v>
      </c>
      <c r="E415" s="257">
        <v>0</v>
      </c>
      <c r="F415" s="644" t="s">
        <v>153</v>
      </c>
      <c r="G415" s="868"/>
      <c r="H415" s="257">
        <v>0</v>
      </c>
      <c r="I415" s="257">
        <v>0</v>
      </c>
      <c r="J415" s="257">
        <v>0</v>
      </c>
      <c r="K415" s="257">
        <v>0</v>
      </c>
      <c r="L415" s="257">
        <v>0</v>
      </c>
      <c r="M415" s="257">
        <v>0</v>
      </c>
      <c r="N415" s="257">
        <v>0</v>
      </c>
      <c r="O415" s="494"/>
      <c r="P415" s="361"/>
      <c r="Q415" s="275"/>
      <c r="R415" s="275"/>
      <c r="S415" s="275"/>
      <c r="T415" s="275"/>
      <c r="U415" s="275"/>
      <c r="V415" s="275"/>
      <c r="W415" s="275"/>
      <c r="X415" s="275"/>
      <c r="Y415" s="275"/>
      <c r="Z415" s="275"/>
      <c r="AA415" s="275"/>
      <c r="AB415" s="275"/>
      <c r="AC415" s="275"/>
      <c r="AD415" s="275"/>
      <c r="AE415" s="275"/>
      <c r="AF415" s="275"/>
      <c r="AG415" s="275"/>
    </row>
    <row r="416" spans="1:33" x14ac:dyDescent="0.25">
      <c r="B416" s="86" t="s">
        <v>457</v>
      </c>
      <c r="C416" s="144">
        <v>0</v>
      </c>
      <c r="D416" s="644" t="s">
        <v>153</v>
      </c>
      <c r="E416" s="144">
        <v>0</v>
      </c>
      <c r="F416" s="644" t="s">
        <v>153</v>
      </c>
      <c r="G416" s="868"/>
      <c r="H416" s="144">
        <v>0</v>
      </c>
      <c r="I416" s="144">
        <v>0</v>
      </c>
      <c r="J416" s="144">
        <v>0</v>
      </c>
      <c r="K416" s="144">
        <v>0</v>
      </c>
      <c r="L416" s="144">
        <v>0</v>
      </c>
      <c r="M416" s="646">
        <v>0</v>
      </c>
      <c r="N416" s="646">
        <v>0</v>
      </c>
      <c r="O416" s="494"/>
      <c r="P416" s="361"/>
      <c r="Q416" s="275"/>
      <c r="R416" s="275"/>
      <c r="S416" s="275"/>
      <c r="T416" s="275"/>
      <c r="U416" s="275"/>
      <c r="V416" s="275"/>
      <c r="W416" s="275"/>
      <c r="X416" s="275"/>
      <c r="Y416" s="275"/>
      <c r="Z416" s="275"/>
      <c r="AA416" s="275"/>
      <c r="AB416" s="275"/>
      <c r="AC416" s="275"/>
      <c r="AD416" s="275"/>
      <c r="AE416" s="275"/>
      <c r="AF416" s="275"/>
      <c r="AG416" s="275"/>
    </row>
    <row r="417" spans="1:33" x14ac:dyDescent="0.25">
      <c r="B417" s="86" t="s">
        <v>445</v>
      </c>
      <c r="C417" s="646">
        <v>0</v>
      </c>
      <c r="D417" s="644" t="s">
        <v>153</v>
      </c>
      <c r="E417" s="646">
        <v>0</v>
      </c>
      <c r="F417" s="644" t="s">
        <v>153</v>
      </c>
      <c r="G417" s="868"/>
      <c r="H417" s="646">
        <v>0</v>
      </c>
      <c r="I417" s="646">
        <v>0</v>
      </c>
      <c r="J417" s="646">
        <v>0</v>
      </c>
      <c r="K417" s="646">
        <v>0</v>
      </c>
      <c r="L417" s="646">
        <v>0</v>
      </c>
      <c r="M417" s="646">
        <v>0</v>
      </c>
      <c r="N417" s="646">
        <v>0</v>
      </c>
      <c r="O417" s="494"/>
      <c r="P417" s="361"/>
      <c r="Q417" s="275"/>
      <c r="R417" s="275"/>
      <c r="S417" s="275"/>
      <c r="T417" s="275"/>
      <c r="U417" s="275"/>
      <c r="V417" s="275"/>
      <c r="W417" s="275"/>
      <c r="X417" s="275"/>
      <c r="Y417" s="275"/>
      <c r="Z417" s="275"/>
      <c r="AA417" s="275"/>
      <c r="AB417" s="275"/>
      <c r="AC417" s="275"/>
      <c r="AD417" s="275"/>
      <c r="AE417" s="275"/>
      <c r="AF417" s="275"/>
      <c r="AG417" s="275"/>
    </row>
    <row r="418" spans="1:33" x14ac:dyDescent="0.25">
      <c r="B418" s="86" t="s">
        <v>446</v>
      </c>
      <c r="C418" s="646">
        <v>1.9</v>
      </c>
      <c r="D418" s="644" t="s">
        <v>153</v>
      </c>
      <c r="E418" s="646">
        <v>1.9</v>
      </c>
      <c r="F418" s="644" t="s">
        <v>153</v>
      </c>
      <c r="G418" s="868"/>
      <c r="H418" s="646">
        <v>1.8</v>
      </c>
      <c r="I418" s="646">
        <v>1.8</v>
      </c>
      <c r="J418" s="646">
        <v>1.8</v>
      </c>
      <c r="K418" s="646">
        <v>1.7</v>
      </c>
      <c r="L418" s="646">
        <v>1.7</v>
      </c>
      <c r="M418" s="646">
        <v>1.7</v>
      </c>
      <c r="N418" s="646">
        <v>1.6</v>
      </c>
      <c r="O418" s="494"/>
      <c r="P418" s="361"/>
      <c r="Q418" s="275"/>
      <c r="R418" s="275"/>
      <c r="S418" s="275"/>
      <c r="T418" s="275"/>
      <c r="U418" s="275"/>
      <c r="V418" s="275"/>
      <c r="W418" s="275"/>
      <c r="X418" s="275"/>
      <c r="Y418" s="275"/>
      <c r="Z418" s="275"/>
      <c r="AA418" s="275"/>
      <c r="AB418" s="275"/>
      <c r="AC418" s="275"/>
      <c r="AD418" s="275"/>
      <c r="AE418" s="275"/>
      <c r="AF418" s="275"/>
      <c r="AG418" s="275"/>
    </row>
    <row r="419" spans="1:33" x14ac:dyDescent="0.25">
      <c r="B419" s="86" t="s">
        <v>456</v>
      </c>
      <c r="C419" s="646">
        <v>40</v>
      </c>
      <c r="D419" s="644" t="s">
        <v>153</v>
      </c>
      <c r="E419" s="646">
        <v>36</v>
      </c>
      <c r="F419" s="644" t="s">
        <v>153</v>
      </c>
      <c r="G419" s="868"/>
      <c r="H419" s="646">
        <v>35</v>
      </c>
      <c r="I419" s="646">
        <v>33.200000000000003</v>
      </c>
      <c r="J419" s="646">
        <v>30.1</v>
      </c>
      <c r="K419" s="646">
        <v>27.4</v>
      </c>
      <c r="L419" s="646">
        <v>24.6</v>
      </c>
      <c r="M419" s="646">
        <v>21.9</v>
      </c>
      <c r="N419" s="646">
        <v>19.5</v>
      </c>
      <c r="O419" s="494"/>
      <c r="P419" s="361"/>
      <c r="Q419" s="275"/>
      <c r="R419" s="275"/>
      <c r="S419" s="275"/>
      <c r="T419" s="275"/>
      <c r="U419" s="275"/>
      <c r="V419" s="275"/>
      <c r="W419" s="275"/>
      <c r="X419" s="275"/>
      <c r="Y419" s="275"/>
      <c r="Z419" s="275"/>
      <c r="AA419" s="275"/>
      <c r="AB419" s="275"/>
      <c r="AC419" s="275"/>
      <c r="AD419" s="275"/>
      <c r="AE419" s="275"/>
      <c r="AF419" s="275"/>
      <c r="AG419" s="275"/>
    </row>
    <row r="420" spans="1:33" x14ac:dyDescent="0.25">
      <c r="B420" s="86" t="s">
        <v>455</v>
      </c>
      <c r="C420" s="646">
        <v>0</v>
      </c>
      <c r="D420" s="644" t="s">
        <v>153</v>
      </c>
      <c r="E420" s="646">
        <v>0</v>
      </c>
      <c r="F420" s="644" t="s">
        <v>153</v>
      </c>
      <c r="G420" s="868"/>
      <c r="H420" s="646">
        <v>0</v>
      </c>
      <c r="I420" s="646">
        <v>0</v>
      </c>
      <c r="J420" s="646">
        <v>0</v>
      </c>
      <c r="K420" s="646">
        <v>0</v>
      </c>
      <c r="L420" s="646">
        <v>0</v>
      </c>
      <c r="M420" s="646">
        <v>0</v>
      </c>
      <c r="N420" s="646">
        <v>0</v>
      </c>
      <c r="O420" s="494"/>
      <c r="P420" s="361"/>
      <c r="Q420" s="275"/>
      <c r="R420" s="275"/>
      <c r="S420" s="275"/>
      <c r="T420" s="275"/>
      <c r="U420" s="275"/>
      <c r="V420" s="275"/>
      <c r="W420" s="275"/>
      <c r="X420" s="275"/>
      <c r="Y420" s="275"/>
      <c r="Z420" s="275"/>
      <c r="AA420" s="275"/>
      <c r="AB420" s="275"/>
      <c r="AC420" s="275"/>
      <c r="AD420" s="275"/>
      <c r="AE420" s="275"/>
      <c r="AF420" s="275"/>
      <c r="AG420" s="275"/>
    </row>
    <row r="421" spans="1:33" s="21" customFormat="1" ht="51" customHeight="1" x14ac:dyDescent="0.25">
      <c r="A421" s="401" t="s">
        <v>530</v>
      </c>
      <c r="B421" s="39" t="s">
        <v>63</v>
      </c>
      <c r="C421" s="644"/>
      <c r="D421" s="644" t="s">
        <v>153</v>
      </c>
      <c r="E421" s="644"/>
      <c r="F421" s="644" t="s">
        <v>153</v>
      </c>
      <c r="G421" s="868" t="s">
        <v>42</v>
      </c>
      <c r="H421" s="644"/>
      <c r="I421" s="644"/>
      <c r="J421" s="644"/>
      <c r="K421" s="644"/>
      <c r="L421" s="644"/>
      <c r="M421" s="644"/>
      <c r="N421" s="644"/>
      <c r="O421" s="931" t="s">
        <v>687</v>
      </c>
      <c r="P421" s="367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</row>
    <row r="422" spans="1:33" s="176" customFormat="1" ht="15.75" customHeight="1" x14ac:dyDescent="0.25">
      <c r="A422" s="295"/>
      <c r="B422" s="25" t="s">
        <v>447</v>
      </c>
      <c r="C422" s="112">
        <v>21</v>
      </c>
      <c r="D422" s="644" t="s">
        <v>153</v>
      </c>
      <c r="E422" s="112">
        <v>18</v>
      </c>
      <c r="F422" s="644" t="s">
        <v>153</v>
      </c>
      <c r="G422" s="868"/>
      <c r="H422" s="647" t="s">
        <v>675</v>
      </c>
      <c r="I422" s="647" t="s">
        <v>676</v>
      </c>
      <c r="J422" s="647" t="s">
        <v>677</v>
      </c>
      <c r="K422" s="647" t="s">
        <v>678</v>
      </c>
      <c r="L422" s="647" t="s">
        <v>679</v>
      </c>
      <c r="M422" s="647" t="s">
        <v>680</v>
      </c>
      <c r="N422" s="647" t="s">
        <v>681</v>
      </c>
      <c r="O422" s="932"/>
      <c r="P422" s="383"/>
      <c r="Q422" s="384"/>
      <c r="R422" s="384"/>
      <c r="S422" s="384"/>
      <c r="T422" s="384"/>
      <c r="U422" s="384"/>
      <c r="V422" s="384"/>
      <c r="W422" s="384"/>
      <c r="X422" s="384"/>
      <c r="Y422" s="384"/>
      <c r="Z422" s="384"/>
      <c r="AA422" s="384"/>
      <c r="AB422" s="384"/>
      <c r="AC422" s="384"/>
      <c r="AD422" s="384"/>
      <c r="AE422" s="384"/>
      <c r="AF422" s="384"/>
      <c r="AG422" s="384"/>
    </row>
    <row r="423" spans="1:33" s="176" customFormat="1" x14ac:dyDescent="0.25">
      <c r="A423" s="295"/>
      <c r="B423" s="25" t="s">
        <v>124</v>
      </c>
      <c r="C423" s="409" t="s">
        <v>84</v>
      </c>
      <c r="D423" s="644" t="s">
        <v>153</v>
      </c>
      <c r="E423" s="409" t="s">
        <v>84</v>
      </c>
      <c r="F423" s="644" t="s">
        <v>153</v>
      </c>
      <c r="G423" s="868"/>
      <c r="H423" s="447">
        <v>1</v>
      </c>
      <c r="I423" s="447">
        <v>0.9</v>
      </c>
      <c r="J423" s="447">
        <v>0.8</v>
      </c>
      <c r="K423" s="447">
        <v>0.7</v>
      </c>
      <c r="L423" s="447">
        <v>0.6</v>
      </c>
      <c r="M423" s="447">
        <v>0.5</v>
      </c>
      <c r="N423" s="447">
        <v>0.5</v>
      </c>
      <c r="O423" s="932"/>
      <c r="P423" s="383"/>
      <c r="Q423" s="384"/>
      <c r="R423" s="384"/>
      <c r="S423" s="384"/>
      <c r="T423" s="384"/>
      <c r="U423" s="384"/>
      <c r="V423" s="384"/>
      <c r="W423" s="384"/>
      <c r="X423" s="384"/>
      <c r="Y423" s="384"/>
      <c r="Z423" s="384"/>
      <c r="AA423" s="384"/>
      <c r="AB423" s="384"/>
      <c r="AC423" s="384"/>
      <c r="AD423" s="384"/>
      <c r="AE423" s="384"/>
      <c r="AF423" s="384"/>
      <c r="AG423" s="384"/>
    </row>
    <row r="424" spans="1:33" s="176" customFormat="1" x14ac:dyDescent="0.25">
      <c r="A424" s="295"/>
      <c r="B424" s="25" t="s">
        <v>443</v>
      </c>
      <c r="C424" s="112"/>
      <c r="D424" s="644" t="s">
        <v>153</v>
      </c>
      <c r="E424" s="112"/>
      <c r="F424" s="644" t="s">
        <v>153</v>
      </c>
      <c r="G424" s="868"/>
      <c r="H424" s="443"/>
      <c r="I424" s="443"/>
      <c r="J424" s="443"/>
      <c r="K424" s="443"/>
      <c r="L424" s="443"/>
      <c r="M424" s="443"/>
      <c r="N424" s="443"/>
      <c r="O424" s="932"/>
      <c r="P424" s="383"/>
      <c r="Q424" s="384"/>
      <c r="R424" s="384"/>
      <c r="S424" s="384"/>
      <c r="T424" s="384"/>
      <c r="U424" s="384"/>
      <c r="V424" s="384"/>
      <c r="W424" s="384"/>
      <c r="X424" s="384"/>
      <c r="Y424" s="384"/>
      <c r="Z424" s="384"/>
      <c r="AA424" s="384"/>
      <c r="AB424" s="384"/>
      <c r="AC424" s="384"/>
      <c r="AD424" s="384"/>
      <c r="AE424" s="384"/>
      <c r="AF424" s="384"/>
      <c r="AG424" s="384"/>
    </row>
    <row r="425" spans="1:33" s="176" customFormat="1" x14ac:dyDescent="0.25">
      <c r="A425" s="295"/>
      <c r="B425" s="25" t="s">
        <v>444</v>
      </c>
      <c r="C425" s="387" t="s">
        <v>660</v>
      </c>
      <c r="D425" s="644" t="s">
        <v>153</v>
      </c>
      <c r="E425" s="387" t="s">
        <v>661</v>
      </c>
      <c r="F425" s="644" t="s">
        <v>153</v>
      </c>
      <c r="G425" s="868"/>
      <c r="H425" s="388" t="s">
        <v>413</v>
      </c>
      <c r="I425" s="388" t="s">
        <v>412</v>
      </c>
      <c r="J425" s="388" t="s">
        <v>411</v>
      </c>
      <c r="K425" s="388" t="s">
        <v>410</v>
      </c>
      <c r="L425" s="388" t="s">
        <v>409</v>
      </c>
      <c r="M425" s="388" t="s">
        <v>408</v>
      </c>
      <c r="N425" s="388" t="s">
        <v>407</v>
      </c>
      <c r="O425" s="932"/>
      <c r="P425" s="383"/>
      <c r="Q425" s="384"/>
      <c r="R425" s="384"/>
      <c r="S425" s="384"/>
      <c r="T425" s="384"/>
      <c r="U425" s="384"/>
      <c r="V425" s="384"/>
      <c r="W425" s="384"/>
      <c r="X425" s="384"/>
      <c r="Y425" s="384"/>
      <c r="Z425" s="384"/>
      <c r="AA425" s="384"/>
      <c r="AB425" s="384"/>
      <c r="AC425" s="384"/>
      <c r="AD425" s="384"/>
      <c r="AE425" s="384"/>
      <c r="AF425" s="384"/>
      <c r="AG425" s="384"/>
    </row>
    <row r="426" spans="1:33" s="176" customFormat="1" x14ac:dyDescent="0.25">
      <c r="A426" s="295"/>
      <c r="B426" s="25" t="s">
        <v>457</v>
      </c>
      <c r="C426" s="448">
        <v>2</v>
      </c>
      <c r="D426" s="644" t="s">
        <v>153</v>
      </c>
      <c r="E426" s="448">
        <v>0</v>
      </c>
      <c r="F426" s="644" t="s">
        <v>153</v>
      </c>
      <c r="G426" s="868"/>
      <c r="H426" s="397">
        <v>0</v>
      </c>
      <c r="I426" s="397">
        <v>0</v>
      </c>
      <c r="J426" s="397">
        <v>0</v>
      </c>
      <c r="K426" s="397">
        <v>0</v>
      </c>
      <c r="L426" s="397">
        <v>0</v>
      </c>
      <c r="M426" s="397">
        <v>0</v>
      </c>
      <c r="N426" s="397">
        <v>0</v>
      </c>
      <c r="O426" s="932"/>
      <c r="P426" s="383"/>
      <c r="Q426" s="384"/>
      <c r="R426" s="384"/>
      <c r="S426" s="384"/>
      <c r="T426" s="384"/>
      <c r="U426" s="384"/>
      <c r="V426" s="384"/>
      <c r="W426" s="384"/>
      <c r="X426" s="384"/>
      <c r="Y426" s="384"/>
      <c r="Z426" s="384"/>
      <c r="AA426" s="384"/>
      <c r="AB426" s="384"/>
      <c r="AC426" s="384"/>
      <c r="AD426" s="384"/>
      <c r="AE426" s="384"/>
      <c r="AF426" s="384"/>
      <c r="AG426" s="384"/>
    </row>
    <row r="427" spans="1:33" s="176" customFormat="1" x14ac:dyDescent="0.25">
      <c r="A427" s="295"/>
      <c r="B427" s="25" t="s">
        <v>445</v>
      </c>
      <c r="C427" s="112">
        <v>3</v>
      </c>
      <c r="D427" s="644" t="s">
        <v>153</v>
      </c>
      <c r="E427" s="112">
        <v>3</v>
      </c>
      <c r="F427" s="644" t="s">
        <v>153</v>
      </c>
      <c r="G427" s="868"/>
      <c r="H427" s="447">
        <v>1</v>
      </c>
      <c r="I427" s="447">
        <v>1</v>
      </c>
      <c r="J427" s="647" t="s">
        <v>682</v>
      </c>
      <c r="K427" s="647" t="s">
        <v>682</v>
      </c>
      <c r="L427" s="647" t="s">
        <v>682</v>
      </c>
      <c r="M427" s="647" t="s">
        <v>683</v>
      </c>
      <c r="N427" s="647" t="s">
        <v>683</v>
      </c>
      <c r="O427" s="932"/>
      <c r="P427" s="383"/>
      <c r="Q427" s="384"/>
      <c r="R427" s="384"/>
      <c r="S427" s="384"/>
      <c r="T427" s="384"/>
      <c r="U427" s="384"/>
      <c r="V427" s="384"/>
      <c r="W427" s="384"/>
      <c r="X427" s="384"/>
      <c r="Y427" s="384"/>
      <c r="Z427" s="384"/>
      <c r="AA427" s="384"/>
      <c r="AB427" s="384"/>
      <c r="AC427" s="384"/>
      <c r="AD427" s="384"/>
      <c r="AE427" s="384"/>
      <c r="AF427" s="384"/>
      <c r="AG427" s="384"/>
    </row>
    <row r="428" spans="1:33" s="176" customFormat="1" x14ac:dyDescent="0.25">
      <c r="A428" s="295"/>
      <c r="B428" s="25" t="s">
        <v>446</v>
      </c>
      <c r="C428" s="112"/>
      <c r="D428" s="644" t="s">
        <v>153</v>
      </c>
      <c r="E428" s="112">
        <v>2</v>
      </c>
      <c r="F428" s="644" t="s">
        <v>153</v>
      </c>
      <c r="G428" s="868"/>
      <c r="H428" s="447">
        <v>1</v>
      </c>
      <c r="I428" s="647" t="s">
        <v>684</v>
      </c>
      <c r="J428" s="647" t="s">
        <v>684</v>
      </c>
      <c r="K428" s="647" t="s">
        <v>684</v>
      </c>
      <c r="L428" s="647" t="s">
        <v>684</v>
      </c>
      <c r="M428" s="647" t="s">
        <v>684</v>
      </c>
      <c r="N428" s="647" t="s">
        <v>684</v>
      </c>
      <c r="O428" s="932"/>
      <c r="P428" s="383"/>
      <c r="Q428" s="384"/>
      <c r="R428" s="384"/>
      <c r="S428" s="384"/>
      <c r="T428" s="384"/>
      <c r="U428" s="384"/>
      <c r="V428" s="384"/>
      <c r="W428" s="384"/>
      <c r="X428" s="384"/>
      <c r="Y428" s="384"/>
      <c r="Z428" s="384"/>
      <c r="AA428" s="384"/>
      <c r="AB428" s="384"/>
      <c r="AC428" s="384"/>
      <c r="AD428" s="384"/>
      <c r="AE428" s="384"/>
      <c r="AF428" s="384"/>
      <c r="AG428" s="384"/>
    </row>
    <row r="429" spans="1:33" s="176" customFormat="1" x14ac:dyDescent="0.25">
      <c r="A429" s="295"/>
      <c r="B429" s="25" t="s">
        <v>456</v>
      </c>
      <c r="C429" s="112">
        <v>4</v>
      </c>
      <c r="D429" s="644" t="s">
        <v>153</v>
      </c>
      <c r="E429" s="112">
        <v>3</v>
      </c>
      <c r="F429" s="644" t="s">
        <v>153</v>
      </c>
      <c r="G429" s="868"/>
      <c r="H429" s="647" t="s">
        <v>682</v>
      </c>
      <c r="I429" s="647" t="s">
        <v>683</v>
      </c>
      <c r="J429" s="397">
        <v>0</v>
      </c>
      <c r="K429" s="397">
        <v>0</v>
      </c>
      <c r="L429" s="397">
        <v>0</v>
      </c>
      <c r="M429" s="397">
        <v>0</v>
      </c>
      <c r="N429" s="397">
        <v>0</v>
      </c>
      <c r="O429" s="933"/>
      <c r="P429" s="383"/>
      <c r="Q429" s="384"/>
      <c r="R429" s="384"/>
      <c r="S429" s="384"/>
      <c r="T429" s="384"/>
      <c r="U429" s="384"/>
      <c r="V429" s="384"/>
      <c r="W429" s="384"/>
      <c r="X429" s="384"/>
      <c r="Y429" s="384"/>
      <c r="Z429" s="384"/>
      <c r="AA429" s="384"/>
      <c r="AB429" s="384"/>
      <c r="AC429" s="384"/>
      <c r="AD429" s="384"/>
      <c r="AE429" s="384"/>
      <c r="AF429" s="384"/>
      <c r="AG429" s="384"/>
    </row>
    <row r="430" spans="1:33" ht="31.5" x14ac:dyDescent="0.25">
      <c r="B430" s="86" t="s">
        <v>455</v>
      </c>
      <c r="C430" s="648">
        <v>0</v>
      </c>
      <c r="D430" s="644" t="s">
        <v>153</v>
      </c>
      <c r="E430" s="648">
        <v>0</v>
      </c>
      <c r="F430" s="644" t="s">
        <v>153</v>
      </c>
      <c r="G430" s="868"/>
      <c r="H430" s="397">
        <v>0</v>
      </c>
      <c r="I430" s="397">
        <v>0</v>
      </c>
      <c r="J430" s="397">
        <v>0</v>
      </c>
      <c r="K430" s="397">
        <v>0</v>
      </c>
      <c r="L430" s="397">
        <v>0</v>
      </c>
      <c r="M430" s="397">
        <v>0</v>
      </c>
      <c r="N430" s="397">
        <v>0</v>
      </c>
      <c r="O430" s="494" t="s">
        <v>662</v>
      </c>
      <c r="P430" s="361"/>
      <c r="Q430" s="275"/>
      <c r="R430" s="275"/>
      <c r="S430" s="275"/>
      <c r="T430" s="275"/>
      <c r="U430" s="275"/>
      <c r="V430" s="275"/>
      <c r="W430" s="275"/>
      <c r="X430" s="275"/>
      <c r="Y430" s="275"/>
      <c r="Z430" s="275"/>
      <c r="AA430" s="275"/>
      <c r="AB430" s="275"/>
      <c r="AC430" s="275"/>
      <c r="AD430" s="275"/>
      <c r="AE430" s="275"/>
      <c r="AF430" s="275"/>
      <c r="AG430" s="275"/>
    </row>
    <row r="431" spans="1:33" s="21" customFormat="1" ht="37.5" customHeight="1" x14ac:dyDescent="0.25">
      <c r="A431" s="401" t="s">
        <v>531</v>
      </c>
      <c r="B431" s="39" t="s">
        <v>43</v>
      </c>
      <c r="C431" s="647"/>
      <c r="D431" s="647">
        <v>13.1074</v>
      </c>
      <c r="E431" s="647"/>
      <c r="F431" s="647">
        <v>14.7</v>
      </c>
      <c r="G431" s="911">
        <v>4</v>
      </c>
      <c r="H431" s="647"/>
      <c r="I431" s="647"/>
      <c r="J431" s="647"/>
      <c r="K431" s="647"/>
      <c r="L431" s="647"/>
      <c r="M431" s="647"/>
      <c r="N431" s="647"/>
      <c r="O431" s="604"/>
      <c r="P431" s="367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</row>
    <row r="432" spans="1:33" ht="17.25" customHeight="1" x14ac:dyDescent="0.25">
      <c r="B432" s="86" t="s">
        <v>447</v>
      </c>
      <c r="C432" s="646">
        <v>6.7</v>
      </c>
      <c r="D432" s="427">
        <v>10.42</v>
      </c>
      <c r="E432" s="646">
        <v>8.5</v>
      </c>
      <c r="F432" s="427">
        <v>11.632300000000001</v>
      </c>
      <c r="G432" s="911"/>
      <c r="H432" s="646">
        <v>6.7</v>
      </c>
      <c r="I432" s="646">
        <v>6.7</v>
      </c>
      <c r="J432" s="646">
        <v>6.6</v>
      </c>
      <c r="K432" s="646">
        <v>6.6</v>
      </c>
      <c r="L432" s="646">
        <v>6.5</v>
      </c>
      <c r="M432" s="646">
        <v>6.5</v>
      </c>
      <c r="N432" s="646">
        <v>6.4</v>
      </c>
      <c r="O432" s="494"/>
      <c r="P432" s="361"/>
      <c r="Q432" s="275"/>
      <c r="R432" s="275"/>
      <c r="S432" s="275"/>
      <c r="T432" s="275"/>
      <c r="U432" s="275"/>
      <c r="V432" s="275"/>
      <c r="W432" s="275"/>
      <c r="X432" s="275"/>
      <c r="Y432" s="275"/>
      <c r="Z432" s="275"/>
      <c r="AA432" s="275"/>
      <c r="AB432" s="275"/>
      <c r="AC432" s="275"/>
      <c r="AD432" s="275"/>
      <c r="AE432" s="275"/>
      <c r="AF432" s="275"/>
      <c r="AG432" s="275"/>
    </row>
    <row r="433" spans="1:33" x14ac:dyDescent="0.25">
      <c r="B433" s="86" t="s">
        <v>124</v>
      </c>
      <c r="C433" s="332">
        <v>16.100000000000001</v>
      </c>
      <c r="D433" s="427">
        <v>12.648999999999999</v>
      </c>
      <c r="E433" s="332">
        <v>20.6</v>
      </c>
      <c r="F433" s="427">
        <v>13.7277</v>
      </c>
      <c r="G433" s="911"/>
      <c r="H433" s="332">
        <v>14.5</v>
      </c>
      <c r="I433" s="332">
        <v>14</v>
      </c>
      <c r="J433" s="332">
        <v>13.5</v>
      </c>
      <c r="K433" s="332">
        <v>13</v>
      </c>
      <c r="L433" s="332">
        <v>12.5</v>
      </c>
      <c r="M433" s="332">
        <v>12</v>
      </c>
      <c r="N433" s="332">
        <v>11</v>
      </c>
      <c r="O433" s="494"/>
      <c r="P433" s="361"/>
      <c r="Q433" s="275"/>
      <c r="R433" s="275"/>
      <c r="S433" s="275"/>
      <c r="T433" s="275"/>
      <c r="U433" s="275"/>
      <c r="V433" s="275"/>
      <c r="W433" s="275"/>
      <c r="X433" s="275"/>
      <c r="Y433" s="275"/>
      <c r="Z433" s="275"/>
      <c r="AA433" s="275"/>
      <c r="AB433" s="275"/>
      <c r="AC433" s="275"/>
      <c r="AD433" s="275"/>
      <c r="AE433" s="275"/>
      <c r="AF433" s="275"/>
      <c r="AG433" s="275"/>
    </row>
    <row r="434" spans="1:33" x14ac:dyDescent="0.25">
      <c r="B434" s="86" t="s">
        <v>443</v>
      </c>
      <c r="C434" s="646">
        <v>9.3000000000000007</v>
      </c>
      <c r="D434" s="427">
        <v>11.239699999999999</v>
      </c>
      <c r="E434" s="646">
        <v>11.1</v>
      </c>
      <c r="F434" s="427">
        <v>10.8003</v>
      </c>
      <c r="G434" s="911"/>
      <c r="H434" s="646">
        <v>10</v>
      </c>
      <c r="I434" s="646">
        <v>9.4</v>
      </c>
      <c r="J434" s="646">
        <v>8.9</v>
      </c>
      <c r="K434" s="646">
        <v>8.2330000000000005</v>
      </c>
      <c r="L434" s="646">
        <v>7.5677333333333303</v>
      </c>
      <c r="M434" s="646">
        <v>6.9013111111110996</v>
      </c>
      <c r="N434" s="646">
        <v>4</v>
      </c>
      <c r="O434" s="494"/>
      <c r="P434" s="361"/>
      <c r="Q434" s="275"/>
      <c r="R434" s="275"/>
      <c r="S434" s="275"/>
      <c r="T434" s="275"/>
      <c r="U434" s="275"/>
      <c r="V434" s="275"/>
      <c r="W434" s="275"/>
      <c r="X434" s="275"/>
      <c r="Y434" s="275"/>
      <c r="Z434" s="275"/>
      <c r="AA434" s="275"/>
      <c r="AB434" s="275"/>
      <c r="AC434" s="275"/>
      <c r="AD434" s="275"/>
      <c r="AE434" s="275"/>
      <c r="AF434" s="275"/>
      <c r="AG434" s="275"/>
    </row>
    <row r="435" spans="1:33" x14ac:dyDescent="0.25">
      <c r="B435" s="86" t="s">
        <v>444</v>
      </c>
      <c r="C435" s="257">
        <v>11.25</v>
      </c>
      <c r="D435" s="427">
        <v>21.827400000000001</v>
      </c>
      <c r="E435" s="257">
        <v>10.79</v>
      </c>
      <c r="F435" s="427">
        <v>21.605899999999998</v>
      </c>
      <c r="G435" s="911"/>
      <c r="H435" s="257">
        <v>10.5</v>
      </c>
      <c r="I435" s="257">
        <v>10</v>
      </c>
      <c r="J435" s="257">
        <v>9</v>
      </c>
      <c r="K435" s="257">
        <v>8</v>
      </c>
      <c r="L435" s="257">
        <v>7</v>
      </c>
      <c r="M435" s="257">
        <v>6</v>
      </c>
      <c r="N435" s="257">
        <v>4</v>
      </c>
      <c r="O435" s="494"/>
      <c r="P435" s="361"/>
      <c r="Q435" s="275"/>
      <c r="R435" s="275"/>
      <c r="S435" s="275"/>
      <c r="T435" s="275"/>
      <c r="U435" s="275"/>
      <c r="V435" s="275"/>
      <c r="W435" s="275"/>
      <c r="X435" s="275"/>
      <c r="Y435" s="275"/>
      <c r="Z435" s="275"/>
      <c r="AA435" s="275"/>
      <c r="AB435" s="275"/>
      <c r="AC435" s="275"/>
      <c r="AD435" s="275"/>
      <c r="AE435" s="275"/>
      <c r="AF435" s="275"/>
      <c r="AG435" s="275"/>
    </row>
    <row r="436" spans="1:33" x14ac:dyDescent="0.25">
      <c r="B436" s="86" t="s">
        <v>457</v>
      </c>
      <c r="C436" s="341">
        <v>12.4</v>
      </c>
      <c r="D436" s="341">
        <v>12.4117</v>
      </c>
      <c r="E436" s="341">
        <v>18.2</v>
      </c>
      <c r="F436" s="430">
        <v>18.0854</v>
      </c>
      <c r="G436" s="911"/>
      <c r="H436" s="341">
        <v>17.100000000000001</v>
      </c>
      <c r="I436" s="341">
        <v>16.100000000000001</v>
      </c>
      <c r="J436" s="341">
        <v>15.2</v>
      </c>
      <c r="K436" s="341">
        <v>12.4</v>
      </c>
      <c r="L436" s="341">
        <v>9.6</v>
      </c>
      <c r="M436" s="646">
        <v>6.9</v>
      </c>
      <c r="N436" s="646">
        <v>4</v>
      </c>
      <c r="O436" s="494"/>
      <c r="P436" s="361"/>
      <c r="Q436" s="275"/>
      <c r="R436" s="275"/>
      <c r="S436" s="275"/>
      <c r="T436" s="275"/>
      <c r="U436" s="275"/>
      <c r="V436" s="275"/>
      <c r="W436" s="275"/>
      <c r="X436" s="275"/>
      <c r="Y436" s="275"/>
      <c r="Z436" s="275"/>
      <c r="AA436" s="275"/>
      <c r="AB436" s="275"/>
      <c r="AC436" s="275"/>
      <c r="AD436" s="275"/>
      <c r="AE436" s="275"/>
      <c r="AF436" s="275"/>
      <c r="AG436" s="275"/>
    </row>
    <row r="437" spans="1:33" x14ac:dyDescent="0.25">
      <c r="B437" s="86" t="s">
        <v>445</v>
      </c>
      <c r="C437" s="646">
        <v>21.1</v>
      </c>
      <c r="D437" s="427">
        <v>21.1828</v>
      </c>
      <c r="E437" s="646">
        <v>24.73</v>
      </c>
      <c r="F437" s="646">
        <v>24.730399999999999</v>
      </c>
      <c r="G437" s="911"/>
      <c r="H437" s="646">
        <v>23.6</v>
      </c>
      <c r="I437" s="646">
        <v>20.7</v>
      </c>
      <c r="J437" s="646">
        <v>18.5</v>
      </c>
      <c r="K437" s="646">
        <v>16.3</v>
      </c>
      <c r="L437" s="646">
        <v>12.8</v>
      </c>
      <c r="M437" s="646">
        <v>9.6999999999999993</v>
      </c>
      <c r="N437" s="646">
        <v>4</v>
      </c>
      <c r="O437" s="494"/>
      <c r="P437" s="361"/>
      <c r="Q437" s="275"/>
      <c r="R437" s="275"/>
      <c r="S437" s="275"/>
      <c r="T437" s="275"/>
      <c r="U437" s="275"/>
      <c r="V437" s="275"/>
      <c r="W437" s="275"/>
      <c r="X437" s="275"/>
      <c r="Y437" s="275"/>
      <c r="Z437" s="275"/>
      <c r="AA437" s="275"/>
      <c r="AB437" s="275"/>
      <c r="AC437" s="275"/>
      <c r="AD437" s="275"/>
      <c r="AE437" s="275"/>
      <c r="AF437" s="275"/>
      <c r="AG437" s="275"/>
    </row>
    <row r="438" spans="1:33" x14ac:dyDescent="0.25">
      <c r="B438" s="86" t="s">
        <v>446</v>
      </c>
      <c r="C438" s="646">
        <v>15</v>
      </c>
      <c r="D438" s="427">
        <v>18.879799999999999</v>
      </c>
      <c r="E438" s="646">
        <v>16.399999999999999</v>
      </c>
      <c r="F438" s="427">
        <v>20.724599999999999</v>
      </c>
      <c r="G438" s="911"/>
      <c r="H438" s="646">
        <v>10.6</v>
      </c>
      <c r="I438" s="646">
        <v>9.9</v>
      </c>
      <c r="J438" s="646">
        <v>9.3000000000000007</v>
      </c>
      <c r="K438" s="646">
        <v>8</v>
      </c>
      <c r="L438" s="646">
        <v>7</v>
      </c>
      <c r="M438" s="646">
        <v>6</v>
      </c>
      <c r="N438" s="646">
        <v>4</v>
      </c>
      <c r="O438" s="494"/>
      <c r="P438" s="361"/>
      <c r="Q438" s="275"/>
      <c r="R438" s="275"/>
      <c r="S438" s="275"/>
      <c r="T438" s="275"/>
      <c r="U438" s="275"/>
      <c r="V438" s="275"/>
      <c r="W438" s="275"/>
      <c r="X438" s="275"/>
      <c r="Y438" s="275"/>
      <c r="Z438" s="275"/>
      <c r="AA438" s="275"/>
      <c r="AB438" s="275"/>
      <c r="AC438" s="275"/>
      <c r="AD438" s="275"/>
      <c r="AE438" s="275"/>
      <c r="AF438" s="275"/>
      <c r="AG438" s="275"/>
    </row>
    <row r="439" spans="1:33" x14ac:dyDescent="0.25">
      <c r="B439" s="86" t="s">
        <v>456</v>
      </c>
      <c r="C439" s="646">
        <v>14</v>
      </c>
      <c r="D439" s="427">
        <v>14.4474</v>
      </c>
      <c r="E439" s="646">
        <v>19</v>
      </c>
      <c r="F439" s="427">
        <v>19.4864</v>
      </c>
      <c r="G439" s="911"/>
      <c r="H439" s="646">
        <v>15</v>
      </c>
      <c r="I439" s="646">
        <v>13</v>
      </c>
      <c r="J439" s="646">
        <v>11</v>
      </c>
      <c r="K439" s="646">
        <v>9</v>
      </c>
      <c r="L439" s="646">
        <v>7</v>
      </c>
      <c r="M439" s="646">
        <v>5</v>
      </c>
      <c r="N439" s="646">
        <v>4</v>
      </c>
      <c r="O439" s="494"/>
      <c r="P439" s="361"/>
      <c r="Q439" s="275"/>
      <c r="R439" s="275"/>
      <c r="S439" s="275"/>
      <c r="T439" s="275"/>
      <c r="U439" s="275"/>
      <c r="V439" s="275"/>
      <c r="W439" s="275"/>
      <c r="X439" s="275"/>
      <c r="Y439" s="275"/>
      <c r="Z439" s="275"/>
      <c r="AA439" s="275"/>
      <c r="AB439" s="275"/>
      <c r="AC439" s="275"/>
      <c r="AD439" s="275"/>
      <c r="AE439" s="275"/>
      <c r="AF439" s="275"/>
      <c r="AG439" s="275"/>
    </row>
    <row r="440" spans="1:33" s="176" customFormat="1" x14ac:dyDescent="0.25">
      <c r="A440" s="295"/>
      <c r="B440" s="25" t="s">
        <v>455</v>
      </c>
      <c r="C440" s="726">
        <v>0</v>
      </c>
      <c r="D440" s="426">
        <v>3.9874999999999998</v>
      </c>
      <c r="E440" s="726">
        <v>4</v>
      </c>
      <c r="F440" s="426">
        <v>10.0357</v>
      </c>
      <c r="G440" s="911"/>
      <c r="H440" s="388">
        <v>4</v>
      </c>
      <c r="I440" s="388">
        <v>4</v>
      </c>
      <c r="J440" s="388">
        <v>4</v>
      </c>
      <c r="K440" s="388">
        <v>4</v>
      </c>
      <c r="L440" s="388">
        <v>4</v>
      </c>
      <c r="M440" s="388">
        <v>4</v>
      </c>
      <c r="N440" s="388">
        <v>4</v>
      </c>
      <c r="O440" s="234"/>
      <c r="P440" s="383"/>
      <c r="Q440" s="384"/>
      <c r="R440" s="384"/>
      <c r="S440" s="384"/>
      <c r="T440" s="384"/>
      <c r="U440" s="384"/>
      <c r="V440" s="384"/>
      <c r="W440" s="384"/>
      <c r="X440" s="384"/>
      <c r="Y440" s="384"/>
      <c r="Z440" s="384"/>
      <c r="AA440" s="384"/>
      <c r="AB440" s="384"/>
      <c r="AC440" s="384"/>
      <c r="AD440" s="384"/>
      <c r="AE440" s="384"/>
      <c r="AF440" s="384"/>
      <c r="AG440" s="384"/>
    </row>
    <row r="441" spans="1:33" s="21" customFormat="1" ht="51" customHeight="1" x14ac:dyDescent="0.25">
      <c r="A441" s="401" t="s">
        <v>532</v>
      </c>
      <c r="B441" s="39" t="s">
        <v>64</v>
      </c>
      <c r="C441" s="644"/>
      <c r="D441" s="644" t="s">
        <v>153</v>
      </c>
      <c r="E441" s="644"/>
      <c r="F441" s="644" t="s">
        <v>153</v>
      </c>
      <c r="G441" s="868" t="s">
        <v>895</v>
      </c>
      <c r="H441" s="644"/>
      <c r="I441" s="644"/>
      <c r="J441" s="644"/>
      <c r="K441" s="644"/>
      <c r="L441" s="644"/>
      <c r="M441" s="644"/>
      <c r="N441" s="644"/>
      <c r="O441" s="604"/>
      <c r="P441" s="367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</row>
    <row r="442" spans="1:33" s="176" customFormat="1" ht="29.25" customHeight="1" x14ac:dyDescent="0.25">
      <c r="A442" s="295"/>
      <c r="B442" s="25" t="s">
        <v>447</v>
      </c>
      <c r="C442" s="647">
        <v>24</v>
      </c>
      <c r="D442" s="644" t="s">
        <v>153</v>
      </c>
      <c r="E442" s="647">
        <v>25</v>
      </c>
      <c r="F442" s="644" t="s">
        <v>153</v>
      </c>
      <c r="G442" s="868"/>
      <c r="H442" s="647">
        <v>26.99</v>
      </c>
      <c r="I442" s="647">
        <v>34.9</v>
      </c>
      <c r="J442" s="647">
        <v>42.15</v>
      </c>
      <c r="K442" s="647">
        <v>47.3</v>
      </c>
      <c r="L442" s="647">
        <v>53.87</v>
      </c>
      <c r="M442" s="647">
        <v>69.430000000000007</v>
      </c>
      <c r="N442" s="647">
        <v>85</v>
      </c>
      <c r="O442" s="234" t="s">
        <v>650</v>
      </c>
      <c r="P442" s="383"/>
      <c r="Q442" s="384"/>
      <c r="R442" s="384"/>
      <c r="S442" s="384"/>
      <c r="T442" s="384"/>
      <c r="U442" s="384"/>
      <c r="V442" s="384"/>
      <c r="W442" s="384"/>
      <c r="X442" s="384"/>
      <c r="Y442" s="384"/>
      <c r="Z442" s="384"/>
      <c r="AA442" s="384"/>
      <c r="AB442" s="384"/>
      <c r="AC442" s="384"/>
      <c r="AD442" s="384"/>
      <c r="AE442" s="384"/>
      <c r="AF442" s="384"/>
      <c r="AG442" s="384"/>
    </row>
    <row r="443" spans="1:33" ht="15" customHeight="1" x14ac:dyDescent="0.25">
      <c r="B443" s="86" t="s">
        <v>124</v>
      </c>
      <c r="C443" s="332" t="s">
        <v>129</v>
      </c>
      <c r="D443" s="644" t="s">
        <v>153</v>
      </c>
      <c r="E443" s="332" t="s">
        <v>129</v>
      </c>
      <c r="F443" s="644" t="s">
        <v>153</v>
      </c>
      <c r="G443" s="868"/>
      <c r="H443" s="332" t="s">
        <v>129</v>
      </c>
      <c r="I443" s="332" t="s">
        <v>129</v>
      </c>
      <c r="J443" s="332" t="s">
        <v>129</v>
      </c>
      <c r="K443" s="332" t="s">
        <v>129</v>
      </c>
      <c r="L443" s="332" t="s">
        <v>129</v>
      </c>
      <c r="M443" s="332" t="s">
        <v>129</v>
      </c>
      <c r="N443" s="332" t="s">
        <v>129</v>
      </c>
      <c r="O443" s="494"/>
      <c r="P443" s="361"/>
      <c r="Q443" s="275"/>
      <c r="R443" s="275"/>
      <c r="S443" s="275"/>
      <c r="T443" s="275"/>
      <c r="U443" s="275"/>
      <c r="V443" s="275"/>
      <c r="W443" s="275"/>
      <c r="X443" s="275"/>
      <c r="Y443" s="275"/>
      <c r="Z443" s="275"/>
      <c r="AA443" s="275"/>
      <c r="AB443" s="275"/>
      <c r="AC443" s="275"/>
      <c r="AD443" s="275"/>
      <c r="AE443" s="275"/>
      <c r="AF443" s="275"/>
      <c r="AG443" s="275"/>
    </row>
    <row r="444" spans="1:33" ht="15" customHeight="1" x14ac:dyDescent="0.25">
      <c r="B444" s="86" t="s">
        <v>443</v>
      </c>
      <c r="C444" s="646"/>
      <c r="D444" s="644" t="s">
        <v>153</v>
      </c>
      <c r="E444" s="646"/>
      <c r="F444" s="644" t="s">
        <v>153</v>
      </c>
      <c r="G444" s="868"/>
      <c r="H444" s="646"/>
      <c r="I444" s="646"/>
      <c r="J444" s="646"/>
      <c r="K444" s="646"/>
      <c r="L444" s="646"/>
      <c r="M444" s="646"/>
      <c r="N444" s="646"/>
      <c r="O444" s="494"/>
      <c r="P444" s="361"/>
      <c r="Q444" s="275"/>
      <c r="R444" s="275"/>
      <c r="S444" s="275"/>
      <c r="T444" s="275"/>
      <c r="U444" s="275"/>
      <c r="V444" s="275"/>
      <c r="W444" s="275"/>
      <c r="X444" s="275"/>
      <c r="Y444" s="275"/>
      <c r="Z444" s="275"/>
      <c r="AA444" s="275"/>
      <c r="AB444" s="275"/>
      <c r="AC444" s="275"/>
      <c r="AD444" s="275"/>
      <c r="AE444" s="275"/>
      <c r="AF444" s="275"/>
      <c r="AG444" s="275"/>
    </row>
    <row r="445" spans="1:33" ht="15" customHeight="1" x14ac:dyDescent="0.25">
      <c r="B445" s="86" t="s">
        <v>444</v>
      </c>
      <c r="C445" s="257">
        <v>39.4</v>
      </c>
      <c r="D445" s="644" t="s">
        <v>153</v>
      </c>
      <c r="E445" s="257">
        <v>44</v>
      </c>
      <c r="F445" s="644" t="s">
        <v>153</v>
      </c>
      <c r="G445" s="868"/>
      <c r="H445" s="257">
        <v>53.2</v>
      </c>
      <c r="I445" s="257">
        <v>59.7</v>
      </c>
      <c r="J445" s="257">
        <v>64.3</v>
      </c>
      <c r="K445" s="257">
        <v>69.5</v>
      </c>
      <c r="L445" s="257">
        <v>74.7</v>
      </c>
      <c r="M445" s="257">
        <v>79.900000000000006</v>
      </c>
      <c r="N445" s="257">
        <v>85</v>
      </c>
      <c r="O445" s="494"/>
      <c r="P445" s="361"/>
      <c r="Q445" s="275"/>
      <c r="R445" s="275"/>
      <c r="S445" s="275"/>
      <c r="T445" s="275"/>
      <c r="U445" s="275"/>
      <c r="V445" s="275"/>
      <c r="W445" s="275"/>
      <c r="X445" s="275"/>
      <c r="Y445" s="275"/>
      <c r="Z445" s="275"/>
      <c r="AA445" s="275"/>
      <c r="AB445" s="275"/>
      <c r="AC445" s="275"/>
      <c r="AD445" s="275"/>
      <c r="AE445" s="275"/>
      <c r="AF445" s="275"/>
      <c r="AG445" s="275"/>
    </row>
    <row r="446" spans="1:33" ht="15" customHeight="1" x14ac:dyDescent="0.25">
      <c r="B446" s="86" t="s">
        <v>457</v>
      </c>
      <c r="C446" s="144">
        <v>79.2</v>
      </c>
      <c r="D446" s="644" t="s">
        <v>153</v>
      </c>
      <c r="E446" s="144">
        <v>79.099999999999994</v>
      </c>
      <c r="F446" s="644" t="s">
        <v>153</v>
      </c>
      <c r="G446" s="868"/>
      <c r="H446" s="144">
        <v>79.599999999999994</v>
      </c>
      <c r="I446" s="144">
        <v>71.8</v>
      </c>
      <c r="J446" s="144">
        <v>71.400000000000006</v>
      </c>
      <c r="K446" s="144">
        <v>71.2</v>
      </c>
      <c r="L446" s="144">
        <v>71.400000000000006</v>
      </c>
      <c r="M446" s="646">
        <v>71.599999999999994</v>
      </c>
      <c r="N446" s="646">
        <v>71.7</v>
      </c>
      <c r="O446" s="494"/>
      <c r="P446" s="361"/>
      <c r="Q446" s="275"/>
      <c r="R446" s="275"/>
      <c r="S446" s="275"/>
      <c r="T446" s="275"/>
      <c r="U446" s="275"/>
      <c r="V446" s="275"/>
      <c r="W446" s="275"/>
      <c r="X446" s="275"/>
      <c r="Y446" s="275"/>
      <c r="Z446" s="275"/>
      <c r="AA446" s="275"/>
      <c r="AB446" s="275"/>
      <c r="AC446" s="275"/>
      <c r="AD446" s="275"/>
      <c r="AE446" s="275"/>
      <c r="AF446" s="275"/>
      <c r="AG446" s="275"/>
    </row>
    <row r="447" spans="1:33" ht="15" customHeight="1" x14ac:dyDescent="0.25">
      <c r="B447" s="86" t="s">
        <v>445</v>
      </c>
      <c r="C447" s="646">
        <v>65.5</v>
      </c>
      <c r="D447" s="644" t="s">
        <v>153</v>
      </c>
      <c r="E447" s="646">
        <v>70.540000000000006</v>
      </c>
      <c r="F447" s="644" t="s">
        <v>153</v>
      </c>
      <c r="G447" s="868"/>
      <c r="H447" s="646">
        <v>72.540000000000006</v>
      </c>
      <c r="I447" s="646">
        <v>75.040000000000006</v>
      </c>
      <c r="J447" s="646">
        <v>77.040000000000006</v>
      </c>
      <c r="K447" s="646">
        <v>79.040000000000006</v>
      </c>
      <c r="L447" s="646">
        <v>81.040000000000006</v>
      </c>
      <c r="M447" s="646">
        <v>83.04</v>
      </c>
      <c r="N447" s="646">
        <v>85.04</v>
      </c>
      <c r="O447" s="494"/>
      <c r="P447" s="361"/>
      <c r="Q447" s="275"/>
      <c r="R447" s="275"/>
      <c r="S447" s="275"/>
      <c r="T447" s="275"/>
      <c r="U447" s="275"/>
      <c r="V447" s="275"/>
      <c r="W447" s="275"/>
      <c r="X447" s="275"/>
      <c r="Y447" s="275"/>
      <c r="Z447" s="275"/>
      <c r="AA447" s="275"/>
      <c r="AB447" s="275"/>
      <c r="AC447" s="275"/>
      <c r="AD447" s="275"/>
      <c r="AE447" s="275"/>
      <c r="AF447" s="275"/>
      <c r="AG447" s="275"/>
    </row>
    <row r="448" spans="1:33" ht="15" customHeight="1" x14ac:dyDescent="0.25">
      <c r="B448" s="86" t="s">
        <v>446</v>
      </c>
      <c r="C448" s="646">
        <v>41.5</v>
      </c>
      <c r="D448" s="644" t="s">
        <v>153</v>
      </c>
      <c r="E448" s="646">
        <v>53.7</v>
      </c>
      <c r="F448" s="644" t="s">
        <v>153</v>
      </c>
      <c r="G448" s="868"/>
      <c r="H448" s="646">
        <v>54.6</v>
      </c>
      <c r="I448" s="646">
        <v>54.8</v>
      </c>
      <c r="J448" s="646">
        <v>55.9</v>
      </c>
      <c r="K448" s="646">
        <v>57</v>
      </c>
      <c r="L448" s="646">
        <v>58.4</v>
      </c>
      <c r="M448" s="646">
        <v>59.6</v>
      </c>
      <c r="N448" s="646">
        <v>61.5</v>
      </c>
      <c r="O448" s="494"/>
      <c r="P448" s="361"/>
      <c r="Q448" s="275"/>
      <c r="R448" s="275"/>
      <c r="S448" s="275"/>
      <c r="T448" s="275"/>
      <c r="U448" s="275"/>
      <c r="V448" s="275"/>
      <c r="W448" s="275"/>
      <c r="X448" s="275"/>
      <c r="Y448" s="275"/>
      <c r="Z448" s="275"/>
      <c r="AA448" s="275"/>
      <c r="AB448" s="275"/>
      <c r="AC448" s="275"/>
      <c r="AD448" s="275"/>
      <c r="AE448" s="275"/>
      <c r="AF448" s="275"/>
      <c r="AG448" s="275"/>
    </row>
    <row r="449" spans="1:33" ht="15" customHeight="1" x14ac:dyDescent="0.25">
      <c r="B449" s="86" t="s">
        <v>456</v>
      </c>
      <c r="C449" s="646">
        <v>37</v>
      </c>
      <c r="D449" s="644" t="s">
        <v>153</v>
      </c>
      <c r="E449" s="646">
        <v>39.5</v>
      </c>
      <c r="F449" s="644" t="s">
        <v>153</v>
      </c>
      <c r="G449" s="868"/>
      <c r="H449" s="646">
        <v>44</v>
      </c>
      <c r="I449" s="646">
        <v>48</v>
      </c>
      <c r="J449" s="646">
        <v>52</v>
      </c>
      <c r="K449" s="646">
        <v>56</v>
      </c>
      <c r="L449" s="646">
        <v>60</v>
      </c>
      <c r="M449" s="646">
        <v>64</v>
      </c>
      <c r="N449" s="646">
        <v>68</v>
      </c>
      <c r="O449" s="494"/>
      <c r="P449" s="361"/>
      <c r="Q449" s="275"/>
      <c r="R449" s="275"/>
      <c r="S449" s="275"/>
      <c r="T449" s="275"/>
      <c r="U449" s="275"/>
      <c r="V449" s="275"/>
      <c r="W449" s="275"/>
      <c r="X449" s="275"/>
      <c r="Y449" s="275"/>
      <c r="Z449" s="275"/>
      <c r="AA449" s="275"/>
      <c r="AB449" s="275"/>
      <c r="AC449" s="275"/>
      <c r="AD449" s="275"/>
      <c r="AE449" s="275"/>
      <c r="AF449" s="275"/>
      <c r="AG449" s="275"/>
    </row>
    <row r="450" spans="1:33" s="176" customFormat="1" ht="15" customHeight="1" x14ac:dyDescent="0.25">
      <c r="A450" s="295"/>
      <c r="B450" s="25" t="s">
        <v>455</v>
      </c>
      <c r="C450" s="726">
        <v>51.9</v>
      </c>
      <c r="D450" s="724" t="s">
        <v>153</v>
      </c>
      <c r="E450" s="726">
        <v>53.6</v>
      </c>
      <c r="F450" s="724" t="s">
        <v>153</v>
      </c>
      <c r="G450" s="868"/>
      <c r="H450" s="724">
        <v>58.6</v>
      </c>
      <c r="I450" s="724">
        <v>62.6</v>
      </c>
      <c r="J450" s="724">
        <v>67.599999999999994</v>
      </c>
      <c r="K450" s="726">
        <v>74.400000000000006</v>
      </c>
      <c r="L450" s="724">
        <v>79.2</v>
      </c>
      <c r="M450" s="724">
        <v>84.2</v>
      </c>
      <c r="N450" s="724">
        <v>85</v>
      </c>
      <c r="O450" s="234"/>
      <c r="P450" s="383"/>
      <c r="Q450" s="384"/>
      <c r="R450" s="384"/>
      <c r="S450" s="384"/>
      <c r="T450" s="384"/>
      <c r="U450" s="384"/>
      <c r="V450" s="384"/>
      <c r="W450" s="384"/>
      <c r="X450" s="384"/>
      <c r="Y450" s="384"/>
      <c r="Z450" s="384"/>
      <c r="AA450" s="384"/>
      <c r="AB450" s="384"/>
      <c r="AC450" s="384"/>
      <c r="AD450" s="384"/>
      <c r="AE450" s="384"/>
      <c r="AF450" s="384"/>
      <c r="AG450" s="384"/>
    </row>
    <row r="451" spans="1:33" s="164" customFormat="1" ht="47.25" customHeight="1" x14ac:dyDescent="0.25">
      <c r="A451" s="728" t="s">
        <v>532</v>
      </c>
      <c r="B451" s="39" t="s">
        <v>845</v>
      </c>
      <c r="C451" s="731"/>
      <c r="D451" s="753" t="s">
        <v>153</v>
      </c>
      <c r="E451" s="731"/>
      <c r="F451" s="753" t="s">
        <v>153</v>
      </c>
      <c r="G451" s="753"/>
      <c r="H451" s="731"/>
      <c r="I451" s="731"/>
      <c r="J451" s="731"/>
      <c r="K451" s="731"/>
      <c r="L451" s="731"/>
      <c r="M451" s="731"/>
      <c r="N451" s="731"/>
      <c r="O451" s="614"/>
      <c r="P451" s="372"/>
      <c r="Q451" s="373"/>
      <c r="R451" s="373"/>
      <c r="S451" s="373"/>
      <c r="T451" s="373"/>
      <c r="U451" s="373"/>
      <c r="V451" s="373"/>
      <c r="W451" s="373"/>
      <c r="X451" s="373"/>
      <c r="Y451" s="373"/>
      <c r="Z451" s="373"/>
      <c r="AA451" s="373"/>
      <c r="AB451" s="373"/>
      <c r="AC451" s="373"/>
      <c r="AD451" s="373"/>
      <c r="AE451" s="373"/>
      <c r="AF451" s="373"/>
      <c r="AG451" s="373"/>
    </row>
    <row r="452" spans="1:33" s="176" customFormat="1" ht="15" customHeight="1" x14ac:dyDescent="0.25">
      <c r="A452" s="295"/>
      <c r="B452" s="25" t="s">
        <v>455</v>
      </c>
      <c r="C452" s="730">
        <v>0</v>
      </c>
      <c r="D452" s="753" t="s">
        <v>153</v>
      </c>
      <c r="E452" s="730">
        <v>0</v>
      </c>
      <c r="F452" s="753" t="s">
        <v>153</v>
      </c>
      <c r="G452" s="753" t="s">
        <v>84</v>
      </c>
      <c r="H452" s="730">
        <v>0</v>
      </c>
      <c r="I452" s="730">
        <v>1</v>
      </c>
      <c r="J452" s="730">
        <v>1</v>
      </c>
      <c r="K452" s="730">
        <v>1</v>
      </c>
      <c r="L452" s="730">
        <v>1</v>
      </c>
      <c r="M452" s="730">
        <v>1</v>
      </c>
      <c r="N452" s="730">
        <v>1</v>
      </c>
      <c r="O452" s="234"/>
      <c r="P452" s="383"/>
      <c r="Q452" s="384"/>
      <c r="R452" s="384"/>
      <c r="S452" s="384"/>
      <c r="T452" s="384"/>
      <c r="U452" s="384"/>
      <c r="V452" s="384"/>
      <c r="W452" s="384"/>
      <c r="X452" s="384"/>
      <c r="Y452" s="384"/>
      <c r="Z452" s="384"/>
      <c r="AA452" s="384"/>
      <c r="AB452" s="384"/>
      <c r="AC452" s="384"/>
      <c r="AD452" s="384"/>
      <c r="AE452" s="384"/>
      <c r="AF452" s="384"/>
      <c r="AG452" s="384"/>
    </row>
    <row r="453" spans="1:33" s="21" customFormat="1" ht="15.75" customHeight="1" x14ac:dyDescent="0.25">
      <c r="A453" s="867" t="s">
        <v>10</v>
      </c>
      <c r="B453" s="867"/>
      <c r="C453" s="867"/>
      <c r="D453" s="867"/>
      <c r="E453" s="867"/>
      <c r="F453" s="867"/>
      <c r="G453" s="867"/>
      <c r="H453" s="867"/>
      <c r="I453" s="867"/>
      <c r="J453" s="867"/>
      <c r="K453" s="867"/>
      <c r="L453" s="867"/>
      <c r="M453" s="867"/>
      <c r="N453" s="867"/>
      <c r="O453" s="604"/>
      <c r="P453" s="367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</row>
    <row r="454" spans="1:33" s="21" customFormat="1" ht="47.25" x14ac:dyDescent="0.25">
      <c r="A454" s="401" t="s">
        <v>533</v>
      </c>
      <c r="B454" s="43" t="s">
        <v>65</v>
      </c>
      <c r="C454" s="644"/>
      <c r="D454" s="644" t="s">
        <v>153</v>
      </c>
      <c r="E454" s="644"/>
      <c r="F454" s="644" t="s">
        <v>153</v>
      </c>
      <c r="G454" s="868" t="s">
        <v>105</v>
      </c>
      <c r="H454" s="644"/>
      <c r="I454" s="644"/>
      <c r="J454" s="644"/>
      <c r="K454" s="644"/>
      <c r="L454" s="644"/>
      <c r="M454" s="644"/>
      <c r="N454" s="644"/>
      <c r="O454" s="604"/>
      <c r="P454" s="367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</row>
    <row r="455" spans="1:33" ht="15" customHeight="1" x14ac:dyDescent="0.25">
      <c r="B455" s="86" t="s">
        <v>447</v>
      </c>
      <c r="C455" s="646">
        <v>103.2</v>
      </c>
      <c r="D455" s="644" t="s">
        <v>153</v>
      </c>
      <c r="E455" s="646">
        <v>102.1</v>
      </c>
      <c r="F455" s="644" t="s">
        <v>153</v>
      </c>
      <c r="G455" s="868"/>
      <c r="H455" s="646">
        <v>105</v>
      </c>
      <c r="I455" s="646">
        <v>105</v>
      </c>
      <c r="J455" s="646">
        <v>105</v>
      </c>
      <c r="K455" s="646">
        <v>105</v>
      </c>
      <c r="L455" s="646">
        <v>105</v>
      </c>
      <c r="M455" s="646">
        <v>105</v>
      </c>
      <c r="N455" s="646">
        <v>105</v>
      </c>
      <c r="O455" s="494" t="s">
        <v>663</v>
      </c>
      <c r="P455" s="361"/>
      <c r="Q455" s="275"/>
      <c r="R455" s="275"/>
      <c r="S455" s="275"/>
      <c r="T455" s="275"/>
      <c r="U455" s="275"/>
      <c r="V455" s="275"/>
      <c r="W455" s="275"/>
      <c r="X455" s="275"/>
      <c r="Y455" s="275"/>
      <c r="Z455" s="275"/>
      <c r="AA455" s="275"/>
      <c r="AB455" s="275"/>
      <c r="AC455" s="275"/>
      <c r="AD455" s="275"/>
      <c r="AE455" s="275"/>
      <c r="AF455" s="275"/>
      <c r="AG455" s="275"/>
    </row>
    <row r="456" spans="1:33" ht="15" customHeight="1" x14ac:dyDescent="0.25">
      <c r="B456" s="86" t="s">
        <v>124</v>
      </c>
      <c r="C456" s="332" t="s">
        <v>129</v>
      </c>
      <c r="D456" s="644" t="s">
        <v>153</v>
      </c>
      <c r="E456" s="332" t="s">
        <v>129</v>
      </c>
      <c r="F456" s="644" t="s">
        <v>153</v>
      </c>
      <c r="G456" s="868"/>
      <c r="H456" s="332">
        <v>5</v>
      </c>
      <c r="I456" s="332">
        <v>5</v>
      </c>
      <c r="J456" s="332">
        <v>5</v>
      </c>
      <c r="K456" s="332">
        <v>5</v>
      </c>
      <c r="L456" s="332">
        <v>5</v>
      </c>
      <c r="M456" s="332">
        <v>5</v>
      </c>
      <c r="N456" s="332">
        <v>5</v>
      </c>
      <c r="O456" s="494"/>
      <c r="P456" s="361"/>
      <c r="Q456" s="275"/>
      <c r="R456" s="275"/>
      <c r="S456" s="275"/>
      <c r="T456" s="275"/>
      <c r="U456" s="275"/>
      <c r="V456" s="275"/>
      <c r="W456" s="275"/>
      <c r="X456" s="275"/>
      <c r="Y456" s="275"/>
      <c r="Z456" s="275"/>
      <c r="AA456" s="275"/>
      <c r="AB456" s="275"/>
      <c r="AC456" s="275"/>
      <c r="AD456" s="275"/>
      <c r="AE456" s="275"/>
      <c r="AF456" s="275"/>
      <c r="AG456" s="275"/>
    </row>
    <row r="457" spans="1:33" ht="60" customHeight="1" x14ac:dyDescent="0.25">
      <c r="B457" s="86" t="s">
        <v>443</v>
      </c>
      <c r="C457" s="332" t="s">
        <v>129</v>
      </c>
      <c r="D457" s="644" t="s">
        <v>153</v>
      </c>
      <c r="E457" s="332" t="s">
        <v>129</v>
      </c>
      <c r="F457" s="644" t="s">
        <v>153</v>
      </c>
      <c r="G457" s="868"/>
      <c r="I457" s="646"/>
      <c r="J457" s="646"/>
      <c r="K457" s="646"/>
      <c r="L457" s="646"/>
      <c r="M457" s="646"/>
      <c r="N457" s="646"/>
      <c r="O457" s="605" t="s">
        <v>668</v>
      </c>
      <c r="P457" s="361"/>
      <c r="Q457" s="275"/>
      <c r="R457" s="275"/>
      <c r="S457" s="275"/>
      <c r="T457" s="275"/>
      <c r="U457" s="275"/>
      <c r="V457" s="275"/>
      <c r="W457" s="275"/>
      <c r="X457" s="275"/>
      <c r="Y457" s="275"/>
      <c r="Z457" s="275"/>
      <c r="AA457" s="275"/>
      <c r="AB457" s="275"/>
      <c r="AC457" s="275"/>
      <c r="AD457" s="275"/>
      <c r="AE457" s="275"/>
      <c r="AF457" s="275"/>
      <c r="AG457" s="275"/>
    </row>
    <row r="458" spans="1:33" ht="15" customHeight="1" x14ac:dyDescent="0.25">
      <c r="B458" s="86" t="s">
        <v>444</v>
      </c>
      <c r="C458" s="257">
        <v>98.5</v>
      </c>
      <c r="D458" s="644" t="s">
        <v>153</v>
      </c>
      <c r="E458" s="257">
        <v>103</v>
      </c>
      <c r="F458" s="644" t="s">
        <v>153</v>
      </c>
      <c r="G458" s="868"/>
      <c r="H458" s="257">
        <v>5</v>
      </c>
      <c r="I458" s="257">
        <v>5</v>
      </c>
      <c r="J458" s="257">
        <v>5</v>
      </c>
      <c r="K458" s="257">
        <v>5</v>
      </c>
      <c r="L458" s="257">
        <v>5</v>
      </c>
      <c r="M458" s="257">
        <v>5</v>
      </c>
      <c r="N458" s="257">
        <v>5</v>
      </c>
      <c r="O458" s="494"/>
      <c r="P458" s="361"/>
      <c r="Q458" s="275"/>
      <c r="R458" s="275"/>
      <c r="S458" s="275"/>
      <c r="T458" s="275"/>
      <c r="U458" s="275"/>
      <c r="V458" s="275"/>
      <c r="W458" s="275"/>
      <c r="X458" s="275"/>
      <c r="Y458" s="275"/>
      <c r="Z458" s="275"/>
      <c r="AA458" s="275"/>
      <c r="AB458" s="275"/>
      <c r="AC458" s="275"/>
      <c r="AD458" s="275"/>
      <c r="AE458" s="275"/>
      <c r="AF458" s="275"/>
      <c r="AG458" s="275"/>
    </row>
    <row r="459" spans="1:33" s="176" customFormat="1" ht="60" customHeight="1" x14ac:dyDescent="0.25">
      <c r="A459" s="295"/>
      <c r="B459" s="25" t="s">
        <v>457</v>
      </c>
      <c r="C459" s="726">
        <v>105.66375200058991</v>
      </c>
      <c r="D459" s="724" t="s">
        <v>153</v>
      </c>
      <c r="E459" s="726">
        <v>108.88656112513418</v>
      </c>
      <c r="F459" s="724" t="s">
        <v>153</v>
      </c>
      <c r="G459" s="868"/>
      <c r="H459" s="726">
        <v>105.08534757589926</v>
      </c>
      <c r="I459" s="726">
        <v>105.2</v>
      </c>
      <c r="J459" s="726">
        <v>106</v>
      </c>
      <c r="K459" s="726">
        <v>130</v>
      </c>
      <c r="L459" s="726">
        <v>135</v>
      </c>
      <c r="M459" s="726">
        <v>110</v>
      </c>
      <c r="N459" s="726">
        <v>111</v>
      </c>
      <c r="O459" s="725" t="s">
        <v>830</v>
      </c>
      <c r="P459" s="383"/>
      <c r="Q459" s="384"/>
      <c r="R459" s="384"/>
      <c r="S459" s="384"/>
      <c r="T459" s="384"/>
      <c r="U459" s="384"/>
      <c r="V459" s="384"/>
      <c r="W459" s="384"/>
      <c r="X459" s="384"/>
      <c r="Y459" s="384"/>
      <c r="Z459" s="384"/>
      <c r="AA459" s="384"/>
      <c r="AB459" s="384"/>
      <c r="AC459" s="384"/>
      <c r="AD459" s="384"/>
      <c r="AE459" s="384"/>
      <c r="AF459" s="384"/>
      <c r="AG459" s="384"/>
    </row>
    <row r="460" spans="1:33" ht="15" customHeight="1" x14ac:dyDescent="0.25">
      <c r="B460" s="86" t="s">
        <v>445</v>
      </c>
      <c r="C460" s="646">
        <v>0.5</v>
      </c>
      <c r="D460" s="644" t="s">
        <v>153</v>
      </c>
      <c r="E460" s="646" t="s">
        <v>84</v>
      </c>
      <c r="F460" s="644" t="s">
        <v>153</v>
      </c>
      <c r="G460" s="868"/>
      <c r="H460" s="646">
        <v>1.5</v>
      </c>
      <c r="I460" s="646">
        <v>2.5</v>
      </c>
      <c r="J460" s="646">
        <v>3</v>
      </c>
      <c r="K460" s="646">
        <v>3.5</v>
      </c>
      <c r="L460" s="646">
        <v>4</v>
      </c>
      <c r="M460" s="646">
        <v>5</v>
      </c>
      <c r="N460" s="646">
        <v>5.0999999999999996</v>
      </c>
      <c r="O460" s="494"/>
      <c r="P460" s="361"/>
      <c r="Q460" s="275"/>
      <c r="R460" s="275"/>
      <c r="S460" s="275"/>
      <c r="T460" s="275"/>
      <c r="U460" s="275"/>
      <c r="V460" s="275"/>
      <c r="W460" s="275"/>
      <c r="X460" s="275"/>
      <c r="Y460" s="275"/>
      <c r="Z460" s="275"/>
      <c r="AA460" s="275"/>
      <c r="AB460" s="275"/>
      <c r="AC460" s="275"/>
      <c r="AD460" s="275"/>
      <c r="AE460" s="275"/>
      <c r="AF460" s="275"/>
      <c r="AG460" s="275"/>
    </row>
    <row r="461" spans="1:33" s="176" customFormat="1" ht="60" customHeight="1" x14ac:dyDescent="0.25">
      <c r="A461" s="295"/>
      <c r="B461" s="25" t="s">
        <v>446</v>
      </c>
      <c r="C461" s="647">
        <v>102.2</v>
      </c>
      <c r="D461" s="644" t="s">
        <v>153</v>
      </c>
      <c r="E461" s="647">
        <v>99.9</v>
      </c>
      <c r="F461" s="644" t="s">
        <v>153</v>
      </c>
      <c r="G461" s="868"/>
      <c r="H461" s="647">
        <v>96.6</v>
      </c>
      <c r="I461" s="647">
        <v>99.9</v>
      </c>
      <c r="J461" s="647">
        <v>101.4</v>
      </c>
      <c r="K461" s="178"/>
      <c r="L461" s="647"/>
      <c r="M461" s="647"/>
      <c r="N461" s="647"/>
      <c r="O461" s="606" t="s">
        <v>666</v>
      </c>
      <c r="P461" s="383"/>
      <c r="Q461" s="384"/>
      <c r="R461" s="384"/>
      <c r="S461" s="384"/>
      <c r="T461" s="384"/>
      <c r="U461" s="384"/>
      <c r="V461" s="384"/>
      <c r="W461" s="384"/>
      <c r="X461" s="384"/>
      <c r="Y461" s="384"/>
      <c r="Z461" s="384"/>
      <c r="AA461" s="384"/>
      <c r="AB461" s="384"/>
      <c r="AC461" s="384"/>
      <c r="AD461" s="384"/>
      <c r="AE461" s="384"/>
      <c r="AF461" s="384"/>
      <c r="AG461" s="384"/>
    </row>
    <row r="462" spans="1:33" ht="15" customHeight="1" x14ac:dyDescent="0.25">
      <c r="B462" s="86" t="s">
        <v>456</v>
      </c>
      <c r="C462" s="332" t="s">
        <v>129</v>
      </c>
      <c r="D462" s="644" t="s">
        <v>153</v>
      </c>
      <c r="E462" s="332" t="s">
        <v>129</v>
      </c>
      <c r="F462" s="644" t="s">
        <v>153</v>
      </c>
      <c r="G462" s="868"/>
      <c r="H462" s="646"/>
      <c r="I462" s="646"/>
      <c r="J462" s="646"/>
      <c r="K462" s="646"/>
      <c r="L462" s="646"/>
      <c r="M462" s="646"/>
      <c r="N462" s="646"/>
      <c r="O462" s="494"/>
      <c r="P462" s="361"/>
      <c r="Q462" s="275"/>
      <c r="R462" s="275"/>
      <c r="S462" s="275"/>
      <c r="T462" s="275"/>
      <c r="U462" s="275"/>
      <c r="V462" s="275"/>
      <c r="W462" s="275"/>
      <c r="X462" s="275"/>
      <c r="Y462" s="275"/>
      <c r="Z462" s="275"/>
      <c r="AA462" s="275"/>
      <c r="AB462" s="275"/>
      <c r="AC462" s="275"/>
      <c r="AD462" s="275"/>
      <c r="AE462" s="275"/>
      <c r="AF462" s="275"/>
      <c r="AG462" s="275"/>
    </row>
    <row r="463" spans="1:33" ht="15" customHeight="1" x14ac:dyDescent="0.25">
      <c r="B463" s="86" t="s">
        <v>455</v>
      </c>
      <c r="C463" s="332" t="s">
        <v>129</v>
      </c>
      <c r="D463" s="644" t="s">
        <v>153</v>
      </c>
      <c r="E463" s="332" t="s">
        <v>129</v>
      </c>
      <c r="F463" s="644" t="s">
        <v>153</v>
      </c>
      <c r="G463" s="868"/>
      <c r="H463" s="646"/>
      <c r="I463" s="646"/>
      <c r="J463" s="646"/>
      <c r="K463" s="646"/>
      <c r="L463" s="646"/>
      <c r="M463" s="646"/>
      <c r="N463" s="646"/>
      <c r="O463" s="494"/>
      <c r="P463" s="361"/>
      <c r="Q463" s="275"/>
      <c r="R463" s="275"/>
      <c r="S463" s="275"/>
      <c r="T463" s="275"/>
      <c r="U463" s="275"/>
      <c r="V463" s="275"/>
      <c r="W463" s="275"/>
      <c r="X463" s="275"/>
      <c r="Y463" s="275"/>
      <c r="Z463" s="275"/>
      <c r="AA463" s="275"/>
      <c r="AB463" s="275"/>
      <c r="AC463" s="275"/>
      <c r="AD463" s="275"/>
      <c r="AE463" s="275"/>
      <c r="AF463" s="275"/>
      <c r="AG463" s="275"/>
    </row>
    <row r="464" spans="1:33" s="282" customFormat="1" ht="31.5" x14ac:dyDescent="0.25">
      <c r="A464" s="248" t="s">
        <v>534</v>
      </c>
      <c r="B464" s="281" t="s">
        <v>142</v>
      </c>
      <c r="C464" s="332" t="s">
        <v>129</v>
      </c>
      <c r="D464" s="644" t="s">
        <v>153</v>
      </c>
      <c r="E464" s="332" t="s">
        <v>129</v>
      </c>
      <c r="F464" s="644" t="s">
        <v>153</v>
      </c>
      <c r="G464" s="221"/>
      <c r="H464" s="215"/>
      <c r="I464" s="215"/>
      <c r="J464" s="215"/>
      <c r="K464" s="215"/>
      <c r="L464" s="215"/>
      <c r="M464" s="215"/>
      <c r="N464" s="215"/>
      <c r="O464" s="617"/>
      <c r="P464" s="374"/>
    </row>
    <row r="465" spans="1:33" s="282" customFormat="1" x14ac:dyDescent="0.25">
      <c r="A465" s="265"/>
      <c r="B465" s="86" t="s">
        <v>124</v>
      </c>
      <c r="C465" s="221">
        <v>0</v>
      </c>
      <c r="D465" s="644" t="s">
        <v>153</v>
      </c>
      <c r="E465" s="221">
        <v>0</v>
      </c>
      <c r="F465" s="644" t="s">
        <v>153</v>
      </c>
      <c r="G465" s="221" t="s">
        <v>84</v>
      </c>
      <c r="H465" s="221">
        <v>0</v>
      </c>
      <c r="I465" s="221">
        <v>0</v>
      </c>
      <c r="J465" s="221">
        <v>1</v>
      </c>
      <c r="K465" s="221">
        <v>1</v>
      </c>
      <c r="L465" s="221">
        <v>1</v>
      </c>
      <c r="M465" s="221">
        <v>1</v>
      </c>
      <c r="N465" s="221">
        <v>1</v>
      </c>
      <c r="O465" s="617"/>
      <c r="P465" s="374"/>
    </row>
    <row r="466" spans="1:33" s="282" customFormat="1" ht="47.25" x14ac:dyDescent="0.25">
      <c r="A466" s="248" t="s">
        <v>535</v>
      </c>
      <c r="B466" s="281" t="s">
        <v>143</v>
      </c>
      <c r="C466" s="221"/>
      <c r="D466" s="644" t="s">
        <v>153</v>
      </c>
      <c r="E466" s="221"/>
      <c r="F466" s="644" t="s">
        <v>153</v>
      </c>
      <c r="G466" s="221"/>
      <c r="H466" s="221"/>
      <c r="I466" s="221"/>
      <c r="J466" s="221"/>
      <c r="K466" s="221"/>
      <c r="L466" s="221"/>
      <c r="M466" s="221"/>
      <c r="N466" s="221"/>
      <c r="O466" s="617"/>
      <c r="P466" s="374"/>
    </row>
    <row r="467" spans="1:33" s="282" customFormat="1" x14ac:dyDescent="0.25">
      <c r="A467" s="265"/>
      <c r="B467" s="86" t="s">
        <v>124</v>
      </c>
      <c r="C467" s="221" t="s">
        <v>84</v>
      </c>
      <c r="D467" s="644" t="s">
        <v>153</v>
      </c>
      <c r="E467" s="221" t="s">
        <v>84</v>
      </c>
      <c r="F467" s="644" t="s">
        <v>153</v>
      </c>
      <c r="G467" s="221" t="s">
        <v>84</v>
      </c>
      <c r="H467" s="221">
        <v>1</v>
      </c>
      <c r="I467" s="221">
        <v>2</v>
      </c>
      <c r="J467" s="221">
        <v>2.5</v>
      </c>
      <c r="K467" s="221">
        <v>3</v>
      </c>
      <c r="L467" s="221">
        <v>4</v>
      </c>
      <c r="M467" s="221">
        <v>4.5</v>
      </c>
      <c r="N467" s="221">
        <v>5</v>
      </c>
      <c r="O467" s="617"/>
      <c r="P467" s="374"/>
    </row>
    <row r="468" spans="1:33" s="282" customFormat="1" ht="47.25" x14ac:dyDescent="0.25">
      <c r="A468" s="248" t="s">
        <v>536</v>
      </c>
      <c r="B468" s="281" t="s">
        <v>144</v>
      </c>
      <c r="C468" s="221"/>
      <c r="D468" s="644" t="s">
        <v>153</v>
      </c>
      <c r="E468" s="221"/>
      <c r="F468" s="644" t="s">
        <v>153</v>
      </c>
      <c r="G468" s="221"/>
      <c r="H468" s="221"/>
      <c r="I468" s="221"/>
      <c r="J468" s="221"/>
      <c r="K468" s="221"/>
      <c r="L468" s="221"/>
      <c r="M468" s="221"/>
      <c r="N468" s="221"/>
      <c r="O468" s="617"/>
      <c r="P468" s="374"/>
    </row>
    <row r="469" spans="1:33" s="282" customFormat="1" x14ac:dyDescent="0.25">
      <c r="A469" s="265"/>
      <c r="B469" s="86" t="s">
        <v>124</v>
      </c>
      <c r="C469" s="221">
        <v>1</v>
      </c>
      <c r="D469" s="644" t="s">
        <v>153</v>
      </c>
      <c r="E469" s="221">
        <v>1</v>
      </c>
      <c r="F469" s="644" t="s">
        <v>153</v>
      </c>
      <c r="G469" s="221" t="s">
        <v>84</v>
      </c>
      <c r="H469" s="221">
        <v>2</v>
      </c>
      <c r="I469" s="221">
        <v>3</v>
      </c>
      <c r="J469" s="221">
        <v>3</v>
      </c>
      <c r="K469" s="221">
        <v>3</v>
      </c>
      <c r="L469" s="221">
        <v>4</v>
      </c>
      <c r="M469" s="221">
        <v>4</v>
      </c>
      <c r="N469" s="221">
        <v>4</v>
      </c>
      <c r="O469" s="617"/>
      <c r="P469" s="374"/>
    </row>
    <row r="470" spans="1:33" s="282" customFormat="1" ht="47.25" x14ac:dyDescent="0.25">
      <c r="A470" s="248" t="s">
        <v>537</v>
      </c>
      <c r="B470" s="281" t="s">
        <v>145</v>
      </c>
      <c r="C470" s="221"/>
      <c r="D470" s="644" t="s">
        <v>153</v>
      </c>
      <c r="E470" s="221"/>
      <c r="F470" s="644" t="s">
        <v>153</v>
      </c>
      <c r="G470" s="221"/>
      <c r="H470" s="221"/>
      <c r="I470" s="221"/>
      <c r="J470" s="221"/>
      <c r="K470" s="221"/>
      <c r="L470" s="221"/>
      <c r="M470" s="221"/>
      <c r="N470" s="221"/>
      <c r="O470" s="617"/>
      <c r="P470" s="374"/>
    </row>
    <row r="471" spans="1:33" s="282" customFormat="1" x14ac:dyDescent="0.25">
      <c r="A471" s="265"/>
      <c r="B471" s="86" t="s">
        <v>124</v>
      </c>
      <c r="C471" s="221">
        <v>0</v>
      </c>
      <c r="D471" s="644" t="s">
        <v>153</v>
      </c>
      <c r="E471" s="221">
        <v>2</v>
      </c>
      <c r="F471" s="644" t="s">
        <v>153</v>
      </c>
      <c r="G471" s="221" t="s">
        <v>84</v>
      </c>
      <c r="H471" s="221">
        <v>2</v>
      </c>
      <c r="I471" s="221">
        <v>2</v>
      </c>
      <c r="J471" s="221">
        <v>2</v>
      </c>
      <c r="K471" s="221">
        <v>3</v>
      </c>
      <c r="L471" s="221">
        <v>3</v>
      </c>
      <c r="M471" s="221">
        <v>3</v>
      </c>
      <c r="N471" s="221">
        <v>3</v>
      </c>
      <c r="O471" s="617"/>
      <c r="P471" s="374"/>
    </row>
    <row r="472" spans="1:33" s="92" customFormat="1" ht="31.5" customHeight="1" x14ac:dyDescent="0.25">
      <c r="A472" s="283" t="s">
        <v>538</v>
      </c>
      <c r="B472" s="284" t="s">
        <v>670</v>
      </c>
      <c r="C472" s="253"/>
      <c r="D472" s="644" t="s">
        <v>153</v>
      </c>
      <c r="E472" s="253"/>
      <c r="F472" s="644" t="s">
        <v>153</v>
      </c>
      <c r="G472" s="894" t="s">
        <v>105</v>
      </c>
      <c r="H472" s="253"/>
      <c r="I472" s="253"/>
      <c r="J472" s="253"/>
      <c r="K472" s="253"/>
      <c r="L472" s="253"/>
      <c r="M472" s="253"/>
      <c r="N472" s="253"/>
      <c r="O472" s="617" t="s">
        <v>669</v>
      </c>
      <c r="P472" s="374"/>
      <c r="Q472" s="282"/>
      <c r="R472" s="282"/>
      <c r="S472" s="282"/>
      <c r="T472" s="282"/>
      <c r="U472" s="282"/>
      <c r="V472" s="282"/>
      <c r="W472" s="282"/>
      <c r="X472" s="282"/>
      <c r="Y472" s="282"/>
      <c r="Z472" s="282"/>
      <c r="AA472" s="282"/>
      <c r="AB472" s="282"/>
      <c r="AC472" s="282"/>
      <c r="AD472" s="282"/>
      <c r="AE472" s="282"/>
      <c r="AF472" s="282"/>
      <c r="AG472" s="282"/>
    </row>
    <row r="473" spans="1:33" s="176" customFormat="1" ht="15" customHeight="1" x14ac:dyDescent="0.25">
      <c r="A473" s="295"/>
      <c r="B473" s="25" t="s">
        <v>447</v>
      </c>
      <c r="C473" s="221" t="s">
        <v>84</v>
      </c>
      <c r="D473" s="647">
        <v>103.2</v>
      </c>
      <c r="E473" s="221" t="s">
        <v>84</v>
      </c>
      <c r="F473" s="644" t="s">
        <v>153</v>
      </c>
      <c r="G473" s="895"/>
      <c r="H473" s="647"/>
      <c r="I473" s="647"/>
      <c r="J473" s="647"/>
      <c r="K473" s="647"/>
      <c r="L473" s="647"/>
      <c r="M473" s="647"/>
      <c r="N473" s="647"/>
      <c r="O473" s="234"/>
      <c r="P473" s="383"/>
      <c r="Q473" s="384"/>
      <c r="R473" s="384"/>
      <c r="S473" s="384"/>
      <c r="T473" s="384"/>
      <c r="U473" s="384"/>
      <c r="V473" s="384"/>
      <c r="W473" s="384"/>
      <c r="X473" s="384"/>
      <c r="Y473" s="384"/>
      <c r="Z473" s="384"/>
      <c r="AA473" s="384"/>
      <c r="AB473" s="384"/>
      <c r="AC473" s="384"/>
      <c r="AD473" s="384"/>
      <c r="AE473" s="384"/>
      <c r="AF473" s="384"/>
      <c r="AG473" s="384"/>
    </row>
    <row r="474" spans="1:33" ht="15" customHeight="1" x14ac:dyDescent="0.25">
      <c r="B474" s="86" t="s">
        <v>124</v>
      </c>
      <c r="C474" s="221" t="s">
        <v>84</v>
      </c>
      <c r="D474" s="647">
        <v>105.1</v>
      </c>
      <c r="E474" s="221" t="s">
        <v>84</v>
      </c>
      <c r="F474" s="644" t="s">
        <v>153</v>
      </c>
      <c r="G474" s="895"/>
      <c r="H474" s="332"/>
      <c r="I474" s="332"/>
      <c r="J474" s="332"/>
      <c r="K474" s="332"/>
      <c r="L474" s="332"/>
      <c r="M474" s="332"/>
      <c r="N474" s="332"/>
      <c r="O474" s="494"/>
      <c r="P474" s="361"/>
      <c r="Q474" s="275"/>
      <c r="R474" s="275"/>
      <c r="S474" s="275"/>
      <c r="T474" s="275"/>
      <c r="U474" s="275"/>
      <c r="V474" s="275"/>
      <c r="W474" s="275"/>
      <c r="X474" s="275"/>
      <c r="Y474" s="275"/>
      <c r="Z474" s="275"/>
      <c r="AA474" s="275"/>
      <c r="AB474" s="275"/>
      <c r="AC474" s="275"/>
      <c r="AD474" s="275"/>
      <c r="AE474" s="275"/>
      <c r="AF474" s="275"/>
      <c r="AG474" s="275"/>
    </row>
    <row r="475" spans="1:33" s="92" customFormat="1" ht="15" customHeight="1" x14ac:dyDescent="0.25">
      <c r="A475" s="283"/>
      <c r="B475" s="114" t="s">
        <v>443</v>
      </c>
      <c r="C475" s="253">
        <v>94.3</v>
      </c>
      <c r="D475" s="253">
        <v>94.3</v>
      </c>
      <c r="E475" s="253">
        <v>100.4</v>
      </c>
      <c r="F475" s="644" t="s">
        <v>153</v>
      </c>
      <c r="G475" s="895"/>
      <c r="H475" s="253">
        <v>102</v>
      </c>
      <c r="I475" s="253">
        <v>102.5</v>
      </c>
      <c r="J475" s="253">
        <v>103.7</v>
      </c>
      <c r="K475" s="253">
        <v>101.9</v>
      </c>
      <c r="L475" s="253">
        <v>101.9</v>
      </c>
      <c r="M475" s="253">
        <v>101.9</v>
      </c>
      <c r="N475" s="253">
        <v>102.3</v>
      </c>
      <c r="O475" s="618"/>
      <c r="P475" s="374"/>
      <c r="Q475" s="282"/>
      <c r="R475" s="282"/>
      <c r="S475" s="282"/>
      <c r="T475" s="282"/>
      <c r="U475" s="282"/>
      <c r="V475" s="282"/>
      <c r="W475" s="282"/>
      <c r="X475" s="282"/>
      <c r="Y475" s="282"/>
      <c r="Z475" s="282"/>
      <c r="AA475" s="282"/>
      <c r="AB475" s="282"/>
      <c r="AC475" s="282"/>
      <c r="AD475" s="282"/>
      <c r="AE475" s="282"/>
      <c r="AF475" s="282"/>
      <c r="AG475" s="282"/>
    </row>
    <row r="476" spans="1:33" ht="15" customHeight="1" x14ac:dyDescent="0.25">
      <c r="B476" s="86" t="s">
        <v>444</v>
      </c>
      <c r="C476" s="221" t="s">
        <v>84</v>
      </c>
      <c r="D476" s="647">
        <v>98.5</v>
      </c>
      <c r="E476" s="221" t="s">
        <v>84</v>
      </c>
      <c r="F476" s="644" t="s">
        <v>153</v>
      </c>
      <c r="G476" s="895"/>
      <c r="H476" s="257"/>
      <c r="I476" s="257"/>
      <c r="J476" s="257"/>
      <c r="K476" s="257"/>
      <c r="L476" s="257"/>
      <c r="M476" s="257"/>
      <c r="N476" s="257"/>
      <c r="O476" s="494"/>
      <c r="P476" s="361"/>
      <c r="Q476" s="275"/>
      <c r="R476" s="275"/>
      <c r="S476" s="275"/>
      <c r="T476" s="275"/>
      <c r="U476" s="275"/>
      <c r="V476" s="275"/>
      <c r="W476" s="275"/>
      <c r="X476" s="275"/>
      <c r="Y476" s="275"/>
      <c r="Z476" s="275"/>
      <c r="AA476" s="275"/>
      <c r="AB476" s="275"/>
      <c r="AC476" s="275"/>
      <c r="AD476" s="275"/>
      <c r="AE476" s="275"/>
      <c r="AF476" s="275"/>
      <c r="AG476" s="275"/>
    </row>
    <row r="477" spans="1:33" ht="15" customHeight="1" x14ac:dyDescent="0.25">
      <c r="B477" s="86" t="s">
        <v>457</v>
      </c>
      <c r="C477" s="221" t="s">
        <v>84</v>
      </c>
      <c r="D477" s="647">
        <v>96.4</v>
      </c>
      <c r="E477" s="221" t="s">
        <v>84</v>
      </c>
      <c r="F477" s="644" t="s">
        <v>153</v>
      </c>
      <c r="G477" s="895"/>
      <c r="M477" s="646"/>
      <c r="N477" s="646"/>
      <c r="O477" s="494"/>
      <c r="P477" s="361"/>
      <c r="Q477" s="275"/>
      <c r="R477" s="275"/>
      <c r="S477" s="275"/>
      <c r="T477" s="275"/>
      <c r="U477" s="275"/>
      <c r="V477" s="275"/>
      <c r="W477" s="275"/>
      <c r="X477" s="275"/>
      <c r="Y477" s="275"/>
      <c r="Z477" s="275"/>
      <c r="AA477" s="275"/>
      <c r="AB477" s="275"/>
      <c r="AC477" s="275"/>
      <c r="AD477" s="275"/>
      <c r="AE477" s="275"/>
      <c r="AF477" s="275"/>
      <c r="AG477" s="275"/>
    </row>
    <row r="478" spans="1:33" ht="15" customHeight="1" x14ac:dyDescent="0.25">
      <c r="B478" s="86" t="s">
        <v>445</v>
      </c>
      <c r="C478" s="221" t="s">
        <v>84</v>
      </c>
      <c r="D478" s="647">
        <v>100.5</v>
      </c>
      <c r="E478" s="221" t="s">
        <v>84</v>
      </c>
      <c r="F478" s="644" t="s">
        <v>153</v>
      </c>
      <c r="G478" s="895"/>
      <c r="H478" s="646"/>
      <c r="I478" s="646"/>
      <c r="J478" s="646"/>
      <c r="K478" s="646"/>
      <c r="L478" s="646"/>
      <c r="M478" s="646"/>
      <c r="N478" s="646"/>
      <c r="O478" s="494"/>
      <c r="P478" s="361"/>
      <c r="Q478" s="275"/>
      <c r="R478" s="275"/>
      <c r="S478" s="275"/>
      <c r="T478" s="275"/>
      <c r="U478" s="275"/>
      <c r="V478" s="275"/>
      <c r="W478" s="275"/>
      <c r="X478" s="275"/>
      <c r="Y478" s="275"/>
      <c r="Z478" s="275"/>
      <c r="AA478" s="275"/>
      <c r="AB478" s="275"/>
      <c r="AC478" s="275"/>
      <c r="AD478" s="275"/>
      <c r="AE478" s="275"/>
      <c r="AF478" s="275"/>
      <c r="AG478" s="275"/>
    </row>
    <row r="479" spans="1:33" ht="15" customHeight="1" x14ac:dyDescent="0.25">
      <c r="B479" s="86" t="s">
        <v>446</v>
      </c>
      <c r="C479" s="221" t="s">
        <v>84</v>
      </c>
      <c r="D479" s="647">
        <v>102.2</v>
      </c>
      <c r="E479" s="221" t="s">
        <v>84</v>
      </c>
      <c r="F479" s="644" t="s">
        <v>153</v>
      </c>
      <c r="G479" s="895"/>
      <c r="H479" s="646"/>
      <c r="I479" s="646"/>
      <c r="J479" s="646"/>
      <c r="K479" s="646"/>
      <c r="L479" s="646"/>
      <c r="M479" s="646"/>
      <c r="N479" s="646"/>
      <c r="O479" s="494"/>
      <c r="P479" s="361"/>
      <c r="Q479" s="275"/>
      <c r="R479" s="275"/>
      <c r="S479" s="275"/>
      <c r="T479" s="275"/>
      <c r="U479" s="275"/>
      <c r="V479" s="275"/>
      <c r="W479" s="275"/>
      <c r="X479" s="275"/>
      <c r="Y479" s="275"/>
      <c r="Z479" s="275"/>
      <c r="AA479" s="275"/>
      <c r="AB479" s="275"/>
      <c r="AC479" s="275"/>
      <c r="AD479" s="275"/>
      <c r="AE479" s="275"/>
      <c r="AF479" s="275"/>
      <c r="AG479" s="275"/>
    </row>
    <row r="480" spans="1:33" s="190" customFormat="1" ht="15" customHeight="1" x14ac:dyDescent="0.25">
      <c r="A480" s="743"/>
      <c r="B480" s="103" t="s">
        <v>456</v>
      </c>
      <c r="C480" s="746">
        <v>99</v>
      </c>
      <c r="D480" s="746">
        <v>99</v>
      </c>
      <c r="E480" s="745">
        <v>122.8</v>
      </c>
      <c r="F480" s="745" t="s">
        <v>153</v>
      </c>
      <c r="G480" s="895"/>
      <c r="H480" s="746">
        <v>108.6</v>
      </c>
      <c r="I480" s="746">
        <v>105</v>
      </c>
      <c r="J480" s="746">
        <v>105</v>
      </c>
      <c r="K480" s="746">
        <v>105</v>
      </c>
      <c r="L480" s="746">
        <v>105</v>
      </c>
      <c r="M480" s="746">
        <v>105</v>
      </c>
      <c r="N480" s="746">
        <v>105</v>
      </c>
      <c r="O480" s="603" t="s">
        <v>889</v>
      </c>
      <c r="P480" s="368"/>
      <c r="Q480" s="369"/>
      <c r="R480" s="369"/>
      <c r="S480" s="369"/>
      <c r="T480" s="369"/>
      <c r="U480" s="369"/>
      <c r="V480" s="369"/>
      <c r="W480" s="369"/>
      <c r="X480" s="369"/>
      <c r="Y480" s="369"/>
      <c r="Z480" s="369"/>
      <c r="AA480" s="369"/>
      <c r="AB480" s="369"/>
      <c r="AC480" s="369"/>
      <c r="AD480" s="369"/>
      <c r="AE480" s="369"/>
      <c r="AF480" s="369"/>
      <c r="AG480" s="369"/>
    </row>
    <row r="481" spans="1:33" ht="15" customHeight="1" x14ac:dyDescent="0.25">
      <c r="B481" s="86" t="s">
        <v>455</v>
      </c>
      <c r="C481" s="221" t="s">
        <v>84</v>
      </c>
      <c r="D481" s="647">
        <v>98.5</v>
      </c>
      <c r="E481" s="221" t="s">
        <v>84</v>
      </c>
      <c r="F481" s="644" t="s">
        <v>153</v>
      </c>
      <c r="G481" s="896"/>
      <c r="H481" s="646"/>
      <c r="I481" s="646"/>
      <c r="J481" s="646"/>
      <c r="K481" s="646"/>
      <c r="L481" s="646"/>
      <c r="M481" s="646"/>
      <c r="N481" s="646"/>
      <c r="O481" s="494"/>
      <c r="P481" s="361"/>
      <c r="Q481" s="275"/>
      <c r="R481" s="275"/>
      <c r="S481" s="275"/>
      <c r="T481" s="275"/>
      <c r="U481" s="275"/>
      <c r="V481" s="275"/>
      <c r="W481" s="275"/>
      <c r="X481" s="275"/>
      <c r="Y481" s="275"/>
      <c r="Z481" s="275"/>
      <c r="AA481" s="275"/>
      <c r="AB481" s="275"/>
      <c r="AC481" s="275"/>
      <c r="AD481" s="275"/>
      <c r="AE481" s="275"/>
      <c r="AF481" s="275"/>
      <c r="AG481" s="275"/>
    </row>
    <row r="482" spans="1:33" s="92" customFormat="1" ht="31.5" x14ac:dyDescent="0.25">
      <c r="A482" s="289" t="s">
        <v>539</v>
      </c>
      <c r="B482" s="274" t="s">
        <v>246</v>
      </c>
      <c r="C482" s="646"/>
      <c r="D482" s="418">
        <v>5.8</v>
      </c>
      <c r="E482" s="646"/>
      <c r="F482" s="418">
        <v>5.6</v>
      </c>
      <c r="G482" s="894" t="s">
        <v>84</v>
      </c>
      <c r="H482" s="642"/>
      <c r="I482" s="642"/>
      <c r="J482" s="642"/>
      <c r="K482" s="642"/>
      <c r="L482" s="646"/>
      <c r="M482" s="646"/>
      <c r="N482" s="646"/>
      <c r="O482" s="618"/>
      <c r="P482" s="374"/>
      <c r="Q482" s="282"/>
      <c r="R482" s="282"/>
      <c r="S482" s="282"/>
      <c r="T482" s="282"/>
      <c r="U482" s="282"/>
      <c r="V482" s="282"/>
      <c r="W482" s="282"/>
      <c r="X482" s="282"/>
      <c r="Y482" s="282"/>
      <c r="Z482" s="282"/>
      <c r="AA482" s="282"/>
      <c r="AB482" s="282"/>
      <c r="AC482" s="282"/>
      <c r="AD482" s="282"/>
      <c r="AE482" s="282"/>
      <c r="AF482" s="282"/>
      <c r="AG482" s="282"/>
    </row>
    <row r="483" spans="1:33" s="176" customFormat="1" ht="15" customHeight="1" x14ac:dyDescent="0.25">
      <c r="A483" s="295"/>
      <c r="B483" s="25" t="s">
        <v>447</v>
      </c>
      <c r="C483" s="647" t="s">
        <v>84</v>
      </c>
      <c r="D483" s="647">
        <v>7.2</v>
      </c>
      <c r="E483" s="647" t="s">
        <v>84</v>
      </c>
      <c r="F483" s="647">
        <v>7.1</v>
      </c>
      <c r="G483" s="895"/>
      <c r="H483" s="647"/>
      <c r="I483" s="647"/>
      <c r="J483" s="647"/>
      <c r="K483" s="647"/>
      <c r="L483" s="647"/>
      <c r="M483" s="647"/>
      <c r="N483" s="647"/>
      <c r="O483" s="234"/>
      <c r="P483" s="383"/>
      <c r="Q483" s="384"/>
      <c r="R483" s="384"/>
      <c r="S483" s="384"/>
      <c r="T483" s="384"/>
      <c r="U483" s="384"/>
      <c r="V483" s="384"/>
      <c r="W483" s="384"/>
      <c r="X483" s="384"/>
      <c r="Y483" s="384"/>
      <c r="Z483" s="384"/>
      <c r="AA483" s="384"/>
      <c r="AB483" s="384"/>
      <c r="AC483" s="384"/>
      <c r="AD483" s="384"/>
      <c r="AE483" s="384"/>
      <c r="AF483" s="384"/>
      <c r="AG483" s="384"/>
    </row>
    <row r="484" spans="1:33" ht="15" customHeight="1" x14ac:dyDescent="0.25">
      <c r="B484" s="86" t="s">
        <v>124</v>
      </c>
      <c r="C484" s="647" t="s">
        <v>84</v>
      </c>
      <c r="D484" s="647">
        <v>4.0999999999999996</v>
      </c>
      <c r="E484" s="647" t="s">
        <v>84</v>
      </c>
      <c r="F484" s="647">
        <v>4.3</v>
      </c>
      <c r="G484" s="895"/>
      <c r="H484" s="332"/>
      <c r="I484" s="332"/>
      <c r="J484" s="332"/>
      <c r="K484" s="332"/>
      <c r="L484" s="332"/>
      <c r="M484" s="332"/>
      <c r="N484" s="332"/>
      <c r="O484" s="494"/>
      <c r="P484" s="361"/>
      <c r="Q484" s="275"/>
      <c r="R484" s="275"/>
      <c r="S484" s="275"/>
      <c r="T484" s="275"/>
      <c r="U484" s="275"/>
      <c r="V484" s="275"/>
      <c r="W484" s="275"/>
      <c r="X484" s="275"/>
      <c r="Y484" s="275"/>
      <c r="Z484" s="275"/>
      <c r="AA484" s="275"/>
      <c r="AB484" s="275"/>
      <c r="AC484" s="275"/>
      <c r="AD484" s="275"/>
      <c r="AE484" s="275"/>
      <c r="AF484" s="275"/>
      <c r="AG484" s="275"/>
    </row>
    <row r="485" spans="1:33" s="92" customFormat="1" ht="15" customHeight="1" x14ac:dyDescent="0.25">
      <c r="A485" s="289"/>
      <c r="B485" s="125" t="s">
        <v>443</v>
      </c>
      <c r="C485" s="646">
        <v>1.5</v>
      </c>
      <c r="D485" s="427">
        <v>6</v>
      </c>
      <c r="E485" s="646">
        <v>1.2</v>
      </c>
      <c r="F485" s="662">
        <v>5.4</v>
      </c>
      <c r="G485" s="895"/>
      <c r="H485" s="642">
        <v>1.2</v>
      </c>
      <c r="I485" s="642">
        <v>1.2</v>
      </c>
      <c r="J485" s="642">
        <v>1.2</v>
      </c>
      <c r="K485" s="642">
        <v>1.1000000000000001</v>
      </c>
      <c r="L485" s="646">
        <v>1</v>
      </c>
      <c r="M485" s="646">
        <v>1</v>
      </c>
      <c r="N485" s="646">
        <v>1</v>
      </c>
      <c r="O485" s="619"/>
      <c r="P485" s="374"/>
      <c r="Q485" s="282"/>
      <c r="R485" s="282"/>
      <c r="S485" s="282"/>
      <c r="T485" s="282"/>
      <c r="U485" s="282"/>
      <c r="V485" s="282"/>
      <c r="W485" s="282"/>
      <c r="X485" s="282"/>
      <c r="Y485" s="282"/>
      <c r="Z485" s="282"/>
      <c r="AA485" s="282"/>
      <c r="AB485" s="282"/>
      <c r="AC485" s="282"/>
      <c r="AD485" s="282"/>
      <c r="AE485" s="282"/>
      <c r="AF485" s="282"/>
      <c r="AG485" s="282"/>
    </row>
    <row r="486" spans="1:33" ht="15" customHeight="1" x14ac:dyDescent="0.25">
      <c r="B486" s="86" t="s">
        <v>444</v>
      </c>
      <c r="C486" s="647" t="s">
        <v>84</v>
      </c>
      <c r="D486" s="647">
        <v>5</v>
      </c>
      <c r="E486" s="647" t="s">
        <v>84</v>
      </c>
      <c r="F486" s="647">
        <v>4.9000000000000004</v>
      </c>
      <c r="G486" s="895"/>
      <c r="H486" s="257"/>
      <c r="I486" s="257"/>
      <c r="J486" s="257"/>
      <c r="K486" s="257"/>
      <c r="L486" s="257"/>
      <c r="M486" s="257"/>
      <c r="N486" s="257"/>
      <c r="O486" s="494"/>
      <c r="P486" s="361"/>
      <c r="Q486" s="275"/>
      <c r="R486" s="275"/>
      <c r="S486" s="275"/>
      <c r="T486" s="275"/>
      <c r="U486" s="275"/>
      <c r="V486" s="275"/>
      <c r="W486" s="275"/>
      <c r="X486" s="275"/>
      <c r="Y486" s="275"/>
      <c r="Z486" s="275"/>
      <c r="AA486" s="275"/>
      <c r="AB486" s="275"/>
      <c r="AC486" s="275"/>
      <c r="AD486" s="275"/>
      <c r="AE486" s="275"/>
      <c r="AF486" s="275"/>
      <c r="AG486" s="275"/>
    </row>
    <row r="487" spans="1:33" ht="15" customHeight="1" x14ac:dyDescent="0.25">
      <c r="B487" s="86" t="s">
        <v>457</v>
      </c>
      <c r="C487" s="647" t="s">
        <v>84</v>
      </c>
      <c r="D487" s="647">
        <v>5.9</v>
      </c>
      <c r="E487" s="647" t="s">
        <v>84</v>
      </c>
      <c r="F487" s="647">
        <v>5.9</v>
      </c>
      <c r="G487" s="895"/>
      <c r="M487" s="646"/>
      <c r="N487" s="646"/>
      <c r="O487" s="494"/>
      <c r="P487" s="361"/>
      <c r="Q487" s="275"/>
      <c r="R487" s="275"/>
      <c r="S487" s="275"/>
      <c r="T487" s="275"/>
      <c r="U487" s="275"/>
      <c r="V487" s="275"/>
      <c r="W487" s="275"/>
      <c r="X487" s="275"/>
      <c r="Y487" s="275"/>
      <c r="Z487" s="275"/>
      <c r="AA487" s="275"/>
      <c r="AB487" s="275"/>
      <c r="AC487" s="275"/>
      <c r="AD487" s="275"/>
      <c r="AE487" s="275"/>
      <c r="AF487" s="275"/>
      <c r="AG487" s="275"/>
    </row>
    <row r="488" spans="1:33" ht="15" customHeight="1" x14ac:dyDescent="0.25">
      <c r="B488" s="86" t="s">
        <v>445</v>
      </c>
      <c r="C488" s="647" t="s">
        <v>84</v>
      </c>
      <c r="D488" s="647">
        <v>4.4000000000000004</v>
      </c>
      <c r="E488" s="647" t="s">
        <v>84</v>
      </c>
      <c r="F488" s="647">
        <v>5.3</v>
      </c>
      <c r="G488" s="895"/>
      <c r="H488" s="646"/>
      <c r="I488" s="646"/>
      <c r="J488" s="646"/>
      <c r="K488" s="646"/>
      <c r="L488" s="646"/>
      <c r="M488" s="646"/>
      <c r="N488" s="646"/>
      <c r="O488" s="494"/>
      <c r="P488" s="361"/>
      <c r="Q488" s="275"/>
      <c r="R488" s="275"/>
      <c r="S488" s="275"/>
      <c r="T488" s="275"/>
      <c r="U488" s="275"/>
      <c r="V488" s="275"/>
      <c r="W488" s="275"/>
      <c r="X488" s="275"/>
      <c r="Y488" s="275"/>
      <c r="Z488" s="275"/>
      <c r="AA488" s="275"/>
      <c r="AB488" s="275"/>
      <c r="AC488" s="275"/>
      <c r="AD488" s="275"/>
      <c r="AE488" s="275"/>
      <c r="AF488" s="275"/>
      <c r="AG488" s="275"/>
    </row>
    <row r="489" spans="1:33" ht="15" customHeight="1" x14ac:dyDescent="0.25">
      <c r="B489" s="86" t="s">
        <v>446</v>
      </c>
      <c r="C489" s="647" t="s">
        <v>84</v>
      </c>
      <c r="D489" s="647">
        <v>6.3</v>
      </c>
      <c r="E489" s="647" t="s">
        <v>84</v>
      </c>
      <c r="F489" s="647">
        <v>6</v>
      </c>
      <c r="G489" s="895"/>
      <c r="H489" s="646"/>
      <c r="I489" s="646"/>
      <c r="J489" s="646"/>
      <c r="K489" s="646"/>
      <c r="L489" s="646"/>
      <c r="M489" s="646"/>
      <c r="N489" s="646"/>
      <c r="O489" s="494"/>
      <c r="P489" s="361"/>
      <c r="Q489" s="275"/>
      <c r="R489" s="275"/>
      <c r="S489" s="275"/>
      <c r="T489" s="275"/>
      <c r="U489" s="275"/>
      <c r="V489" s="275"/>
      <c r="W489" s="275"/>
      <c r="X489" s="275"/>
      <c r="Y489" s="275"/>
      <c r="Z489" s="275"/>
      <c r="AA489" s="275"/>
      <c r="AB489" s="275"/>
      <c r="AC489" s="275"/>
      <c r="AD489" s="275"/>
      <c r="AE489" s="275"/>
      <c r="AF489" s="275"/>
      <c r="AG489" s="275"/>
    </row>
    <row r="490" spans="1:33" ht="15" customHeight="1" x14ac:dyDescent="0.25">
      <c r="B490" s="86" t="s">
        <v>456</v>
      </c>
      <c r="C490" s="647" t="s">
        <v>84</v>
      </c>
      <c r="D490" s="647">
        <v>8.1999999999999993</v>
      </c>
      <c r="E490" s="647" t="s">
        <v>84</v>
      </c>
      <c r="F490" s="647">
        <v>8.3000000000000007</v>
      </c>
      <c r="G490" s="895"/>
      <c r="H490" s="646"/>
      <c r="I490" s="646"/>
      <c r="J490" s="646"/>
      <c r="K490" s="646"/>
      <c r="L490" s="646"/>
      <c r="M490" s="646"/>
      <c r="N490" s="646"/>
      <c r="O490" s="494"/>
      <c r="P490" s="361"/>
      <c r="Q490" s="275"/>
      <c r="R490" s="275"/>
      <c r="S490" s="275"/>
      <c r="T490" s="275"/>
      <c r="U490" s="275"/>
      <c r="V490" s="275"/>
      <c r="W490" s="275"/>
      <c r="X490" s="275"/>
      <c r="Y490" s="275"/>
      <c r="Z490" s="275"/>
      <c r="AA490" s="275"/>
      <c r="AB490" s="275"/>
      <c r="AC490" s="275"/>
      <c r="AD490" s="275"/>
      <c r="AE490" s="275"/>
      <c r="AF490" s="275"/>
      <c r="AG490" s="275"/>
    </row>
    <row r="491" spans="1:33" ht="15" customHeight="1" x14ac:dyDescent="0.25">
      <c r="B491" s="86" t="s">
        <v>455</v>
      </c>
      <c r="C491" s="647" t="s">
        <v>84</v>
      </c>
      <c r="D491" s="647">
        <v>3.5</v>
      </c>
      <c r="E491" s="647" t="s">
        <v>84</v>
      </c>
      <c r="F491" s="647">
        <v>2.9</v>
      </c>
      <c r="G491" s="896"/>
      <c r="H491" s="646"/>
      <c r="I491" s="646"/>
      <c r="J491" s="646"/>
      <c r="K491" s="646"/>
      <c r="L491" s="646"/>
      <c r="M491" s="646"/>
      <c r="N491" s="646"/>
      <c r="O491" s="494"/>
      <c r="P491" s="361"/>
      <c r="Q491" s="275"/>
      <c r="R491" s="275"/>
      <c r="S491" s="275"/>
      <c r="T491" s="275"/>
      <c r="U491" s="275"/>
      <c r="V491" s="275"/>
      <c r="W491" s="275"/>
      <c r="X491" s="275"/>
      <c r="Y491" s="275"/>
      <c r="Z491" s="275"/>
      <c r="AA491" s="275"/>
      <c r="AB491" s="275"/>
      <c r="AC491" s="275"/>
      <c r="AD491" s="275"/>
      <c r="AE491" s="275"/>
      <c r="AF491" s="275"/>
      <c r="AG491" s="275"/>
    </row>
    <row r="492" spans="1:33" s="21" customFormat="1" ht="47.25" x14ac:dyDescent="0.25">
      <c r="A492" s="401" t="s">
        <v>540</v>
      </c>
      <c r="B492" s="39" t="s">
        <v>363</v>
      </c>
      <c r="C492" s="647" t="s">
        <v>84</v>
      </c>
      <c r="D492" s="644" t="s">
        <v>153</v>
      </c>
      <c r="E492" s="647" t="s">
        <v>84</v>
      </c>
      <c r="F492" s="647" t="s">
        <v>153</v>
      </c>
      <c r="G492" s="894" t="s">
        <v>84</v>
      </c>
      <c r="H492" s="647"/>
      <c r="I492" s="647"/>
      <c r="J492" s="647"/>
      <c r="K492" s="647"/>
      <c r="L492" s="647"/>
      <c r="M492" s="647"/>
      <c r="N492" s="647"/>
      <c r="O492" s="604"/>
      <c r="P492" s="367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</row>
    <row r="493" spans="1:33" s="21" customFormat="1" x14ac:dyDescent="0.25">
      <c r="A493" s="686"/>
      <c r="B493" s="25" t="s">
        <v>446</v>
      </c>
      <c r="C493" s="694" t="s">
        <v>84</v>
      </c>
      <c r="D493" s="690" t="s">
        <v>153</v>
      </c>
      <c r="E493" s="694" t="s">
        <v>84</v>
      </c>
      <c r="F493" s="694" t="s">
        <v>153</v>
      </c>
      <c r="G493" s="895"/>
      <c r="H493" s="694" t="s">
        <v>84</v>
      </c>
      <c r="I493" s="694">
        <v>78</v>
      </c>
      <c r="J493" s="694">
        <v>78</v>
      </c>
      <c r="K493" s="694">
        <v>79</v>
      </c>
      <c r="L493" s="694">
        <v>80</v>
      </c>
      <c r="M493" s="694">
        <v>81</v>
      </c>
      <c r="N493" s="694">
        <v>82</v>
      </c>
      <c r="O493" s="604"/>
      <c r="P493" s="367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</row>
    <row r="494" spans="1:33" s="164" customFormat="1" x14ac:dyDescent="0.25">
      <c r="A494" s="723"/>
      <c r="B494" s="25" t="s">
        <v>455</v>
      </c>
      <c r="C494" s="726">
        <v>35.700000000000003</v>
      </c>
      <c r="D494" s="724"/>
      <c r="E494" s="726">
        <v>41</v>
      </c>
      <c r="F494" s="726"/>
      <c r="G494" s="896"/>
      <c r="H494" s="726">
        <v>41.5</v>
      </c>
      <c r="I494" s="726">
        <v>43</v>
      </c>
      <c r="J494" s="726">
        <v>45</v>
      </c>
      <c r="K494" s="726">
        <v>47</v>
      </c>
      <c r="L494" s="726">
        <v>48.5</v>
      </c>
      <c r="M494" s="726">
        <v>49</v>
      </c>
      <c r="N494" s="726">
        <v>50.2</v>
      </c>
      <c r="O494" s="614"/>
      <c r="P494" s="372"/>
      <c r="Q494" s="373"/>
      <c r="R494" s="373"/>
      <c r="S494" s="373"/>
      <c r="T494" s="373"/>
      <c r="U494" s="373"/>
      <c r="V494" s="373"/>
      <c r="W494" s="373"/>
      <c r="X494" s="373"/>
      <c r="Y494" s="373"/>
      <c r="Z494" s="373"/>
      <c r="AA494" s="373"/>
      <c r="AB494" s="373"/>
      <c r="AC494" s="373"/>
      <c r="AD494" s="373"/>
      <c r="AE494" s="373"/>
      <c r="AF494" s="373"/>
      <c r="AG494" s="373"/>
    </row>
    <row r="495" spans="1:33" s="21" customFormat="1" ht="78.75" x14ac:dyDescent="0.25">
      <c r="A495" s="401" t="s">
        <v>541</v>
      </c>
      <c r="B495" s="43" t="s">
        <v>107</v>
      </c>
      <c r="C495" s="647" t="s">
        <v>84</v>
      </c>
      <c r="D495" s="644" t="s">
        <v>153</v>
      </c>
      <c r="E495" s="647" t="s">
        <v>84</v>
      </c>
      <c r="F495" s="647" t="s">
        <v>153</v>
      </c>
      <c r="G495" s="221"/>
      <c r="H495" s="340"/>
      <c r="I495" s="340"/>
      <c r="J495" s="340"/>
      <c r="K495" s="340"/>
      <c r="L495" s="340"/>
      <c r="M495" s="340"/>
      <c r="N495" s="340"/>
      <c r="O495" s="604"/>
      <c r="P495" s="367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</row>
    <row r="496" spans="1:33" s="31" customFormat="1" x14ac:dyDescent="0.25">
      <c r="A496" s="40"/>
      <c r="B496" s="539" t="s">
        <v>456</v>
      </c>
      <c r="C496" s="647">
        <v>76.3</v>
      </c>
      <c r="D496" s="647" t="s">
        <v>153</v>
      </c>
      <c r="E496" s="647">
        <v>82.4</v>
      </c>
      <c r="F496" s="647" t="s">
        <v>153</v>
      </c>
      <c r="G496" s="388" t="s">
        <v>84</v>
      </c>
      <c r="H496" s="647">
        <v>75</v>
      </c>
      <c r="I496" s="647">
        <v>75</v>
      </c>
      <c r="J496" s="647">
        <v>75</v>
      </c>
      <c r="K496" s="647">
        <v>77</v>
      </c>
      <c r="L496" s="647">
        <v>77</v>
      </c>
      <c r="M496" s="647">
        <v>79</v>
      </c>
      <c r="N496" s="647">
        <v>79</v>
      </c>
      <c r="O496" s="620"/>
      <c r="P496" s="529"/>
      <c r="Q496" s="530"/>
      <c r="R496" s="530"/>
      <c r="S496" s="530"/>
      <c r="T496" s="530"/>
      <c r="U496" s="530"/>
      <c r="V496" s="530"/>
      <c r="W496" s="530"/>
      <c r="X496" s="530"/>
      <c r="Y496" s="530"/>
      <c r="Z496" s="530"/>
      <c r="AA496" s="530"/>
      <c r="AB496" s="530"/>
      <c r="AC496" s="530"/>
      <c r="AD496" s="530"/>
      <c r="AE496" s="530"/>
      <c r="AF496" s="530"/>
      <c r="AG496" s="530"/>
    </row>
    <row r="497" spans="1:33" s="176" customFormat="1" x14ac:dyDescent="0.25">
      <c r="A497" s="751" t="s">
        <v>877</v>
      </c>
      <c r="B497" s="43" t="s">
        <v>891</v>
      </c>
      <c r="C497" s="177"/>
      <c r="D497" s="791">
        <v>3203419</v>
      </c>
      <c r="E497" s="177"/>
      <c r="F497" s="177"/>
      <c r="G497" s="897" t="s">
        <v>84</v>
      </c>
      <c r="H497" s="177"/>
      <c r="I497" s="177"/>
      <c r="J497" s="177"/>
      <c r="K497" s="177"/>
      <c r="L497" s="177"/>
      <c r="M497" s="177"/>
      <c r="N497" s="177"/>
      <c r="O497" s="177"/>
      <c r="P497" s="383"/>
      <c r="Q497" s="384"/>
      <c r="R497" s="384"/>
      <c r="S497" s="384"/>
      <c r="T497" s="384"/>
      <c r="U497" s="384"/>
      <c r="V497" s="384"/>
      <c r="W497" s="384"/>
      <c r="X497" s="384"/>
      <c r="Y497" s="384"/>
      <c r="Z497" s="384"/>
      <c r="AA497" s="384"/>
      <c r="AB497" s="384"/>
      <c r="AC497" s="384"/>
      <c r="AD497" s="384"/>
      <c r="AE497" s="384"/>
      <c r="AF497" s="384"/>
      <c r="AG497" s="384"/>
    </row>
    <row r="498" spans="1:33" s="176" customFormat="1" ht="15" customHeight="1" x14ac:dyDescent="0.25">
      <c r="A498" s="295"/>
      <c r="B498" s="25" t="s">
        <v>447</v>
      </c>
      <c r="C498" s="756"/>
      <c r="D498" s="112">
        <v>483411</v>
      </c>
      <c r="E498" s="756"/>
      <c r="F498" s="756"/>
      <c r="G498" s="898"/>
      <c r="H498" s="756"/>
      <c r="I498" s="756"/>
      <c r="J498" s="756"/>
      <c r="K498" s="756"/>
      <c r="L498" s="756"/>
      <c r="M498" s="756"/>
      <c r="N498" s="756"/>
      <c r="O498" s="754"/>
      <c r="P498" s="383"/>
      <c r="Q498" s="384"/>
      <c r="R498" s="384"/>
      <c r="S498" s="384"/>
      <c r="T498" s="384"/>
      <c r="U498" s="384"/>
      <c r="V498" s="384"/>
      <c r="W498" s="384"/>
      <c r="X498" s="384"/>
      <c r="Y498" s="384"/>
      <c r="Z498" s="384"/>
      <c r="AA498" s="384"/>
      <c r="AB498" s="384"/>
      <c r="AC498" s="384"/>
      <c r="AD498" s="384"/>
      <c r="AE498" s="384"/>
      <c r="AF498" s="384"/>
      <c r="AG498" s="384"/>
    </row>
    <row r="499" spans="1:33" ht="15" customHeight="1" x14ac:dyDescent="0.25">
      <c r="B499" s="86" t="s">
        <v>124</v>
      </c>
      <c r="C499" s="756"/>
      <c r="D499" s="112">
        <v>166205</v>
      </c>
      <c r="E499" s="756"/>
      <c r="F499" s="756"/>
      <c r="G499" s="898"/>
      <c r="H499" s="332"/>
      <c r="I499" s="332"/>
      <c r="J499" s="332"/>
      <c r="K499" s="332"/>
      <c r="L499" s="332"/>
      <c r="M499" s="332"/>
      <c r="N499" s="332"/>
      <c r="P499" s="361"/>
      <c r="Q499" s="275"/>
      <c r="R499" s="275"/>
      <c r="S499" s="275"/>
      <c r="T499" s="275"/>
      <c r="U499" s="275"/>
      <c r="V499" s="275"/>
      <c r="W499" s="275"/>
      <c r="X499" s="275"/>
      <c r="Y499" s="275"/>
      <c r="Z499" s="275"/>
      <c r="AA499" s="275"/>
      <c r="AB499" s="275"/>
      <c r="AC499" s="275"/>
      <c r="AD499" s="275"/>
      <c r="AE499" s="275"/>
      <c r="AF499" s="275"/>
      <c r="AG499" s="275"/>
    </row>
    <row r="500" spans="1:33" s="92" customFormat="1" ht="15" customHeight="1" x14ac:dyDescent="0.25">
      <c r="A500" s="289"/>
      <c r="B500" s="125" t="s">
        <v>443</v>
      </c>
      <c r="C500" s="758"/>
      <c r="D500" s="757">
        <v>986195</v>
      </c>
      <c r="E500" s="758"/>
      <c r="F500" s="789"/>
      <c r="G500" s="898"/>
      <c r="H500" s="755"/>
      <c r="I500" s="755"/>
      <c r="J500" s="755"/>
      <c r="K500" s="755"/>
      <c r="L500" s="758"/>
      <c r="M500" s="758"/>
      <c r="N500" s="758"/>
      <c r="O500" s="790"/>
      <c r="P500" s="374"/>
      <c r="Q500" s="282"/>
      <c r="R500" s="282"/>
      <c r="S500" s="282"/>
      <c r="T500" s="282"/>
      <c r="U500" s="282"/>
      <c r="V500" s="282"/>
      <c r="W500" s="282"/>
      <c r="X500" s="282"/>
      <c r="Y500" s="282"/>
      <c r="Z500" s="282"/>
      <c r="AA500" s="282"/>
      <c r="AB500" s="282"/>
      <c r="AC500" s="282"/>
      <c r="AD500" s="282"/>
      <c r="AE500" s="282"/>
      <c r="AF500" s="282"/>
      <c r="AG500" s="282"/>
    </row>
    <row r="501" spans="1:33" ht="15" customHeight="1" x14ac:dyDescent="0.25">
      <c r="B501" s="86" t="s">
        <v>444</v>
      </c>
      <c r="C501" s="756"/>
      <c r="D501" s="112">
        <v>693945</v>
      </c>
      <c r="E501" s="756"/>
      <c r="F501" s="756"/>
      <c r="G501" s="898"/>
      <c r="H501" s="257"/>
      <c r="I501" s="257"/>
      <c r="J501" s="257"/>
      <c r="K501" s="257"/>
      <c r="L501" s="257"/>
      <c r="M501" s="257"/>
      <c r="N501" s="257"/>
      <c r="P501" s="361"/>
      <c r="Q501" s="275"/>
      <c r="R501" s="275"/>
      <c r="S501" s="275"/>
      <c r="T501" s="275"/>
      <c r="U501" s="275"/>
      <c r="V501" s="275"/>
      <c r="W501" s="275"/>
      <c r="X501" s="275"/>
      <c r="Y501" s="275"/>
      <c r="Z501" s="275"/>
      <c r="AA501" s="275"/>
      <c r="AB501" s="275"/>
      <c r="AC501" s="275"/>
      <c r="AD501" s="275"/>
      <c r="AE501" s="275"/>
      <c r="AF501" s="275"/>
      <c r="AG501" s="275"/>
    </row>
    <row r="502" spans="1:33" ht="15" customHeight="1" x14ac:dyDescent="0.25">
      <c r="B502" s="86" t="s">
        <v>457</v>
      </c>
      <c r="C502" s="756"/>
      <c r="D502" s="112">
        <v>395472</v>
      </c>
      <c r="E502" s="756"/>
      <c r="F502" s="756"/>
      <c r="G502" s="898"/>
      <c r="M502" s="758"/>
      <c r="N502" s="758"/>
      <c r="P502" s="361"/>
      <c r="Q502" s="275"/>
      <c r="R502" s="275"/>
      <c r="S502" s="275"/>
      <c r="T502" s="275"/>
      <c r="U502" s="275"/>
      <c r="V502" s="275"/>
      <c r="W502" s="275"/>
      <c r="X502" s="275"/>
      <c r="Y502" s="275"/>
      <c r="Z502" s="275"/>
      <c r="AA502" s="275"/>
      <c r="AB502" s="275"/>
      <c r="AC502" s="275"/>
      <c r="AD502" s="275"/>
      <c r="AE502" s="275"/>
      <c r="AF502" s="275"/>
      <c r="AG502" s="275"/>
    </row>
    <row r="503" spans="1:33" ht="15" customHeight="1" x14ac:dyDescent="0.25">
      <c r="B503" s="86" t="s">
        <v>445</v>
      </c>
      <c r="C503" s="756"/>
      <c r="D503" s="112">
        <v>92168</v>
      </c>
      <c r="E503" s="756"/>
      <c r="F503" s="756"/>
      <c r="G503" s="898"/>
      <c r="H503" s="758"/>
      <c r="I503" s="758"/>
      <c r="J503" s="758"/>
      <c r="K503" s="758"/>
      <c r="L503" s="758"/>
      <c r="M503" s="758"/>
      <c r="N503" s="758"/>
      <c r="P503" s="361"/>
      <c r="Q503" s="275"/>
      <c r="R503" s="275"/>
      <c r="S503" s="275"/>
      <c r="T503" s="275"/>
      <c r="U503" s="275"/>
      <c r="V503" s="275"/>
      <c r="W503" s="275"/>
      <c r="X503" s="275"/>
      <c r="Y503" s="275"/>
      <c r="Z503" s="275"/>
      <c r="AA503" s="275"/>
      <c r="AB503" s="275"/>
      <c r="AC503" s="275"/>
      <c r="AD503" s="275"/>
      <c r="AE503" s="275"/>
      <c r="AF503" s="275"/>
      <c r="AG503" s="275"/>
    </row>
    <row r="504" spans="1:33" ht="15" customHeight="1" x14ac:dyDescent="0.25">
      <c r="B504" s="86" t="s">
        <v>446</v>
      </c>
      <c r="C504" s="756"/>
      <c r="D504" s="112">
        <v>284372</v>
      </c>
      <c r="E504" s="756"/>
      <c r="F504" s="756"/>
      <c r="G504" s="898"/>
      <c r="H504" s="758"/>
      <c r="I504" s="758"/>
      <c r="J504" s="758"/>
      <c r="K504" s="758"/>
      <c r="L504" s="758"/>
      <c r="M504" s="758"/>
      <c r="N504" s="758"/>
      <c r="P504" s="361"/>
      <c r="Q504" s="275"/>
      <c r="R504" s="275"/>
      <c r="S504" s="275"/>
      <c r="T504" s="275"/>
      <c r="U504" s="275"/>
      <c r="V504" s="275"/>
      <c r="W504" s="275"/>
      <c r="X504" s="275"/>
      <c r="Y504" s="275"/>
      <c r="Z504" s="275"/>
      <c r="AA504" s="275"/>
      <c r="AB504" s="275"/>
      <c r="AC504" s="275"/>
      <c r="AD504" s="275"/>
      <c r="AE504" s="275"/>
      <c r="AF504" s="275"/>
      <c r="AG504" s="275"/>
    </row>
    <row r="505" spans="1:33" ht="15" customHeight="1" x14ac:dyDescent="0.25">
      <c r="B505" s="86" t="s">
        <v>456</v>
      </c>
      <c r="C505" s="756"/>
      <c r="D505" s="112">
        <v>69729</v>
      </c>
      <c r="E505" s="756"/>
      <c r="F505" s="756"/>
      <c r="G505" s="898"/>
      <c r="H505" s="758"/>
      <c r="I505" s="758"/>
      <c r="J505" s="758"/>
      <c r="K505" s="758"/>
      <c r="L505" s="758"/>
      <c r="M505" s="758"/>
      <c r="N505" s="758"/>
      <c r="P505" s="361"/>
      <c r="Q505" s="275"/>
      <c r="R505" s="275"/>
      <c r="S505" s="275"/>
      <c r="T505" s="275"/>
      <c r="U505" s="275"/>
      <c r="V505" s="275"/>
      <c r="W505" s="275"/>
      <c r="X505" s="275"/>
      <c r="Y505" s="275"/>
      <c r="Z505" s="275"/>
      <c r="AA505" s="275"/>
      <c r="AB505" s="275"/>
      <c r="AC505" s="275"/>
      <c r="AD505" s="275"/>
      <c r="AE505" s="275"/>
      <c r="AF505" s="275"/>
      <c r="AG505" s="275"/>
    </row>
    <row r="506" spans="1:33" ht="15" customHeight="1" x14ac:dyDescent="0.25">
      <c r="B506" s="86" t="s">
        <v>455</v>
      </c>
      <c r="C506" s="163">
        <v>31206</v>
      </c>
      <c r="D506" s="432">
        <v>31922</v>
      </c>
      <c r="E506" s="163">
        <v>30369</v>
      </c>
      <c r="F506" s="756"/>
      <c r="G506" s="899"/>
      <c r="H506" s="112">
        <v>30405.683199999996</v>
      </c>
      <c r="I506" s="163">
        <v>30438</v>
      </c>
      <c r="J506" s="163">
        <v>30989.504000000001</v>
      </c>
      <c r="K506" s="163">
        <v>31798.506000000001</v>
      </c>
      <c r="L506" s="163">
        <v>32328.093000000001</v>
      </c>
      <c r="M506" s="163">
        <v>32824.781000000003</v>
      </c>
      <c r="N506" s="163">
        <v>33740.28</v>
      </c>
      <c r="O506" s="754" t="s">
        <v>879</v>
      </c>
      <c r="P506" s="361"/>
      <c r="Q506" s="275"/>
      <c r="R506" s="275"/>
      <c r="S506" s="275"/>
      <c r="T506" s="275"/>
      <c r="U506" s="275"/>
      <c r="V506" s="275"/>
      <c r="W506" s="275"/>
      <c r="X506" s="275"/>
      <c r="Y506" s="275"/>
      <c r="Z506" s="275"/>
      <c r="AA506" s="275"/>
      <c r="AB506" s="275"/>
      <c r="AC506" s="275"/>
      <c r="AD506" s="275"/>
      <c r="AE506" s="275"/>
      <c r="AF506" s="275"/>
      <c r="AG506" s="275"/>
    </row>
    <row r="507" spans="1:33" s="164" customFormat="1" ht="63" x14ac:dyDescent="0.25">
      <c r="A507" s="728" t="s">
        <v>878</v>
      </c>
      <c r="B507" s="43" t="s">
        <v>892</v>
      </c>
      <c r="C507" s="731"/>
      <c r="D507" s="730"/>
      <c r="E507" s="731"/>
      <c r="F507" s="731"/>
      <c r="G507" s="221"/>
      <c r="H507" s="342"/>
      <c r="I507" s="342"/>
      <c r="J507" s="342"/>
      <c r="K507" s="342"/>
      <c r="L507" s="342"/>
      <c r="M507" s="342"/>
      <c r="N507" s="342"/>
      <c r="O507" s="614"/>
      <c r="P507" s="372"/>
      <c r="Q507" s="373"/>
      <c r="R507" s="373"/>
      <c r="S507" s="373"/>
      <c r="T507" s="373"/>
      <c r="U507" s="373"/>
      <c r="V507" s="373"/>
      <c r="W507" s="373"/>
      <c r="X507" s="373"/>
      <c r="Y507" s="373"/>
      <c r="Z507" s="373"/>
      <c r="AA507" s="373"/>
      <c r="AB507" s="373"/>
      <c r="AC507" s="373"/>
      <c r="AD507" s="373"/>
      <c r="AE507" s="373"/>
      <c r="AF507" s="373"/>
      <c r="AG507" s="373"/>
    </row>
    <row r="508" spans="1:33" s="528" customFormat="1" x14ac:dyDescent="0.25">
      <c r="A508" s="40"/>
      <c r="B508" s="25" t="s">
        <v>455</v>
      </c>
      <c r="C508" s="731"/>
      <c r="D508" s="731"/>
      <c r="E508" s="731"/>
      <c r="F508" s="731"/>
      <c r="G508" s="388" t="s">
        <v>84</v>
      </c>
      <c r="H508" s="730">
        <v>36</v>
      </c>
      <c r="I508" s="730">
        <v>40</v>
      </c>
      <c r="J508" s="730">
        <v>55</v>
      </c>
      <c r="K508" s="730">
        <v>78</v>
      </c>
      <c r="L508" s="730">
        <v>80</v>
      </c>
      <c r="M508" s="730">
        <v>83</v>
      </c>
      <c r="N508" s="730">
        <v>85</v>
      </c>
      <c r="O508" s="616"/>
      <c r="P508" s="526"/>
      <c r="Q508" s="527"/>
      <c r="R508" s="527"/>
      <c r="S508" s="527"/>
      <c r="T508" s="527"/>
      <c r="U508" s="527"/>
      <c r="V508" s="527"/>
      <c r="W508" s="527"/>
      <c r="X508" s="527"/>
      <c r="Y508" s="527"/>
      <c r="Z508" s="527"/>
      <c r="AA508" s="527"/>
      <c r="AB508" s="527"/>
      <c r="AC508" s="527"/>
      <c r="AD508" s="527"/>
      <c r="AE508" s="527"/>
      <c r="AF508" s="527"/>
      <c r="AG508" s="527"/>
    </row>
    <row r="509" spans="1:33" s="21" customFormat="1" x14ac:dyDescent="0.25">
      <c r="A509" s="867" t="s">
        <v>11</v>
      </c>
      <c r="B509" s="867"/>
      <c r="C509" s="867"/>
      <c r="D509" s="867"/>
      <c r="E509" s="867"/>
      <c r="F509" s="867"/>
      <c r="G509" s="867"/>
      <c r="H509" s="867"/>
      <c r="I509" s="867"/>
      <c r="J509" s="867"/>
      <c r="K509" s="867"/>
      <c r="L509" s="867"/>
      <c r="M509" s="867"/>
      <c r="N509" s="867"/>
      <c r="O509" s="604"/>
      <c r="P509" s="367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</row>
    <row r="510" spans="1:33" s="21" customFormat="1" ht="47.25" x14ac:dyDescent="0.25">
      <c r="A510" s="401" t="s">
        <v>542</v>
      </c>
      <c r="B510" s="43" t="s">
        <v>44</v>
      </c>
      <c r="C510" s="644"/>
      <c r="D510" s="644" t="s">
        <v>153</v>
      </c>
      <c r="E510" s="644"/>
      <c r="F510" s="644" t="s">
        <v>153</v>
      </c>
      <c r="G510" s="868">
        <v>50</v>
      </c>
      <c r="H510" s="644"/>
      <c r="I510" s="644"/>
      <c r="J510" s="644"/>
      <c r="K510" s="644"/>
      <c r="L510" s="644"/>
      <c r="M510" s="644"/>
      <c r="N510" s="644"/>
      <c r="O510" s="604"/>
      <c r="P510" s="367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</row>
    <row r="511" spans="1:33" ht="15" customHeight="1" x14ac:dyDescent="0.25">
      <c r="B511" s="86" t="s">
        <v>447</v>
      </c>
      <c r="C511" s="646" t="s">
        <v>84</v>
      </c>
      <c r="D511" s="644" t="s">
        <v>153</v>
      </c>
      <c r="E511" s="646" t="s">
        <v>84</v>
      </c>
      <c r="F511" s="644" t="s">
        <v>153</v>
      </c>
      <c r="G511" s="868"/>
      <c r="H511" s="646">
        <v>0</v>
      </c>
      <c r="I511" s="646">
        <v>5</v>
      </c>
      <c r="J511" s="646">
        <v>10</v>
      </c>
      <c r="K511" s="646">
        <v>20</v>
      </c>
      <c r="L511" s="646">
        <v>30</v>
      </c>
      <c r="M511" s="646">
        <v>40</v>
      </c>
      <c r="N511" s="646">
        <v>50</v>
      </c>
      <c r="O511" s="494"/>
      <c r="P511" s="361"/>
      <c r="Q511" s="275"/>
      <c r="R511" s="275"/>
      <c r="S511" s="275"/>
      <c r="T511" s="275"/>
      <c r="U511" s="275"/>
      <c r="V511" s="275"/>
      <c r="W511" s="275"/>
      <c r="X511" s="275"/>
      <c r="Y511" s="275"/>
      <c r="Z511" s="275"/>
      <c r="AA511" s="275"/>
      <c r="AB511" s="275"/>
      <c r="AC511" s="275"/>
      <c r="AD511" s="275"/>
      <c r="AE511" s="275"/>
      <c r="AF511" s="275"/>
      <c r="AG511" s="275"/>
    </row>
    <row r="512" spans="1:33" ht="15" customHeight="1" x14ac:dyDescent="0.25">
      <c r="B512" s="86" t="s">
        <v>124</v>
      </c>
      <c r="C512" s="332" t="s">
        <v>84</v>
      </c>
      <c r="D512" s="644" t="s">
        <v>153</v>
      </c>
      <c r="E512" s="332" t="s">
        <v>84</v>
      </c>
      <c r="F512" s="644" t="s">
        <v>153</v>
      </c>
      <c r="G512" s="868"/>
      <c r="H512" s="332" t="s">
        <v>84</v>
      </c>
      <c r="I512" s="332" t="s">
        <v>84</v>
      </c>
      <c r="J512" s="332" t="s">
        <v>84</v>
      </c>
      <c r="K512" s="332" t="s">
        <v>84</v>
      </c>
      <c r="L512" s="332" t="s">
        <v>84</v>
      </c>
      <c r="M512" s="332" t="s">
        <v>84</v>
      </c>
      <c r="N512" s="332" t="s">
        <v>84</v>
      </c>
      <c r="O512" s="494"/>
      <c r="P512" s="361"/>
      <c r="Q512" s="275"/>
      <c r="R512" s="275"/>
      <c r="S512" s="275"/>
      <c r="T512" s="275"/>
      <c r="U512" s="275"/>
      <c r="V512" s="275"/>
      <c r="W512" s="275"/>
      <c r="X512" s="275"/>
      <c r="Y512" s="275"/>
      <c r="Z512" s="275"/>
      <c r="AA512" s="275"/>
      <c r="AB512" s="275"/>
      <c r="AC512" s="275"/>
      <c r="AD512" s="275"/>
      <c r="AE512" s="275"/>
      <c r="AF512" s="275"/>
      <c r="AG512" s="275"/>
    </row>
    <row r="513" spans="1:33" ht="15" customHeight="1" x14ac:dyDescent="0.25">
      <c r="B513" s="86" t="s">
        <v>443</v>
      </c>
      <c r="C513" s="646" t="s">
        <v>84</v>
      </c>
      <c r="D513" s="644" t="s">
        <v>153</v>
      </c>
      <c r="E513" s="646" t="s">
        <v>84</v>
      </c>
      <c r="F513" s="644" t="s">
        <v>153</v>
      </c>
      <c r="G513" s="868"/>
      <c r="H513" s="646"/>
      <c r="I513" s="646"/>
      <c r="J513" s="646"/>
      <c r="K513" s="646"/>
      <c r="L513" s="646"/>
      <c r="M513" s="646"/>
      <c r="N513" s="646"/>
      <c r="O513" s="494"/>
      <c r="P513" s="361"/>
      <c r="Q513" s="275"/>
      <c r="R513" s="275"/>
      <c r="S513" s="275"/>
      <c r="T513" s="275"/>
      <c r="U513" s="275"/>
      <c r="V513" s="275"/>
      <c r="W513" s="275"/>
      <c r="X513" s="275"/>
      <c r="Y513" s="275"/>
      <c r="Z513" s="275"/>
      <c r="AA513" s="275"/>
      <c r="AB513" s="275"/>
      <c r="AC513" s="275"/>
      <c r="AD513" s="275"/>
      <c r="AE513" s="275"/>
      <c r="AF513" s="275"/>
      <c r="AG513" s="275"/>
    </row>
    <row r="514" spans="1:33" ht="15" customHeight="1" x14ac:dyDescent="0.25">
      <c r="B514" s="86" t="s">
        <v>457</v>
      </c>
      <c r="C514" s="332" t="s">
        <v>84</v>
      </c>
      <c r="D514" s="644" t="s">
        <v>153</v>
      </c>
      <c r="E514" s="332" t="s">
        <v>84</v>
      </c>
      <c r="F514" s="644" t="s">
        <v>153</v>
      </c>
      <c r="G514" s="868"/>
      <c r="H514" s="646"/>
      <c r="I514" s="646"/>
      <c r="J514" s="646"/>
      <c r="K514" s="646"/>
      <c r="L514" s="646"/>
      <c r="M514" s="646"/>
      <c r="N514" s="646"/>
      <c r="O514" s="494"/>
      <c r="P514" s="361"/>
      <c r="Q514" s="275"/>
      <c r="R514" s="275"/>
      <c r="S514" s="275"/>
      <c r="T514" s="275"/>
      <c r="U514" s="275"/>
      <c r="V514" s="275"/>
      <c r="W514" s="275"/>
      <c r="X514" s="275"/>
      <c r="Y514" s="275"/>
      <c r="Z514" s="275"/>
      <c r="AA514" s="275"/>
      <c r="AB514" s="275"/>
      <c r="AC514" s="275"/>
      <c r="AD514" s="275"/>
      <c r="AE514" s="275"/>
      <c r="AF514" s="275"/>
      <c r="AG514" s="275"/>
    </row>
    <row r="515" spans="1:33" ht="15" customHeight="1" x14ac:dyDescent="0.25">
      <c r="B515" s="86" t="s">
        <v>445</v>
      </c>
      <c r="C515" s="646" t="s">
        <v>84</v>
      </c>
      <c r="D515" s="644" t="s">
        <v>153</v>
      </c>
      <c r="E515" s="646" t="s">
        <v>84</v>
      </c>
      <c r="F515" s="644" t="s">
        <v>153</v>
      </c>
      <c r="G515" s="868"/>
      <c r="H515" s="646"/>
      <c r="I515" s="646"/>
      <c r="J515" s="646"/>
      <c r="K515" s="646"/>
      <c r="L515" s="646"/>
      <c r="M515" s="646"/>
      <c r="N515" s="646"/>
      <c r="O515" s="494"/>
      <c r="P515" s="361"/>
      <c r="Q515" s="275"/>
      <c r="R515" s="275"/>
      <c r="S515" s="275"/>
      <c r="T515" s="275"/>
      <c r="U515" s="275"/>
      <c r="V515" s="275"/>
      <c r="W515" s="275"/>
      <c r="X515" s="275"/>
      <c r="Y515" s="275"/>
      <c r="Z515" s="275"/>
      <c r="AA515" s="275"/>
      <c r="AB515" s="275"/>
      <c r="AC515" s="275"/>
      <c r="AD515" s="275"/>
      <c r="AE515" s="275"/>
      <c r="AF515" s="275"/>
      <c r="AG515" s="275"/>
    </row>
    <row r="516" spans="1:33" ht="15" customHeight="1" x14ac:dyDescent="0.25">
      <c r="B516" s="86" t="s">
        <v>446</v>
      </c>
      <c r="C516" s="646" t="s">
        <v>84</v>
      </c>
      <c r="D516" s="644" t="s">
        <v>153</v>
      </c>
      <c r="E516" s="646" t="s">
        <v>84</v>
      </c>
      <c r="F516" s="644" t="s">
        <v>153</v>
      </c>
      <c r="G516" s="868"/>
      <c r="H516" s="646"/>
      <c r="I516" s="646"/>
      <c r="J516" s="646"/>
      <c r="K516" s="646"/>
      <c r="L516" s="646"/>
      <c r="M516" s="646"/>
      <c r="N516" s="646"/>
      <c r="O516" s="494"/>
      <c r="P516" s="361"/>
      <c r="Q516" s="275"/>
      <c r="R516" s="275"/>
      <c r="S516" s="275"/>
      <c r="T516" s="275"/>
      <c r="U516" s="275"/>
      <c r="V516" s="275"/>
      <c r="W516" s="275"/>
      <c r="X516" s="275"/>
      <c r="Y516" s="275"/>
      <c r="Z516" s="275"/>
      <c r="AA516" s="275"/>
      <c r="AB516" s="275"/>
      <c r="AC516" s="275"/>
      <c r="AD516" s="275"/>
      <c r="AE516" s="275"/>
      <c r="AF516" s="275"/>
      <c r="AG516" s="275"/>
    </row>
    <row r="517" spans="1:33" s="176" customFormat="1" ht="31.5" x14ac:dyDescent="0.25">
      <c r="A517" s="295"/>
      <c r="B517" s="25" t="s">
        <v>456</v>
      </c>
      <c r="C517" s="647">
        <v>0</v>
      </c>
      <c r="D517" s="644" t="s">
        <v>153</v>
      </c>
      <c r="E517" s="647">
        <v>0</v>
      </c>
      <c r="F517" s="644" t="s">
        <v>153</v>
      </c>
      <c r="G517" s="868"/>
      <c r="H517" s="647">
        <v>0</v>
      </c>
      <c r="I517" s="647">
        <v>1</v>
      </c>
      <c r="J517" s="647">
        <v>2</v>
      </c>
      <c r="K517" s="647">
        <v>3</v>
      </c>
      <c r="L517" s="647">
        <v>4</v>
      </c>
      <c r="M517" s="647">
        <v>5</v>
      </c>
      <c r="N517" s="647">
        <v>6</v>
      </c>
      <c r="O517" s="234" t="s">
        <v>667</v>
      </c>
      <c r="P517" s="383"/>
      <c r="Q517" s="384"/>
      <c r="R517" s="384"/>
      <c r="S517" s="384"/>
      <c r="T517" s="384"/>
      <c r="U517" s="384"/>
      <c r="V517" s="384"/>
      <c r="W517" s="384"/>
      <c r="X517" s="384"/>
      <c r="Y517" s="384"/>
      <c r="Z517" s="384"/>
      <c r="AA517" s="384"/>
      <c r="AB517" s="384"/>
      <c r="AC517" s="384"/>
      <c r="AD517" s="384"/>
      <c r="AE517" s="384"/>
      <c r="AF517" s="384"/>
      <c r="AG517" s="384"/>
    </row>
    <row r="518" spans="1:33" ht="15" customHeight="1" x14ac:dyDescent="0.25">
      <c r="B518" s="86" t="s">
        <v>455</v>
      </c>
      <c r="C518" s="937" t="s">
        <v>452</v>
      </c>
      <c r="D518" s="937"/>
      <c r="E518" s="937"/>
      <c r="F518" s="644" t="s">
        <v>153</v>
      </c>
      <c r="G518" s="868"/>
      <c r="H518" s="646"/>
      <c r="I518" s="646"/>
      <c r="J518" s="646"/>
      <c r="K518" s="646"/>
      <c r="L518" s="646"/>
      <c r="M518" s="646"/>
      <c r="N518" s="646"/>
      <c r="O518" s="494"/>
      <c r="P518" s="361"/>
      <c r="Q518" s="275"/>
      <c r="R518" s="275"/>
      <c r="S518" s="275"/>
      <c r="T518" s="275"/>
      <c r="U518" s="275"/>
      <c r="V518" s="275"/>
      <c r="W518" s="275"/>
      <c r="X518" s="275"/>
      <c r="Y518" s="275"/>
      <c r="Z518" s="275"/>
      <c r="AA518" s="275"/>
      <c r="AB518" s="275"/>
      <c r="AC518" s="275"/>
      <c r="AD518" s="275"/>
      <c r="AE518" s="275"/>
      <c r="AF518" s="275"/>
      <c r="AG518" s="275"/>
    </row>
    <row r="519" spans="1:33" s="190" customFormat="1" ht="31.5" x14ac:dyDescent="0.25">
      <c r="A519" s="404" t="s">
        <v>543</v>
      </c>
      <c r="B519" s="47" t="s">
        <v>308</v>
      </c>
      <c r="C519" s="642"/>
      <c r="D519" s="642" t="s">
        <v>153</v>
      </c>
      <c r="E519" s="642"/>
      <c r="F519" s="644" t="s">
        <v>153</v>
      </c>
      <c r="G519" s="753"/>
      <c r="H519" s="642"/>
      <c r="I519" s="642"/>
      <c r="J519" s="642"/>
      <c r="K519" s="642"/>
      <c r="L519" s="642"/>
      <c r="M519" s="642"/>
      <c r="N519" s="642"/>
      <c r="O519" s="603"/>
      <c r="P519" s="368"/>
      <c r="Q519" s="369"/>
      <c r="R519" s="369"/>
      <c r="S519" s="369"/>
      <c r="T519" s="369"/>
      <c r="U519" s="369"/>
      <c r="V519" s="369"/>
      <c r="W519" s="369"/>
      <c r="X519" s="369"/>
      <c r="Y519" s="369"/>
      <c r="Z519" s="369"/>
      <c r="AA519" s="369"/>
      <c r="AB519" s="369"/>
      <c r="AC519" s="369"/>
      <c r="AD519" s="369"/>
      <c r="AE519" s="369"/>
      <c r="AF519" s="369"/>
      <c r="AG519" s="369"/>
    </row>
    <row r="520" spans="1:33" s="190" customFormat="1" x14ac:dyDescent="0.25">
      <c r="A520" s="404"/>
      <c r="B520" s="103" t="s">
        <v>447</v>
      </c>
      <c r="C520" s="646">
        <v>1143.44</v>
      </c>
      <c r="D520" s="642" t="s">
        <v>153</v>
      </c>
      <c r="E520" s="646">
        <v>1245</v>
      </c>
      <c r="F520" s="644" t="s">
        <v>153</v>
      </c>
      <c r="G520" s="756" t="s">
        <v>84</v>
      </c>
      <c r="H520" s="646">
        <v>1353</v>
      </c>
      <c r="I520" s="646">
        <v>1449</v>
      </c>
      <c r="J520" s="646">
        <v>1552</v>
      </c>
      <c r="K520" s="646">
        <v>1663</v>
      </c>
      <c r="L520" s="646">
        <v>1780</v>
      </c>
      <c r="M520" s="646">
        <v>1891</v>
      </c>
      <c r="N520" s="646">
        <v>2000</v>
      </c>
      <c r="O520" s="603"/>
      <c r="P520" s="368"/>
      <c r="Q520" s="369"/>
      <c r="R520" s="369"/>
      <c r="S520" s="369"/>
      <c r="T520" s="369"/>
      <c r="U520" s="369"/>
      <c r="V520" s="369"/>
      <c r="W520" s="369"/>
      <c r="X520" s="369"/>
      <c r="Y520" s="369"/>
      <c r="Z520" s="369"/>
      <c r="AA520" s="369"/>
      <c r="AB520" s="369"/>
      <c r="AC520" s="369"/>
      <c r="AD520" s="369"/>
      <c r="AE520" s="369"/>
      <c r="AF520" s="369"/>
      <c r="AG520" s="369"/>
    </row>
    <row r="521" spans="1:33" s="21" customFormat="1" ht="21.75" customHeight="1" x14ac:dyDescent="0.25">
      <c r="A521" s="401" t="s">
        <v>546</v>
      </c>
      <c r="B521" s="48" t="s">
        <v>111</v>
      </c>
      <c r="C521" s="640" t="s">
        <v>84</v>
      </c>
      <c r="D521" s="453">
        <v>13192</v>
      </c>
      <c r="E521" s="640" t="s">
        <v>84</v>
      </c>
      <c r="F521" s="640" t="s">
        <v>84</v>
      </c>
      <c r="G521" s="851" t="s">
        <v>84</v>
      </c>
      <c r="H521" s="640" t="s">
        <v>84</v>
      </c>
      <c r="I521" s="640" t="s">
        <v>84</v>
      </c>
      <c r="J521" s="640" t="s">
        <v>84</v>
      </c>
      <c r="K521" s="640" t="s">
        <v>84</v>
      </c>
      <c r="L521" s="640" t="s">
        <v>84</v>
      </c>
      <c r="M521" s="640" t="s">
        <v>84</v>
      </c>
      <c r="N521" s="640" t="s">
        <v>84</v>
      </c>
      <c r="O521" s="604"/>
      <c r="P521" s="367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</row>
    <row r="522" spans="1:33" s="176" customFormat="1" ht="15" customHeight="1" x14ac:dyDescent="0.25">
      <c r="A522" s="295"/>
      <c r="B522" s="25" t="s">
        <v>447</v>
      </c>
      <c r="C522" s="640" t="s">
        <v>84</v>
      </c>
      <c r="D522" s="163">
        <v>2279</v>
      </c>
      <c r="E522" s="640" t="s">
        <v>84</v>
      </c>
      <c r="F522" s="640" t="s">
        <v>84</v>
      </c>
      <c r="G522" s="900"/>
      <c r="H522" s="640" t="s">
        <v>84</v>
      </c>
      <c r="I522" s="640" t="s">
        <v>84</v>
      </c>
      <c r="J522" s="640" t="s">
        <v>84</v>
      </c>
      <c r="K522" s="640" t="s">
        <v>84</v>
      </c>
      <c r="L522" s="640" t="s">
        <v>84</v>
      </c>
      <c r="M522" s="640" t="s">
        <v>84</v>
      </c>
      <c r="N522" s="640" t="s">
        <v>84</v>
      </c>
      <c r="O522" s="234"/>
      <c r="P522" s="383"/>
      <c r="Q522" s="384"/>
      <c r="R522" s="384"/>
      <c r="S522" s="384"/>
      <c r="T522" s="384"/>
      <c r="U522" s="384"/>
      <c r="V522" s="384"/>
      <c r="W522" s="384"/>
      <c r="X522" s="384"/>
      <c r="Y522" s="384"/>
      <c r="Z522" s="384"/>
      <c r="AA522" s="384"/>
      <c r="AB522" s="384"/>
      <c r="AC522" s="384"/>
      <c r="AD522" s="384"/>
      <c r="AE522" s="384"/>
      <c r="AF522" s="384"/>
      <c r="AG522" s="384"/>
    </row>
    <row r="523" spans="1:33" ht="15" customHeight="1" x14ac:dyDescent="0.25">
      <c r="B523" s="86" t="s">
        <v>124</v>
      </c>
      <c r="C523" s="640" t="s">
        <v>84</v>
      </c>
      <c r="D523" s="163">
        <v>1093</v>
      </c>
      <c r="E523" s="640" t="s">
        <v>84</v>
      </c>
      <c r="F523" s="640" t="s">
        <v>84</v>
      </c>
      <c r="G523" s="900"/>
      <c r="H523" s="640" t="s">
        <v>84</v>
      </c>
      <c r="I523" s="640" t="s">
        <v>84</v>
      </c>
      <c r="J523" s="640" t="s">
        <v>84</v>
      </c>
      <c r="K523" s="640" t="s">
        <v>84</v>
      </c>
      <c r="L523" s="640" t="s">
        <v>84</v>
      </c>
      <c r="M523" s="640" t="s">
        <v>84</v>
      </c>
      <c r="N523" s="640" t="s">
        <v>84</v>
      </c>
      <c r="O523" s="494"/>
      <c r="P523" s="361"/>
      <c r="Q523" s="275"/>
      <c r="R523" s="275"/>
      <c r="S523" s="275"/>
      <c r="T523" s="275"/>
      <c r="U523" s="275"/>
      <c r="V523" s="275"/>
      <c r="W523" s="275"/>
      <c r="X523" s="275"/>
      <c r="Y523" s="275"/>
      <c r="Z523" s="275"/>
      <c r="AA523" s="275"/>
      <c r="AB523" s="275"/>
      <c r="AC523" s="275"/>
      <c r="AD523" s="275"/>
      <c r="AE523" s="275"/>
      <c r="AF523" s="275"/>
      <c r="AG523" s="275"/>
    </row>
    <row r="524" spans="1:33" ht="15" customHeight="1" x14ac:dyDescent="0.25">
      <c r="B524" s="86" t="s">
        <v>443</v>
      </c>
      <c r="C524" s="640" t="s">
        <v>84</v>
      </c>
      <c r="D524" s="163">
        <v>5655</v>
      </c>
      <c r="E524" s="640" t="s">
        <v>84</v>
      </c>
      <c r="F524" s="640" t="s">
        <v>84</v>
      </c>
      <c r="G524" s="900"/>
      <c r="H524" s="640" t="s">
        <v>84</v>
      </c>
      <c r="I524" s="640" t="s">
        <v>84</v>
      </c>
      <c r="J524" s="640" t="s">
        <v>84</v>
      </c>
      <c r="K524" s="640" t="s">
        <v>84</v>
      </c>
      <c r="L524" s="640" t="s">
        <v>84</v>
      </c>
      <c r="M524" s="640" t="s">
        <v>84</v>
      </c>
      <c r="N524" s="640" t="s">
        <v>84</v>
      </c>
      <c r="O524" s="494"/>
      <c r="P524" s="361"/>
      <c r="Q524" s="275"/>
      <c r="R524" s="275"/>
      <c r="S524" s="275"/>
      <c r="T524" s="275"/>
      <c r="U524" s="275"/>
      <c r="V524" s="275"/>
      <c r="W524" s="275"/>
      <c r="X524" s="275"/>
      <c r="Y524" s="275"/>
      <c r="Z524" s="275"/>
      <c r="AA524" s="275"/>
      <c r="AB524" s="275"/>
      <c r="AC524" s="275"/>
      <c r="AD524" s="275"/>
      <c r="AE524" s="275"/>
      <c r="AF524" s="275"/>
      <c r="AG524" s="275"/>
    </row>
    <row r="525" spans="1:33" ht="15" customHeight="1" x14ac:dyDescent="0.25">
      <c r="B525" s="86" t="s">
        <v>444</v>
      </c>
      <c r="C525" s="640" t="s">
        <v>84</v>
      </c>
      <c r="D525" s="163">
        <v>1813</v>
      </c>
      <c r="E525" s="640" t="s">
        <v>84</v>
      </c>
      <c r="F525" s="640" t="s">
        <v>84</v>
      </c>
      <c r="G525" s="900"/>
      <c r="H525" s="640" t="s">
        <v>84</v>
      </c>
      <c r="I525" s="640" t="s">
        <v>84</v>
      </c>
      <c r="J525" s="640" t="s">
        <v>84</v>
      </c>
      <c r="K525" s="640" t="s">
        <v>84</v>
      </c>
      <c r="L525" s="640" t="s">
        <v>84</v>
      </c>
      <c r="M525" s="640" t="s">
        <v>84</v>
      </c>
      <c r="N525" s="640" t="s">
        <v>84</v>
      </c>
      <c r="O525" s="494"/>
      <c r="P525" s="361"/>
      <c r="Q525" s="275"/>
      <c r="R525" s="275"/>
      <c r="S525" s="275"/>
      <c r="T525" s="275"/>
      <c r="U525" s="275"/>
      <c r="V525" s="275"/>
      <c r="W525" s="275"/>
      <c r="X525" s="275"/>
      <c r="Y525" s="275"/>
      <c r="Z525" s="275"/>
      <c r="AA525" s="275"/>
      <c r="AB525" s="275"/>
      <c r="AC525" s="275"/>
      <c r="AD525" s="275"/>
      <c r="AE525" s="275"/>
      <c r="AF525" s="275"/>
      <c r="AG525" s="275"/>
    </row>
    <row r="526" spans="1:33" ht="15" customHeight="1" x14ac:dyDescent="0.25">
      <c r="B526" s="86" t="s">
        <v>457</v>
      </c>
      <c r="C526" s="640" t="s">
        <v>84</v>
      </c>
      <c r="D526" s="644">
        <v>667</v>
      </c>
      <c r="E526" s="640" t="s">
        <v>84</v>
      </c>
      <c r="F526" s="640" t="s">
        <v>84</v>
      </c>
      <c r="G526" s="900"/>
      <c r="H526" s="640" t="s">
        <v>84</v>
      </c>
      <c r="I526" s="640" t="s">
        <v>84</v>
      </c>
      <c r="J526" s="640" t="s">
        <v>84</v>
      </c>
      <c r="K526" s="640" t="s">
        <v>84</v>
      </c>
      <c r="L526" s="640" t="s">
        <v>84</v>
      </c>
      <c r="M526" s="640" t="s">
        <v>84</v>
      </c>
      <c r="N526" s="640" t="s">
        <v>84</v>
      </c>
      <c r="O526" s="494"/>
      <c r="P526" s="361"/>
      <c r="Q526" s="275"/>
      <c r="R526" s="275"/>
      <c r="S526" s="275"/>
      <c r="T526" s="275"/>
      <c r="U526" s="275"/>
      <c r="V526" s="275"/>
      <c r="W526" s="275"/>
      <c r="X526" s="275"/>
      <c r="Y526" s="275"/>
      <c r="Z526" s="275"/>
      <c r="AA526" s="275"/>
      <c r="AB526" s="275"/>
      <c r="AC526" s="275"/>
      <c r="AD526" s="275"/>
      <c r="AE526" s="275"/>
      <c r="AF526" s="275"/>
      <c r="AG526" s="275"/>
    </row>
    <row r="527" spans="1:33" ht="15" customHeight="1" x14ac:dyDescent="0.25">
      <c r="B527" s="86" t="s">
        <v>445</v>
      </c>
      <c r="C527" s="640" t="s">
        <v>84</v>
      </c>
      <c r="D527" s="644">
        <v>664</v>
      </c>
      <c r="E527" s="640" t="s">
        <v>84</v>
      </c>
      <c r="F527" s="640" t="s">
        <v>84</v>
      </c>
      <c r="G527" s="900"/>
      <c r="H527" s="640" t="s">
        <v>84</v>
      </c>
      <c r="I527" s="640" t="s">
        <v>84</v>
      </c>
      <c r="J527" s="640" t="s">
        <v>84</v>
      </c>
      <c r="K527" s="640" t="s">
        <v>84</v>
      </c>
      <c r="L527" s="640" t="s">
        <v>84</v>
      </c>
      <c r="M527" s="640" t="s">
        <v>84</v>
      </c>
      <c r="N527" s="640" t="s">
        <v>84</v>
      </c>
      <c r="O527" s="494"/>
      <c r="P527" s="361"/>
      <c r="Q527" s="275"/>
      <c r="R527" s="275"/>
      <c r="S527" s="275"/>
      <c r="T527" s="275"/>
      <c r="U527" s="275"/>
      <c r="V527" s="275"/>
      <c r="W527" s="275"/>
      <c r="X527" s="275"/>
      <c r="Y527" s="275"/>
      <c r="Z527" s="275"/>
      <c r="AA527" s="275"/>
      <c r="AB527" s="275"/>
      <c r="AC527" s="275"/>
      <c r="AD527" s="275"/>
      <c r="AE527" s="275"/>
      <c r="AF527" s="275"/>
      <c r="AG527" s="275"/>
    </row>
    <row r="528" spans="1:33" ht="15" customHeight="1" x14ac:dyDescent="0.25">
      <c r="B528" s="86" t="s">
        <v>446</v>
      </c>
      <c r="C528" s="640" t="s">
        <v>84</v>
      </c>
      <c r="D528" s="644">
        <v>827</v>
      </c>
      <c r="E528" s="640" t="s">
        <v>84</v>
      </c>
      <c r="F528" s="640" t="s">
        <v>84</v>
      </c>
      <c r="G528" s="900"/>
      <c r="H528" s="640" t="s">
        <v>84</v>
      </c>
      <c r="I528" s="640" t="s">
        <v>84</v>
      </c>
      <c r="J528" s="640" t="s">
        <v>84</v>
      </c>
      <c r="K528" s="640" t="s">
        <v>84</v>
      </c>
      <c r="L528" s="640" t="s">
        <v>84</v>
      </c>
      <c r="M528" s="640" t="s">
        <v>84</v>
      </c>
      <c r="N528" s="640" t="s">
        <v>84</v>
      </c>
      <c r="O528" s="494"/>
      <c r="P528" s="361"/>
      <c r="Q528" s="275"/>
      <c r="R528" s="275"/>
      <c r="S528" s="275"/>
      <c r="T528" s="275"/>
      <c r="U528" s="275"/>
      <c r="V528" s="275"/>
      <c r="W528" s="275"/>
      <c r="X528" s="275"/>
      <c r="Y528" s="275"/>
      <c r="Z528" s="275"/>
      <c r="AA528" s="275"/>
      <c r="AB528" s="275"/>
      <c r="AC528" s="275"/>
      <c r="AD528" s="275"/>
      <c r="AE528" s="275"/>
      <c r="AF528" s="275"/>
      <c r="AG528" s="275"/>
    </row>
    <row r="529" spans="1:33" s="285" customFormat="1" ht="15" customHeight="1" x14ac:dyDescent="0.25">
      <c r="A529" s="401"/>
      <c r="B529" s="173" t="s">
        <v>456</v>
      </c>
      <c r="C529" s="644">
        <v>137</v>
      </c>
      <c r="D529" s="244">
        <v>170</v>
      </c>
      <c r="E529" s="644">
        <v>137</v>
      </c>
      <c r="F529" s="640" t="s">
        <v>84</v>
      </c>
      <c r="G529" s="900"/>
      <c r="H529" s="644">
        <v>138</v>
      </c>
      <c r="I529" s="644">
        <v>140</v>
      </c>
      <c r="J529" s="644">
        <v>145</v>
      </c>
      <c r="K529" s="644">
        <v>149</v>
      </c>
      <c r="L529" s="644">
        <v>151</v>
      </c>
      <c r="M529" s="644">
        <v>155</v>
      </c>
      <c r="N529" s="644">
        <v>158</v>
      </c>
      <c r="O529" s="604"/>
      <c r="P529" s="375"/>
      <c r="Q529" s="376"/>
      <c r="R529" s="376"/>
      <c r="S529" s="376"/>
      <c r="T529" s="376"/>
      <c r="U529" s="376"/>
      <c r="V529" s="376"/>
      <c r="W529" s="376"/>
      <c r="X529" s="376"/>
      <c r="Y529" s="376"/>
      <c r="Z529" s="376"/>
      <c r="AA529" s="376"/>
      <c r="AB529" s="376"/>
      <c r="AC529" s="376"/>
      <c r="AD529" s="376"/>
      <c r="AE529" s="376"/>
      <c r="AF529" s="376"/>
      <c r="AG529" s="376"/>
    </row>
    <row r="530" spans="1:33" ht="15" customHeight="1" x14ac:dyDescent="0.25">
      <c r="B530" s="86" t="s">
        <v>455</v>
      </c>
      <c r="C530" s="646" t="s">
        <v>84</v>
      </c>
      <c r="D530" s="644">
        <v>24</v>
      </c>
      <c r="E530" s="646" t="s">
        <v>84</v>
      </c>
      <c r="F530" s="640" t="s">
        <v>84</v>
      </c>
      <c r="G530" s="901"/>
      <c r="H530" s="646"/>
      <c r="I530" s="646"/>
      <c r="J530" s="646"/>
      <c r="K530" s="646"/>
      <c r="L530" s="646"/>
      <c r="M530" s="646"/>
      <c r="N530" s="646"/>
      <c r="O530" s="494"/>
      <c r="P530" s="361"/>
      <c r="Q530" s="275"/>
      <c r="R530" s="275"/>
      <c r="S530" s="275"/>
      <c r="T530" s="275"/>
      <c r="U530" s="275"/>
      <c r="V530" s="275"/>
      <c r="W530" s="275"/>
      <c r="X530" s="275"/>
      <c r="Y530" s="275"/>
      <c r="Z530" s="275"/>
      <c r="AA530" s="275"/>
      <c r="AB530" s="275"/>
      <c r="AC530" s="275"/>
      <c r="AD530" s="275"/>
      <c r="AE530" s="275"/>
      <c r="AF530" s="275"/>
      <c r="AG530" s="275"/>
    </row>
    <row r="531" spans="1:33" s="21" customFormat="1" ht="15.75" customHeight="1" x14ac:dyDescent="0.25">
      <c r="A531" s="867" t="s">
        <v>12</v>
      </c>
      <c r="B531" s="867"/>
      <c r="C531" s="867"/>
      <c r="D531" s="867"/>
      <c r="E531" s="867"/>
      <c r="F531" s="867"/>
      <c r="G531" s="867"/>
      <c r="H531" s="867"/>
      <c r="I531" s="867"/>
      <c r="J531" s="867"/>
      <c r="K531" s="867"/>
      <c r="L531" s="867"/>
      <c r="M531" s="867"/>
      <c r="N531" s="867"/>
      <c r="O531" s="604"/>
      <c r="P531" s="367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</row>
    <row r="532" spans="1:33" s="290" customFormat="1" x14ac:dyDescent="0.25">
      <c r="A532" s="266" t="s">
        <v>544</v>
      </c>
      <c r="B532" s="47" t="s">
        <v>309</v>
      </c>
      <c r="C532" s="265"/>
      <c r="D532" s="144" t="s">
        <v>153</v>
      </c>
      <c r="E532" s="265"/>
      <c r="F532" s="144" t="s">
        <v>153</v>
      </c>
      <c r="G532" s="347"/>
      <c r="H532" s="344"/>
      <c r="I532" s="344"/>
      <c r="J532" s="344"/>
      <c r="K532" s="344"/>
      <c r="L532" s="344"/>
      <c r="M532" s="344"/>
      <c r="N532" s="344"/>
      <c r="O532" s="603"/>
      <c r="P532" s="377"/>
      <c r="Q532" s="378"/>
      <c r="R532" s="378"/>
      <c r="S532" s="378"/>
      <c r="T532" s="378"/>
      <c r="U532" s="378"/>
      <c r="V532" s="378"/>
      <c r="W532" s="378"/>
      <c r="X532" s="378"/>
      <c r="Y532" s="378"/>
      <c r="Z532" s="378"/>
      <c r="AA532" s="378"/>
      <c r="AB532" s="378"/>
      <c r="AC532" s="378"/>
      <c r="AD532" s="378"/>
      <c r="AE532" s="378"/>
      <c r="AF532" s="378"/>
      <c r="AG532" s="378"/>
    </row>
    <row r="533" spans="1:33" s="190" customFormat="1" x14ac:dyDescent="0.25">
      <c r="A533" s="404"/>
      <c r="B533" s="103" t="s">
        <v>447</v>
      </c>
      <c r="C533" s="642">
        <v>0.17</v>
      </c>
      <c r="D533" s="144" t="s">
        <v>153</v>
      </c>
      <c r="E533" s="642">
        <v>0.19</v>
      </c>
      <c r="F533" s="144" t="s">
        <v>153</v>
      </c>
      <c r="G533" s="753"/>
      <c r="H533" s="642">
        <v>0.2</v>
      </c>
      <c r="I533" s="642">
        <v>0.3</v>
      </c>
      <c r="J533" s="642">
        <v>0.4</v>
      </c>
      <c r="K533" s="642">
        <v>0.5</v>
      </c>
      <c r="L533" s="642">
        <v>0.6</v>
      </c>
      <c r="M533" s="642">
        <v>0.8</v>
      </c>
      <c r="N533" s="642">
        <v>1</v>
      </c>
      <c r="O533" s="603"/>
      <c r="P533" s="368"/>
      <c r="Q533" s="369"/>
      <c r="R533" s="369"/>
      <c r="S533" s="369"/>
      <c r="T533" s="369"/>
      <c r="U533" s="369"/>
      <c r="V533" s="369"/>
      <c r="W533" s="369"/>
      <c r="X533" s="369"/>
      <c r="Y533" s="369"/>
      <c r="Z533" s="369"/>
      <c r="AA533" s="369"/>
      <c r="AB533" s="369"/>
      <c r="AC533" s="369"/>
      <c r="AD533" s="369"/>
      <c r="AE533" s="369"/>
      <c r="AF533" s="369"/>
      <c r="AG533" s="369"/>
    </row>
    <row r="534" spans="1:33" s="290" customFormat="1" ht="31.5" x14ac:dyDescent="0.25">
      <c r="A534" s="404" t="s">
        <v>547</v>
      </c>
      <c r="B534" s="47" t="s">
        <v>310</v>
      </c>
      <c r="C534" s="646" t="s">
        <v>84</v>
      </c>
      <c r="D534" s="418">
        <v>5.7</v>
      </c>
      <c r="E534" s="646" t="s">
        <v>84</v>
      </c>
      <c r="F534" s="341" t="s">
        <v>153</v>
      </c>
      <c r="G534" s="941" t="s">
        <v>84</v>
      </c>
      <c r="H534" s="418"/>
      <c r="I534" s="418"/>
      <c r="J534" s="418"/>
      <c r="K534" s="418"/>
      <c r="L534" s="418"/>
      <c r="M534" s="418"/>
      <c r="N534" s="418"/>
      <c r="O534" s="603"/>
      <c r="P534" s="377"/>
      <c r="Q534" s="378"/>
      <c r="R534" s="378"/>
      <c r="S534" s="378"/>
      <c r="T534" s="378"/>
      <c r="U534" s="378"/>
      <c r="V534" s="378"/>
      <c r="W534" s="378"/>
      <c r="X534" s="378"/>
      <c r="Y534" s="378"/>
      <c r="Z534" s="378"/>
      <c r="AA534" s="378"/>
      <c r="AB534" s="378"/>
      <c r="AC534" s="378"/>
      <c r="AD534" s="378"/>
      <c r="AE534" s="378"/>
      <c r="AF534" s="378"/>
      <c r="AG534" s="378"/>
    </row>
    <row r="535" spans="1:33" s="190" customFormat="1" ht="15" customHeight="1" x14ac:dyDescent="0.25">
      <c r="A535" s="404"/>
      <c r="B535" s="103" t="s">
        <v>447</v>
      </c>
      <c r="C535" s="646">
        <v>6</v>
      </c>
      <c r="D535" s="427">
        <v>6.2</v>
      </c>
      <c r="E535" s="646">
        <v>7.1</v>
      </c>
      <c r="F535" s="341" t="s">
        <v>153</v>
      </c>
      <c r="G535" s="942"/>
      <c r="H535" s="646">
        <v>10</v>
      </c>
      <c r="I535" s="646">
        <v>11</v>
      </c>
      <c r="J535" s="646">
        <v>11.4</v>
      </c>
      <c r="K535" s="646">
        <v>11.5</v>
      </c>
      <c r="L535" s="646">
        <v>12.8</v>
      </c>
      <c r="M535" s="646">
        <v>14</v>
      </c>
      <c r="N535" s="646">
        <v>15.4</v>
      </c>
      <c r="O535" s="603"/>
      <c r="P535" s="368"/>
      <c r="Q535" s="369"/>
      <c r="R535" s="369"/>
      <c r="S535" s="369"/>
      <c r="T535" s="369"/>
      <c r="U535" s="369"/>
      <c r="V535" s="369"/>
      <c r="W535" s="369"/>
      <c r="X535" s="369"/>
      <c r="Y535" s="369"/>
      <c r="Z535" s="369"/>
      <c r="AA535" s="369"/>
      <c r="AB535" s="369"/>
      <c r="AC535" s="369"/>
      <c r="AD535" s="369"/>
      <c r="AE535" s="369"/>
      <c r="AF535" s="369"/>
      <c r="AG535" s="369"/>
    </row>
    <row r="536" spans="1:33" ht="15" customHeight="1" x14ac:dyDescent="0.25">
      <c r="B536" s="86" t="s">
        <v>124</v>
      </c>
      <c r="C536" s="646" t="s">
        <v>84</v>
      </c>
      <c r="D536" s="647">
        <v>10</v>
      </c>
      <c r="E536" s="646" t="s">
        <v>84</v>
      </c>
      <c r="F536" s="341" t="s">
        <v>153</v>
      </c>
      <c r="G536" s="942"/>
      <c r="H536" s="40"/>
      <c r="I536" s="40"/>
      <c r="J536" s="40"/>
      <c r="K536" s="40"/>
      <c r="L536" s="40"/>
      <c r="M536" s="40"/>
      <c r="N536" s="40"/>
      <c r="O536" s="494"/>
      <c r="P536" s="361"/>
      <c r="Q536" s="275"/>
      <c r="R536" s="275"/>
      <c r="S536" s="275"/>
      <c r="T536" s="275"/>
      <c r="U536" s="275"/>
      <c r="V536" s="275"/>
      <c r="W536" s="275"/>
      <c r="X536" s="275"/>
      <c r="Y536" s="275"/>
      <c r="Z536" s="275"/>
      <c r="AA536" s="275"/>
      <c r="AB536" s="275"/>
      <c r="AC536" s="275"/>
      <c r="AD536" s="275"/>
      <c r="AE536" s="275"/>
      <c r="AF536" s="275"/>
      <c r="AG536" s="275"/>
    </row>
    <row r="537" spans="1:33" ht="15" customHeight="1" x14ac:dyDescent="0.25">
      <c r="B537" s="86" t="s">
        <v>443</v>
      </c>
      <c r="C537" s="646" t="s">
        <v>84</v>
      </c>
      <c r="D537" s="647">
        <v>3.9</v>
      </c>
      <c r="E537" s="646" t="s">
        <v>84</v>
      </c>
      <c r="F537" s="341" t="s">
        <v>153</v>
      </c>
      <c r="G537" s="942"/>
      <c r="H537" s="40"/>
      <c r="I537" s="40"/>
      <c r="J537" s="40"/>
      <c r="K537" s="40"/>
      <c r="L537" s="40"/>
      <c r="M537" s="40"/>
      <c r="N537" s="40"/>
      <c r="O537" s="494"/>
      <c r="P537" s="361"/>
      <c r="Q537" s="275"/>
      <c r="R537" s="275"/>
      <c r="S537" s="275"/>
      <c r="T537" s="275"/>
      <c r="U537" s="275"/>
      <c r="V537" s="275"/>
      <c r="W537" s="275"/>
      <c r="X537" s="275"/>
      <c r="Y537" s="275"/>
      <c r="Z537" s="275"/>
      <c r="AA537" s="275"/>
      <c r="AB537" s="275"/>
      <c r="AC537" s="275"/>
      <c r="AD537" s="275"/>
      <c r="AE537" s="275"/>
      <c r="AF537" s="275"/>
      <c r="AG537" s="275"/>
    </row>
    <row r="538" spans="1:33" ht="15" customHeight="1" x14ac:dyDescent="0.25">
      <c r="B538" s="86" t="s">
        <v>444</v>
      </c>
      <c r="C538" s="646" t="s">
        <v>84</v>
      </c>
      <c r="D538" s="647">
        <v>7.6</v>
      </c>
      <c r="E538" s="646" t="s">
        <v>84</v>
      </c>
      <c r="F538" s="341" t="s">
        <v>153</v>
      </c>
      <c r="G538" s="942"/>
      <c r="H538" s="40"/>
      <c r="I538" s="40"/>
      <c r="J538" s="40"/>
      <c r="K538" s="40"/>
      <c r="L538" s="40"/>
      <c r="M538" s="40"/>
      <c r="N538" s="40"/>
      <c r="O538" s="494"/>
      <c r="P538" s="361"/>
      <c r="Q538" s="275"/>
      <c r="R538" s="275"/>
      <c r="S538" s="275"/>
      <c r="T538" s="275"/>
      <c r="U538" s="275"/>
      <c r="V538" s="275"/>
      <c r="W538" s="275"/>
      <c r="X538" s="275"/>
      <c r="Y538" s="275"/>
      <c r="Z538" s="275"/>
      <c r="AA538" s="275"/>
      <c r="AB538" s="275"/>
      <c r="AC538" s="275"/>
      <c r="AD538" s="275"/>
      <c r="AE538" s="275"/>
      <c r="AF538" s="275"/>
      <c r="AG538" s="275"/>
    </row>
    <row r="539" spans="1:33" ht="15" customHeight="1" x14ac:dyDescent="0.25">
      <c r="B539" s="86" t="s">
        <v>457</v>
      </c>
      <c r="C539" s="646" t="s">
        <v>84</v>
      </c>
      <c r="D539" s="647">
        <v>5.5</v>
      </c>
      <c r="E539" s="646" t="s">
        <v>84</v>
      </c>
      <c r="F539" s="341" t="s">
        <v>153</v>
      </c>
      <c r="G539" s="942"/>
      <c r="H539" s="40"/>
      <c r="I539" s="40"/>
      <c r="J539" s="40"/>
      <c r="K539" s="40"/>
      <c r="L539" s="40"/>
      <c r="M539" s="40"/>
      <c r="N539" s="40"/>
      <c r="O539" s="494"/>
      <c r="P539" s="361"/>
      <c r="Q539" s="275"/>
      <c r="R539" s="275"/>
      <c r="S539" s="275"/>
      <c r="T539" s="275"/>
      <c r="U539" s="275"/>
      <c r="V539" s="275"/>
      <c r="W539" s="275"/>
      <c r="X539" s="275"/>
      <c r="Y539" s="275"/>
      <c r="Z539" s="275"/>
      <c r="AA539" s="275"/>
      <c r="AB539" s="275"/>
      <c r="AC539" s="275"/>
      <c r="AD539" s="275"/>
      <c r="AE539" s="275"/>
      <c r="AF539" s="275"/>
      <c r="AG539" s="275"/>
    </row>
    <row r="540" spans="1:33" ht="15" customHeight="1" x14ac:dyDescent="0.25">
      <c r="B540" s="86" t="s">
        <v>445</v>
      </c>
      <c r="C540" s="646" t="s">
        <v>84</v>
      </c>
      <c r="D540" s="647">
        <v>11</v>
      </c>
      <c r="E540" s="646" t="s">
        <v>84</v>
      </c>
      <c r="F540" s="341" t="s">
        <v>153</v>
      </c>
      <c r="G540" s="942"/>
      <c r="H540" s="40"/>
      <c r="I540" s="40"/>
      <c r="J540" s="40"/>
      <c r="K540" s="40"/>
      <c r="L540" s="40"/>
      <c r="M540" s="40"/>
      <c r="N540" s="40"/>
      <c r="O540" s="494"/>
      <c r="P540" s="361"/>
      <c r="Q540" s="275"/>
      <c r="R540" s="275"/>
      <c r="S540" s="275"/>
      <c r="T540" s="275"/>
      <c r="U540" s="275"/>
      <c r="V540" s="275"/>
      <c r="W540" s="275"/>
      <c r="X540" s="275"/>
      <c r="Y540" s="275"/>
      <c r="Z540" s="275"/>
      <c r="AA540" s="275"/>
      <c r="AB540" s="275"/>
      <c r="AC540" s="275"/>
      <c r="AD540" s="275"/>
      <c r="AE540" s="275"/>
      <c r="AF540" s="275"/>
      <c r="AG540" s="275"/>
    </row>
    <row r="541" spans="1:33" ht="15" customHeight="1" x14ac:dyDescent="0.25">
      <c r="B541" s="86" t="s">
        <v>446</v>
      </c>
      <c r="C541" s="646" t="s">
        <v>84</v>
      </c>
      <c r="D541" s="647">
        <v>3</v>
      </c>
      <c r="E541" s="646" t="s">
        <v>84</v>
      </c>
      <c r="F541" s="341" t="s">
        <v>153</v>
      </c>
      <c r="G541" s="942"/>
      <c r="H541" s="40"/>
      <c r="I541" s="40"/>
      <c r="J541" s="40"/>
      <c r="K541" s="40"/>
      <c r="L541" s="40"/>
      <c r="M541" s="40"/>
      <c r="N541" s="40"/>
      <c r="O541" s="494"/>
      <c r="P541" s="361"/>
      <c r="Q541" s="275"/>
      <c r="R541" s="275"/>
      <c r="S541" s="275"/>
      <c r="T541" s="275"/>
      <c r="U541" s="275"/>
      <c r="V541" s="275"/>
      <c r="W541" s="275"/>
      <c r="X541" s="275"/>
      <c r="Y541" s="275"/>
      <c r="Z541" s="275"/>
      <c r="AA541" s="275"/>
      <c r="AB541" s="275"/>
      <c r="AC541" s="275"/>
      <c r="AD541" s="275"/>
      <c r="AE541" s="275"/>
      <c r="AF541" s="275"/>
      <c r="AG541" s="275"/>
    </row>
    <row r="542" spans="1:33" s="285" customFormat="1" ht="15" customHeight="1" x14ac:dyDescent="0.25">
      <c r="A542" s="449"/>
      <c r="B542" s="173" t="s">
        <v>456</v>
      </c>
      <c r="C542" s="646" t="s">
        <v>84</v>
      </c>
      <c r="D542" s="647">
        <v>5.6</v>
      </c>
      <c r="E542" s="646" t="s">
        <v>84</v>
      </c>
      <c r="F542" s="341" t="s">
        <v>153</v>
      </c>
      <c r="G542" s="942"/>
      <c r="H542" s="647"/>
      <c r="I542" s="647"/>
      <c r="J542" s="647"/>
      <c r="K542" s="647"/>
      <c r="L542" s="647"/>
      <c r="M542" s="647"/>
      <c r="N542" s="647"/>
      <c r="O542" s="604"/>
      <c r="P542" s="375"/>
      <c r="Q542" s="376"/>
      <c r="R542" s="376"/>
      <c r="S542" s="376"/>
      <c r="T542" s="376"/>
      <c r="U542" s="376"/>
      <c r="V542" s="376"/>
      <c r="W542" s="376"/>
      <c r="X542" s="376"/>
      <c r="Y542" s="376"/>
      <c r="Z542" s="376"/>
      <c r="AA542" s="376"/>
      <c r="AB542" s="376"/>
      <c r="AC542" s="376"/>
      <c r="AD542" s="376"/>
      <c r="AE542" s="376"/>
      <c r="AF542" s="376"/>
      <c r="AG542" s="376"/>
    </row>
    <row r="543" spans="1:33" ht="15" customHeight="1" x14ac:dyDescent="0.25">
      <c r="B543" s="86" t="s">
        <v>455</v>
      </c>
      <c r="C543" s="646" t="s">
        <v>84</v>
      </c>
      <c r="D543" s="647">
        <v>7.2</v>
      </c>
      <c r="E543" s="646" t="s">
        <v>84</v>
      </c>
      <c r="F543" s="341" t="s">
        <v>153</v>
      </c>
      <c r="G543" s="943"/>
      <c r="H543" s="646"/>
      <c r="I543" s="646"/>
      <c r="J543" s="646"/>
      <c r="K543" s="646"/>
      <c r="L543" s="646"/>
      <c r="M543" s="646"/>
      <c r="N543" s="646"/>
      <c r="O543" s="494"/>
      <c r="P543" s="361"/>
      <c r="Q543" s="275"/>
      <c r="R543" s="275"/>
      <c r="S543" s="275"/>
      <c r="T543" s="275"/>
      <c r="U543" s="275"/>
      <c r="V543" s="275"/>
      <c r="W543" s="275"/>
      <c r="X543" s="275"/>
      <c r="Y543" s="275"/>
      <c r="Z543" s="275"/>
      <c r="AA543" s="275"/>
      <c r="AB543" s="275"/>
      <c r="AC543" s="275"/>
      <c r="AD543" s="275"/>
      <c r="AE543" s="275"/>
      <c r="AF543" s="275"/>
      <c r="AG543" s="275"/>
    </row>
    <row r="544" spans="1:33" s="290" customFormat="1" ht="47.25" x14ac:dyDescent="0.25">
      <c r="A544" s="404" t="s">
        <v>548</v>
      </c>
      <c r="B544" s="47" t="s">
        <v>311</v>
      </c>
      <c r="C544" s="641"/>
      <c r="D544" s="144" t="s">
        <v>153</v>
      </c>
      <c r="E544" s="641"/>
      <c r="F544" s="144" t="s">
        <v>153</v>
      </c>
      <c r="G544" s="751"/>
      <c r="H544" s="641"/>
      <c r="I544" s="641"/>
      <c r="J544" s="641"/>
      <c r="K544" s="641"/>
      <c r="L544" s="641"/>
      <c r="M544" s="641"/>
      <c r="N544" s="641"/>
      <c r="O544" s="603"/>
      <c r="P544" s="377"/>
      <c r="Q544" s="378"/>
      <c r="R544" s="378"/>
      <c r="S544" s="378"/>
      <c r="T544" s="378"/>
      <c r="U544" s="378"/>
      <c r="V544" s="378"/>
      <c r="W544" s="378"/>
      <c r="X544" s="378"/>
      <c r="Y544" s="378"/>
      <c r="Z544" s="378"/>
      <c r="AA544" s="378"/>
      <c r="AB544" s="378"/>
      <c r="AC544" s="378"/>
      <c r="AD544" s="378"/>
      <c r="AE544" s="378"/>
      <c r="AF544" s="378"/>
      <c r="AG544" s="378"/>
    </row>
    <row r="545" spans="1:33" s="190" customFormat="1" x14ac:dyDescent="0.25">
      <c r="A545" s="404"/>
      <c r="B545" s="103" t="s">
        <v>447</v>
      </c>
      <c r="C545" s="642"/>
      <c r="D545" s="144" t="s">
        <v>153</v>
      </c>
      <c r="E545" s="642"/>
      <c r="F545" s="144" t="s">
        <v>153</v>
      </c>
      <c r="G545" s="751" t="s">
        <v>84</v>
      </c>
      <c r="H545" s="642">
        <v>361</v>
      </c>
      <c r="I545" s="642">
        <v>400</v>
      </c>
      <c r="J545" s="642">
        <v>450</v>
      </c>
      <c r="K545" s="642">
        <v>500</v>
      </c>
      <c r="L545" s="642">
        <v>550</v>
      </c>
      <c r="M545" s="642">
        <v>600</v>
      </c>
      <c r="N545" s="642">
        <v>650</v>
      </c>
      <c r="O545" s="603"/>
      <c r="P545" s="368"/>
      <c r="Q545" s="369"/>
      <c r="R545" s="369"/>
      <c r="S545" s="369"/>
      <c r="T545" s="369"/>
      <c r="U545" s="369"/>
      <c r="V545" s="369"/>
      <c r="W545" s="369"/>
      <c r="X545" s="369"/>
      <c r="Y545" s="369"/>
      <c r="Z545" s="369"/>
      <c r="AA545" s="369"/>
      <c r="AB545" s="369"/>
      <c r="AC545" s="369"/>
      <c r="AD545" s="369"/>
      <c r="AE545" s="369"/>
      <c r="AF545" s="369"/>
      <c r="AG545" s="369"/>
    </row>
    <row r="546" spans="1:33" s="290" customFormat="1" ht="47.25" x14ac:dyDescent="0.25">
      <c r="A546" s="404" t="s">
        <v>549</v>
      </c>
      <c r="B546" s="47" t="s">
        <v>312</v>
      </c>
      <c r="C546" s="641"/>
      <c r="D546" s="144" t="s">
        <v>153</v>
      </c>
      <c r="E546" s="641"/>
      <c r="F546" s="144" t="s">
        <v>153</v>
      </c>
      <c r="G546" s="751"/>
      <c r="H546" s="641"/>
      <c r="I546" s="641"/>
      <c r="J546" s="641"/>
      <c r="K546" s="641"/>
      <c r="L546" s="641"/>
      <c r="M546" s="641"/>
      <c r="N546" s="641"/>
      <c r="O546" s="603"/>
      <c r="P546" s="377"/>
      <c r="Q546" s="378"/>
      <c r="R546" s="378"/>
      <c r="S546" s="378"/>
      <c r="T546" s="378"/>
      <c r="U546" s="378"/>
      <c r="V546" s="378"/>
      <c r="W546" s="378"/>
      <c r="X546" s="378"/>
      <c r="Y546" s="378"/>
      <c r="Z546" s="378"/>
      <c r="AA546" s="378"/>
      <c r="AB546" s="378"/>
      <c r="AC546" s="378"/>
      <c r="AD546" s="378"/>
      <c r="AE546" s="378"/>
      <c r="AF546" s="378"/>
      <c r="AG546" s="378"/>
    </row>
    <row r="547" spans="1:33" s="190" customFormat="1" x14ac:dyDescent="0.25">
      <c r="A547" s="404"/>
      <c r="B547" s="103" t="s">
        <v>447</v>
      </c>
      <c r="C547" s="642">
        <v>221</v>
      </c>
      <c r="D547" s="144" t="s">
        <v>153</v>
      </c>
      <c r="E547" s="642">
        <v>235</v>
      </c>
      <c r="F547" s="144" t="s">
        <v>153</v>
      </c>
      <c r="G547" s="751" t="s">
        <v>84</v>
      </c>
      <c r="H547" s="642">
        <v>250</v>
      </c>
      <c r="I547" s="642">
        <v>280</v>
      </c>
      <c r="J547" s="642">
        <v>350</v>
      </c>
      <c r="K547" s="642">
        <v>400</v>
      </c>
      <c r="L547" s="642">
        <v>450</v>
      </c>
      <c r="M547" s="642">
        <v>500</v>
      </c>
      <c r="N547" s="642">
        <v>550</v>
      </c>
      <c r="O547" s="603"/>
      <c r="P547" s="368"/>
      <c r="Q547" s="369"/>
      <c r="R547" s="369"/>
      <c r="S547" s="369"/>
      <c r="T547" s="369"/>
      <c r="U547" s="369"/>
      <c r="V547" s="369"/>
      <c r="W547" s="369"/>
      <c r="X547" s="369"/>
      <c r="Y547" s="369"/>
      <c r="Z547" s="369"/>
      <c r="AA547" s="369"/>
      <c r="AB547" s="369"/>
      <c r="AC547" s="369"/>
      <c r="AD547" s="369"/>
      <c r="AE547" s="369"/>
      <c r="AF547" s="369"/>
      <c r="AG547" s="369"/>
    </row>
    <row r="548" spans="1:33" s="290" customFormat="1" ht="31.5" x14ac:dyDescent="0.25">
      <c r="A548" s="404" t="s">
        <v>550</v>
      </c>
      <c r="B548" s="47" t="s">
        <v>313</v>
      </c>
      <c r="C548" s="641"/>
      <c r="D548" s="144" t="s">
        <v>153</v>
      </c>
      <c r="E548" s="641"/>
      <c r="F548" s="144" t="s">
        <v>153</v>
      </c>
      <c r="G548" s="751"/>
      <c r="H548" s="641"/>
      <c r="I548" s="641"/>
      <c r="J548" s="641"/>
      <c r="K548" s="641"/>
      <c r="L548" s="641"/>
      <c r="M548" s="641"/>
      <c r="N548" s="641"/>
      <c r="O548" s="603"/>
      <c r="P548" s="377"/>
      <c r="Q548" s="378"/>
      <c r="R548" s="378"/>
      <c r="S548" s="378"/>
      <c r="T548" s="378"/>
      <c r="U548" s="378"/>
      <c r="V548" s="378"/>
      <c r="W548" s="378"/>
      <c r="X548" s="378"/>
      <c r="Y548" s="378"/>
      <c r="Z548" s="378"/>
      <c r="AA548" s="378"/>
      <c r="AB548" s="378"/>
      <c r="AC548" s="378"/>
      <c r="AD548" s="378"/>
      <c r="AE548" s="378"/>
      <c r="AF548" s="378"/>
      <c r="AG548" s="378"/>
    </row>
    <row r="549" spans="1:33" s="190" customFormat="1" x14ac:dyDescent="0.25">
      <c r="A549" s="404"/>
      <c r="B549" s="103" t="s">
        <v>447</v>
      </c>
      <c r="C549" s="642"/>
      <c r="D549" s="144" t="s">
        <v>153</v>
      </c>
      <c r="E549" s="642"/>
      <c r="F549" s="144" t="s">
        <v>153</v>
      </c>
      <c r="G549" s="751" t="s">
        <v>84</v>
      </c>
      <c r="H549" s="642">
        <v>0</v>
      </c>
      <c r="I549" s="642">
        <v>500</v>
      </c>
      <c r="J549" s="642">
        <v>1000</v>
      </c>
      <c r="K549" s="642">
        <v>2000</v>
      </c>
      <c r="L549" s="642">
        <v>4000</v>
      </c>
      <c r="M549" s="642">
        <v>8000</v>
      </c>
      <c r="N549" s="642">
        <v>10000</v>
      </c>
      <c r="O549" s="603"/>
      <c r="P549" s="368"/>
      <c r="Q549" s="369"/>
      <c r="R549" s="369"/>
      <c r="S549" s="369"/>
      <c r="T549" s="369"/>
      <c r="U549" s="369"/>
      <c r="V549" s="369"/>
      <c r="W549" s="369"/>
      <c r="X549" s="369"/>
      <c r="Y549" s="369"/>
      <c r="Z549" s="369"/>
      <c r="AA549" s="369"/>
      <c r="AB549" s="369"/>
      <c r="AC549" s="369"/>
      <c r="AD549" s="369"/>
      <c r="AE549" s="369"/>
      <c r="AF549" s="369"/>
      <c r="AG549" s="369"/>
    </row>
    <row r="550" spans="1:33" s="290" customFormat="1" ht="47.25" x14ac:dyDescent="0.25">
      <c r="A550" s="404" t="s">
        <v>551</v>
      </c>
      <c r="B550" s="47" t="s">
        <v>314</v>
      </c>
      <c r="C550" s="418"/>
      <c r="D550" s="418">
        <v>0.91</v>
      </c>
      <c r="E550" s="418"/>
      <c r="F550" s="341" t="s">
        <v>153</v>
      </c>
      <c r="G550" s="851" t="s">
        <v>84</v>
      </c>
      <c r="H550" s="418"/>
      <c r="I550" s="418"/>
      <c r="J550" s="418"/>
      <c r="K550" s="418"/>
      <c r="L550" s="418"/>
      <c r="M550" s="418"/>
      <c r="N550" s="418"/>
      <c r="O550" s="603"/>
      <c r="P550" s="377"/>
      <c r="Q550" s="378"/>
      <c r="R550" s="378"/>
      <c r="S550" s="378"/>
      <c r="T550" s="378"/>
      <c r="U550" s="378"/>
      <c r="V550" s="378"/>
      <c r="W550" s="378"/>
      <c r="X550" s="378"/>
      <c r="Y550" s="378"/>
      <c r="Z550" s="378"/>
      <c r="AA550" s="378"/>
      <c r="AB550" s="378"/>
      <c r="AC550" s="378"/>
      <c r="AD550" s="378"/>
      <c r="AE550" s="378"/>
      <c r="AF550" s="378"/>
      <c r="AG550" s="378"/>
    </row>
    <row r="551" spans="1:33" s="190" customFormat="1" ht="15" customHeight="1" x14ac:dyDescent="0.25">
      <c r="A551" s="404"/>
      <c r="B551" s="103" t="s">
        <v>447</v>
      </c>
      <c r="C551" s="646">
        <v>0.68</v>
      </c>
      <c r="D551" s="646">
        <v>0.68</v>
      </c>
      <c r="E551" s="646">
        <v>0.7</v>
      </c>
      <c r="F551" s="341" t="s">
        <v>153</v>
      </c>
      <c r="G551" s="900"/>
      <c r="H551" s="646">
        <v>0.75</v>
      </c>
      <c r="I551" s="646">
        <v>0.8</v>
      </c>
      <c r="J551" s="646">
        <v>1</v>
      </c>
      <c r="K551" s="646">
        <v>1.1000000000000001</v>
      </c>
      <c r="L551" s="646">
        <v>1.2</v>
      </c>
      <c r="M551" s="646">
        <v>1.3</v>
      </c>
      <c r="N551" s="646">
        <v>1.5</v>
      </c>
      <c r="O551" s="603"/>
      <c r="P551" s="368"/>
      <c r="Q551" s="369"/>
      <c r="R551" s="369"/>
      <c r="S551" s="369"/>
      <c r="T551" s="369"/>
      <c r="U551" s="369"/>
      <c r="V551" s="369"/>
      <c r="W551" s="369"/>
      <c r="X551" s="369"/>
      <c r="Y551" s="369"/>
      <c r="Z551" s="369"/>
      <c r="AA551" s="369"/>
      <c r="AB551" s="369"/>
      <c r="AC551" s="369"/>
      <c r="AD551" s="369"/>
      <c r="AE551" s="369"/>
      <c r="AF551" s="369"/>
      <c r="AG551" s="369"/>
    </row>
    <row r="552" spans="1:33" ht="15" customHeight="1" x14ac:dyDescent="0.25">
      <c r="B552" s="86" t="s">
        <v>124</v>
      </c>
      <c r="C552" s="646" t="s">
        <v>84</v>
      </c>
      <c r="D552" s="647">
        <v>0.28999999999999998</v>
      </c>
      <c r="E552" s="646" t="s">
        <v>84</v>
      </c>
      <c r="F552" s="341" t="s">
        <v>153</v>
      </c>
      <c r="G552" s="900"/>
      <c r="H552" s="40"/>
      <c r="I552" s="40"/>
      <c r="J552" s="40"/>
      <c r="K552" s="40"/>
      <c r="L552" s="40"/>
      <c r="M552" s="40"/>
      <c r="N552" s="40"/>
      <c r="O552" s="494"/>
      <c r="P552" s="361"/>
      <c r="Q552" s="275"/>
      <c r="R552" s="275"/>
      <c r="S552" s="275"/>
      <c r="T552" s="275"/>
      <c r="U552" s="275"/>
      <c r="V552" s="275"/>
      <c r="W552" s="275"/>
      <c r="X552" s="275"/>
      <c r="Y552" s="275"/>
      <c r="Z552" s="275"/>
      <c r="AA552" s="275"/>
      <c r="AB552" s="275"/>
      <c r="AC552" s="275"/>
      <c r="AD552" s="275"/>
      <c r="AE552" s="275"/>
      <c r="AF552" s="275"/>
      <c r="AG552" s="275"/>
    </row>
    <row r="553" spans="1:33" ht="15" customHeight="1" x14ac:dyDescent="0.25">
      <c r="B553" s="86" t="s">
        <v>443</v>
      </c>
      <c r="C553" s="646" t="s">
        <v>84</v>
      </c>
      <c r="D553" s="647">
        <v>1.01</v>
      </c>
      <c r="E553" s="646" t="s">
        <v>84</v>
      </c>
      <c r="F553" s="341" t="s">
        <v>153</v>
      </c>
      <c r="G553" s="900"/>
      <c r="H553" s="40"/>
      <c r="I553" s="40"/>
      <c r="J553" s="40"/>
      <c r="K553" s="40"/>
      <c r="L553" s="40"/>
      <c r="M553" s="40"/>
      <c r="N553" s="40"/>
      <c r="O553" s="494"/>
      <c r="P553" s="361"/>
      <c r="Q553" s="275"/>
      <c r="R553" s="275"/>
      <c r="S553" s="275"/>
      <c r="T553" s="275"/>
      <c r="U553" s="275"/>
      <c r="V553" s="275"/>
      <c r="W553" s="275"/>
      <c r="X553" s="275"/>
      <c r="Y553" s="275"/>
      <c r="Z553" s="275"/>
      <c r="AA553" s="275"/>
      <c r="AB553" s="275"/>
      <c r="AC553" s="275"/>
      <c r="AD553" s="275"/>
      <c r="AE553" s="275"/>
      <c r="AF553" s="275"/>
      <c r="AG553" s="275"/>
    </row>
    <row r="554" spans="1:33" ht="15" customHeight="1" x14ac:dyDescent="0.25">
      <c r="B554" s="86" t="s">
        <v>444</v>
      </c>
      <c r="C554" s="646" t="s">
        <v>84</v>
      </c>
      <c r="D554" s="647">
        <v>1.18</v>
      </c>
      <c r="E554" s="646" t="s">
        <v>84</v>
      </c>
      <c r="F554" s="341" t="s">
        <v>153</v>
      </c>
      <c r="G554" s="900"/>
      <c r="H554" s="40"/>
      <c r="I554" s="40"/>
      <c r="J554" s="40"/>
      <c r="K554" s="40"/>
      <c r="L554" s="40"/>
      <c r="M554" s="40"/>
      <c r="N554" s="40"/>
      <c r="O554" s="494"/>
      <c r="P554" s="361"/>
      <c r="Q554" s="275"/>
      <c r="R554" s="275"/>
      <c r="S554" s="275"/>
      <c r="T554" s="275"/>
      <c r="U554" s="275"/>
      <c r="V554" s="275"/>
      <c r="W554" s="275"/>
      <c r="X554" s="275"/>
      <c r="Y554" s="275"/>
      <c r="Z554" s="275"/>
      <c r="AA554" s="275"/>
      <c r="AB554" s="275"/>
      <c r="AC554" s="275"/>
      <c r="AD554" s="275"/>
      <c r="AE554" s="275"/>
      <c r="AF554" s="275"/>
      <c r="AG554" s="275"/>
    </row>
    <row r="555" spans="1:33" ht="15" customHeight="1" x14ac:dyDescent="0.25">
      <c r="B555" s="86" t="s">
        <v>457</v>
      </c>
      <c r="C555" s="646" t="s">
        <v>84</v>
      </c>
      <c r="D555" s="647">
        <v>1.04</v>
      </c>
      <c r="E555" s="646" t="s">
        <v>84</v>
      </c>
      <c r="F555" s="341" t="s">
        <v>153</v>
      </c>
      <c r="G555" s="900"/>
      <c r="H555" s="40"/>
      <c r="I555" s="40"/>
      <c r="J555" s="40"/>
      <c r="K555" s="40"/>
      <c r="L555" s="40"/>
      <c r="M555" s="40"/>
      <c r="N555" s="40"/>
      <c r="O555" s="494"/>
      <c r="P555" s="361"/>
      <c r="Q555" s="275"/>
      <c r="R555" s="275"/>
      <c r="S555" s="275"/>
      <c r="T555" s="275"/>
      <c r="U555" s="275"/>
      <c r="V555" s="275"/>
      <c r="W555" s="275"/>
      <c r="X555" s="275"/>
      <c r="Y555" s="275"/>
      <c r="Z555" s="275"/>
      <c r="AA555" s="275"/>
      <c r="AB555" s="275"/>
      <c r="AC555" s="275"/>
      <c r="AD555" s="275"/>
      <c r="AE555" s="275"/>
      <c r="AF555" s="275"/>
      <c r="AG555" s="275"/>
    </row>
    <row r="556" spans="1:33" ht="15" customHeight="1" x14ac:dyDescent="0.25">
      <c r="B556" s="86" t="s">
        <v>445</v>
      </c>
      <c r="C556" s="646" t="s">
        <v>84</v>
      </c>
      <c r="D556" s="647">
        <v>1.03</v>
      </c>
      <c r="E556" s="646" t="s">
        <v>84</v>
      </c>
      <c r="F556" s="341" t="s">
        <v>153</v>
      </c>
      <c r="G556" s="900"/>
      <c r="H556" s="40"/>
      <c r="I556" s="40"/>
      <c r="J556" s="40"/>
      <c r="K556" s="40"/>
      <c r="L556" s="40"/>
      <c r="M556" s="40"/>
      <c r="N556" s="40"/>
      <c r="O556" s="494"/>
      <c r="P556" s="361"/>
      <c r="Q556" s="275"/>
      <c r="R556" s="275"/>
      <c r="S556" s="275"/>
      <c r="T556" s="275"/>
      <c r="U556" s="275"/>
      <c r="V556" s="275"/>
      <c r="W556" s="275"/>
      <c r="X556" s="275"/>
      <c r="Y556" s="275"/>
      <c r="Z556" s="275"/>
      <c r="AA556" s="275"/>
      <c r="AB556" s="275"/>
      <c r="AC556" s="275"/>
      <c r="AD556" s="275"/>
      <c r="AE556" s="275"/>
      <c r="AF556" s="275"/>
      <c r="AG556" s="275"/>
    </row>
    <row r="557" spans="1:33" ht="15" customHeight="1" x14ac:dyDescent="0.25">
      <c r="B557" s="86" t="s">
        <v>446</v>
      </c>
      <c r="C557" s="646" t="s">
        <v>84</v>
      </c>
      <c r="D557" s="647">
        <v>0.25</v>
      </c>
      <c r="E557" s="646" t="s">
        <v>84</v>
      </c>
      <c r="F557" s="341" t="s">
        <v>153</v>
      </c>
      <c r="G557" s="900"/>
      <c r="H557" s="40"/>
      <c r="I557" s="40"/>
      <c r="J557" s="40"/>
      <c r="K557" s="40"/>
      <c r="L557" s="40"/>
      <c r="M557" s="40"/>
      <c r="N557" s="40"/>
      <c r="O557" s="494"/>
      <c r="P557" s="361"/>
      <c r="Q557" s="275"/>
      <c r="R557" s="275"/>
      <c r="S557" s="275"/>
      <c r="T557" s="275"/>
      <c r="U557" s="275"/>
      <c r="V557" s="275"/>
      <c r="W557" s="275"/>
      <c r="X557" s="275"/>
      <c r="Y557" s="275"/>
      <c r="Z557" s="275"/>
      <c r="AA557" s="275"/>
      <c r="AB557" s="275"/>
      <c r="AC557" s="275"/>
      <c r="AD557" s="275"/>
      <c r="AE557" s="275"/>
      <c r="AF557" s="275"/>
      <c r="AG557" s="275"/>
    </row>
    <row r="558" spans="1:33" s="285" customFormat="1" ht="15" customHeight="1" x14ac:dyDescent="0.25">
      <c r="A558" s="449"/>
      <c r="B558" s="173" t="s">
        <v>456</v>
      </c>
      <c r="C558" s="646" t="s">
        <v>84</v>
      </c>
      <c r="D558" s="647">
        <v>1.64</v>
      </c>
      <c r="E558" s="646" t="s">
        <v>84</v>
      </c>
      <c r="F558" s="341" t="s">
        <v>153</v>
      </c>
      <c r="G558" s="900"/>
      <c r="H558" s="647"/>
      <c r="I558" s="647"/>
      <c r="J558" s="647"/>
      <c r="K558" s="647"/>
      <c r="L558" s="647"/>
      <c r="M558" s="647"/>
      <c r="N558" s="647"/>
      <c r="O558" s="604"/>
      <c r="P558" s="375"/>
      <c r="Q558" s="376"/>
      <c r="R558" s="376"/>
      <c r="S558" s="376"/>
      <c r="T558" s="376"/>
      <c r="U558" s="376"/>
      <c r="V558" s="376"/>
      <c r="W558" s="376"/>
      <c r="X558" s="376"/>
      <c r="Y558" s="376"/>
      <c r="Z558" s="376"/>
      <c r="AA558" s="376"/>
      <c r="AB558" s="376"/>
      <c r="AC558" s="376"/>
      <c r="AD558" s="376"/>
      <c r="AE558" s="376"/>
      <c r="AF558" s="376"/>
      <c r="AG558" s="376"/>
    </row>
    <row r="559" spans="1:33" ht="15" customHeight="1" x14ac:dyDescent="0.25">
      <c r="B559" s="86" t="s">
        <v>455</v>
      </c>
      <c r="C559" s="646" t="s">
        <v>84</v>
      </c>
      <c r="D559" s="647">
        <v>0.2</v>
      </c>
      <c r="E559" s="646" t="s">
        <v>84</v>
      </c>
      <c r="F559" s="341" t="s">
        <v>153</v>
      </c>
      <c r="G559" s="901"/>
      <c r="H559" s="646"/>
      <c r="I559" s="646"/>
      <c r="J559" s="646"/>
      <c r="K559" s="646"/>
      <c r="L559" s="646"/>
      <c r="M559" s="646"/>
      <c r="N559" s="646"/>
      <c r="O559" s="494"/>
      <c r="P559" s="361"/>
      <c r="Q559" s="275"/>
      <c r="R559" s="275"/>
      <c r="S559" s="275"/>
      <c r="T559" s="275"/>
      <c r="U559" s="275"/>
      <c r="V559" s="275"/>
      <c r="W559" s="275"/>
      <c r="X559" s="275"/>
      <c r="Y559" s="275"/>
      <c r="Z559" s="275"/>
      <c r="AA559" s="275"/>
      <c r="AB559" s="275"/>
      <c r="AC559" s="275"/>
      <c r="AD559" s="275"/>
      <c r="AE559" s="275"/>
      <c r="AF559" s="275"/>
      <c r="AG559" s="275"/>
    </row>
    <row r="560" spans="1:33" s="400" customFormat="1" ht="41.25" customHeight="1" x14ac:dyDescent="0.25">
      <c r="A560" s="401" t="s">
        <v>552</v>
      </c>
      <c r="B560" s="43" t="s">
        <v>315</v>
      </c>
      <c r="C560" s="647"/>
      <c r="D560" s="40">
        <v>70.099999999999994</v>
      </c>
      <c r="E560" s="647"/>
      <c r="F560" s="40">
        <v>73.5</v>
      </c>
      <c r="G560" s="905" t="s">
        <v>84</v>
      </c>
      <c r="H560" s="40"/>
      <c r="I560" s="40"/>
      <c r="J560" s="40"/>
      <c r="K560" s="40"/>
      <c r="L560" s="40"/>
      <c r="M560" s="40"/>
      <c r="N560" s="40"/>
      <c r="O560" s="614"/>
      <c r="P560" s="398"/>
      <c r="Q560" s="399"/>
      <c r="R560" s="399"/>
      <c r="S560" s="399"/>
      <c r="T560" s="399"/>
      <c r="U560" s="399"/>
      <c r="V560" s="399"/>
      <c r="W560" s="399"/>
      <c r="X560" s="399"/>
      <c r="Y560" s="399"/>
      <c r="Z560" s="399"/>
      <c r="AA560" s="399"/>
      <c r="AB560" s="399"/>
      <c r="AC560" s="399"/>
      <c r="AD560" s="399"/>
      <c r="AE560" s="399"/>
      <c r="AF560" s="399"/>
      <c r="AG560" s="399"/>
    </row>
    <row r="561" spans="1:33" s="190" customFormat="1" ht="15" customHeight="1" x14ac:dyDescent="0.25">
      <c r="A561" s="404"/>
      <c r="B561" s="103" t="s">
        <v>447</v>
      </c>
      <c r="C561" s="646">
        <v>67</v>
      </c>
      <c r="D561" s="427">
        <v>73.099999999999994</v>
      </c>
      <c r="E561" s="646">
        <v>68.09</v>
      </c>
      <c r="F561" s="427">
        <v>76.599999999999994</v>
      </c>
      <c r="G561" s="906"/>
      <c r="H561" s="646">
        <v>70</v>
      </c>
      <c r="I561" s="646">
        <v>73</v>
      </c>
      <c r="J561" s="646">
        <v>75</v>
      </c>
      <c r="K561" s="646">
        <v>80</v>
      </c>
      <c r="L561" s="646">
        <v>85</v>
      </c>
      <c r="M561" s="646">
        <v>90</v>
      </c>
      <c r="N561" s="646">
        <v>95</v>
      </c>
      <c r="O561" s="603"/>
      <c r="P561" s="368"/>
      <c r="Q561" s="369"/>
      <c r="R561" s="369"/>
      <c r="S561" s="369"/>
      <c r="T561" s="369"/>
      <c r="U561" s="369"/>
      <c r="V561" s="369"/>
      <c r="W561" s="369"/>
      <c r="X561" s="369"/>
      <c r="Y561" s="369"/>
      <c r="Z561" s="369"/>
      <c r="AA561" s="369"/>
      <c r="AB561" s="369"/>
      <c r="AC561" s="369"/>
      <c r="AD561" s="369"/>
      <c r="AE561" s="369"/>
      <c r="AF561" s="369"/>
      <c r="AG561" s="369"/>
    </row>
    <row r="562" spans="1:33" s="70" customFormat="1" ht="30.75" customHeight="1" x14ac:dyDescent="0.2">
      <c r="A562" s="356"/>
      <c r="B562" s="86" t="s">
        <v>124</v>
      </c>
      <c r="C562" s="332" t="s">
        <v>135</v>
      </c>
      <c r="D562" s="332">
        <v>65.099999999999994</v>
      </c>
      <c r="E562" s="332" t="s">
        <v>135</v>
      </c>
      <c r="F562" s="332">
        <v>70</v>
      </c>
      <c r="G562" s="906"/>
      <c r="H562" s="785" t="s">
        <v>148</v>
      </c>
      <c r="I562" s="785">
        <v>80</v>
      </c>
      <c r="J562" s="785">
        <v>85</v>
      </c>
      <c r="K562" s="785">
        <v>85</v>
      </c>
      <c r="L562" s="785">
        <v>85</v>
      </c>
      <c r="M562" s="785">
        <v>90</v>
      </c>
      <c r="N562" s="785">
        <v>97</v>
      </c>
      <c r="O562" s="786" t="s">
        <v>672</v>
      </c>
      <c r="P562" s="787"/>
    </row>
    <row r="563" spans="1:33" ht="30.75" customHeight="1" x14ac:dyDescent="0.25">
      <c r="A563" s="499"/>
      <c r="B563" s="125" t="s">
        <v>443</v>
      </c>
      <c r="C563" s="746">
        <v>60</v>
      </c>
      <c r="D563" s="427">
        <v>76.8</v>
      </c>
      <c r="E563" s="746">
        <v>80</v>
      </c>
      <c r="F563" s="427">
        <v>76.2</v>
      </c>
      <c r="G563" s="906"/>
      <c r="H563" s="746">
        <v>0.8</v>
      </c>
      <c r="I563" s="746">
        <v>0.85</v>
      </c>
      <c r="J563" s="746">
        <v>0.9</v>
      </c>
      <c r="K563" s="746">
        <v>0.9</v>
      </c>
      <c r="L563" s="746">
        <v>0.9</v>
      </c>
      <c r="M563" s="746">
        <v>0.9</v>
      </c>
      <c r="N563" s="746">
        <v>0.9</v>
      </c>
      <c r="O563" s="788" t="s">
        <v>673</v>
      </c>
      <c r="P563" s="361"/>
      <c r="Q563" s="275"/>
      <c r="R563" s="275"/>
      <c r="S563" s="275"/>
      <c r="T563" s="275"/>
      <c r="U563" s="275"/>
      <c r="V563" s="275"/>
      <c r="W563" s="275"/>
      <c r="X563" s="275"/>
      <c r="Y563" s="275"/>
      <c r="Z563" s="275"/>
      <c r="AA563" s="275"/>
      <c r="AB563" s="275"/>
      <c r="AC563" s="275"/>
      <c r="AD563" s="275"/>
      <c r="AE563" s="275"/>
      <c r="AF563" s="275"/>
      <c r="AG563" s="275"/>
    </row>
    <row r="564" spans="1:33" ht="15" customHeight="1" x14ac:dyDescent="0.25">
      <c r="B564" s="86" t="s">
        <v>444</v>
      </c>
      <c r="C564" s="646" t="s">
        <v>84</v>
      </c>
      <c r="D564" s="647">
        <v>71.7</v>
      </c>
      <c r="E564" s="646" t="s">
        <v>84</v>
      </c>
      <c r="F564" s="341">
        <v>73.2</v>
      </c>
      <c r="G564" s="906"/>
      <c r="H564" s="40"/>
      <c r="I564" s="40"/>
      <c r="J564" s="40"/>
      <c r="K564" s="40"/>
      <c r="L564" s="40"/>
      <c r="M564" s="40"/>
      <c r="N564" s="40"/>
      <c r="O564" s="494"/>
      <c r="P564" s="361"/>
      <c r="Q564" s="275"/>
      <c r="R564" s="275"/>
      <c r="S564" s="275"/>
      <c r="T564" s="275"/>
      <c r="U564" s="275"/>
      <c r="V564" s="275"/>
      <c r="W564" s="275"/>
      <c r="X564" s="275"/>
      <c r="Y564" s="275"/>
      <c r="Z564" s="275"/>
      <c r="AA564" s="275"/>
      <c r="AB564" s="275"/>
      <c r="AC564" s="275"/>
      <c r="AD564" s="275"/>
      <c r="AE564" s="275"/>
      <c r="AF564" s="275"/>
      <c r="AG564" s="275"/>
    </row>
    <row r="565" spans="1:33" s="190" customFormat="1" ht="30.75" customHeight="1" x14ac:dyDescent="0.25">
      <c r="A565" s="86"/>
      <c r="B565" s="86" t="s">
        <v>457</v>
      </c>
      <c r="C565" s="746">
        <v>60</v>
      </c>
      <c r="D565" s="746">
        <v>66</v>
      </c>
      <c r="E565" s="746">
        <v>65</v>
      </c>
      <c r="F565" s="427">
        <v>70.8</v>
      </c>
      <c r="G565" s="906"/>
      <c r="H565" s="746">
        <v>70</v>
      </c>
      <c r="I565" s="746">
        <v>72</v>
      </c>
      <c r="J565" s="746">
        <v>75</v>
      </c>
      <c r="K565" s="746">
        <v>80</v>
      </c>
      <c r="L565" s="746">
        <v>85</v>
      </c>
      <c r="M565" s="746">
        <v>90</v>
      </c>
      <c r="N565" s="746">
        <v>97</v>
      </c>
      <c r="O565" s="788" t="s">
        <v>673</v>
      </c>
      <c r="P565" s="368"/>
      <c r="Q565" s="369"/>
      <c r="R565" s="369"/>
      <c r="S565" s="369"/>
      <c r="T565" s="369"/>
      <c r="U565" s="369"/>
      <c r="V565" s="369"/>
      <c r="W565" s="369"/>
      <c r="X565" s="369"/>
      <c r="Y565" s="369"/>
      <c r="Z565" s="369"/>
      <c r="AA565" s="369"/>
      <c r="AB565" s="369"/>
      <c r="AC565" s="369"/>
      <c r="AD565" s="369"/>
      <c r="AE565" s="369"/>
      <c r="AF565" s="369"/>
      <c r="AG565" s="369"/>
    </row>
    <row r="566" spans="1:33" ht="15" customHeight="1" x14ac:dyDescent="0.25">
      <c r="B566" s="86" t="s">
        <v>445</v>
      </c>
      <c r="C566" s="646" t="s">
        <v>84</v>
      </c>
      <c r="D566" s="647">
        <v>48.9</v>
      </c>
      <c r="E566" s="646" t="s">
        <v>84</v>
      </c>
      <c r="F566" s="341">
        <v>59.6</v>
      </c>
      <c r="G566" s="906"/>
      <c r="H566" s="40"/>
      <c r="I566" s="40"/>
      <c r="J566" s="40"/>
      <c r="K566" s="40"/>
      <c r="L566" s="40"/>
      <c r="M566" s="40"/>
      <c r="N566" s="40"/>
      <c r="O566" s="494"/>
      <c r="P566" s="361"/>
      <c r="Q566" s="275"/>
      <c r="R566" s="275"/>
      <c r="S566" s="275"/>
      <c r="T566" s="275"/>
      <c r="U566" s="275"/>
      <c r="V566" s="275"/>
      <c r="W566" s="275"/>
      <c r="X566" s="275"/>
      <c r="Y566" s="275"/>
      <c r="Z566" s="275"/>
      <c r="AA566" s="275"/>
      <c r="AB566" s="275"/>
      <c r="AC566" s="275"/>
      <c r="AD566" s="275"/>
      <c r="AE566" s="275"/>
      <c r="AF566" s="275"/>
      <c r="AG566" s="275"/>
    </row>
    <row r="567" spans="1:33" s="92" customFormat="1" ht="15" customHeight="1" x14ac:dyDescent="0.25">
      <c r="A567" s="401"/>
      <c r="B567" s="86" t="s">
        <v>446</v>
      </c>
      <c r="C567" s="647">
        <v>90</v>
      </c>
      <c r="D567" s="647">
        <v>59.1</v>
      </c>
      <c r="E567" s="647">
        <v>90</v>
      </c>
      <c r="F567" s="426">
        <v>74.7</v>
      </c>
      <c r="G567" s="906"/>
      <c r="H567" s="647">
        <v>90</v>
      </c>
      <c r="I567" s="647">
        <v>92</v>
      </c>
      <c r="J567" s="647">
        <v>95</v>
      </c>
      <c r="K567" s="647">
        <v>97</v>
      </c>
      <c r="L567" s="647">
        <v>97</v>
      </c>
      <c r="M567" s="647">
        <v>97</v>
      </c>
      <c r="N567" s="647">
        <v>97</v>
      </c>
      <c r="O567" s="234"/>
      <c r="P567" s="374"/>
      <c r="Q567" s="282"/>
      <c r="R567" s="282"/>
      <c r="S567" s="282"/>
      <c r="T567" s="282"/>
      <c r="U567" s="282"/>
      <c r="V567" s="282"/>
      <c r="W567" s="282"/>
      <c r="X567" s="282"/>
      <c r="Y567" s="282"/>
      <c r="Z567" s="282"/>
      <c r="AA567" s="282"/>
      <c r="AB567" s="282"/>
      <c r="AC567" s="282"/>
      <c r="AD567" s="282"/>
      <c r="AE567" s="282"/>
      <c r="AF567" s="282"/>
      <c r="AG567" s="282"/>
    </row>
    <row r="568" spans="1:33" s="285" customFormat="1" ht="15" customHeight="1" x14ac:dyDescent="0.25">
      <c r="A568" s="449"/>
      <c r="B568" s="173" t="s">
        <v>456</v>
      </c>
      <c r="C568" s="646" t="s">
        <v>84</v>
      </c>
      <c r="D568" s="647">
        <v>59</v>
      </c>
      <c r="E568" s="646" t="s">
        <v>84</v>
      </c>
      <c r="F568" s="341">
        <v>72.2</v>
      </c>
      <c r="G568" s="906"/>
      <c r="H568" s="647"/>
      <c r="I568" s="647"/>
      <c r="J568" s="647"/>
      <c r="K568" s="647"/>
      <c r="L568" s="647"/>
      <c r="M568" s="647"/>
      <c r="N568" s="647"/>
      <c r="O568" s="604"/>
      <c r="P568" s="375"/>
      <c r="Q568" s="376"/>
      <c r="R568" s="376"/>
      <c r="S568" s="376"/>
      <c r="T568" s="376"/>
      <c r="U568" s="376"/>
      <c r="V568" s="376"/>
      <c r="W568" s="376"/>
      <c r="X568" s="376"/>
      <c r="Y568" s="376"/>
      <c r="Z568" s="376"/>
      <c r="AA568" s="376"/>
      <c r="AB568" s="376"/>
      <c r="AC568" s="376"/>
      <c r="AD568" s="376"/>
      <c r="AE568" s="376"/>
      <c r="AF568" s="376"/>
      <c r="AG568" s="376"/>
    </row>
    <row r="569" spans="1:33" ht="15" customHeight="1" x14ac:dyDescent="0.25">
      <c r="B569" s="86" t="s">
        <v>455</v>
      </c>
      <c r="C569" s="646" t="s">
        <v>84</v>
      </c>
      <c r="D569" s="647">
        <v>36.200000000000003</v>
      </c>
      <c r="E569" s="646" t="s">
        <v>84</v>
      </c>
      <c r="F569" s="341">
        <v>33.799999999999997</v>
      </c>
      <c r="G569" s="907"/>
      <c r="H569" s="646"/>
      <c r="I569" s="646"/>
      <c r="J569" s="646"/>
      <c r="K569" s="646"/>
      <c r="L569" s="646"/>
      <c r="M569" s="646"/>
      <c r="N569" s="646"/>
      <c r="O569" s="494"/>
      <c r="P569" s="361"/>
      <c r="Q569" s="275"/>
      <c r="R569" s="275"/>
      <c r="S569" s="275"/>
      <c r="T569" s="275"/>
      <c r="U569" s="275"/>
      <c r="V569" s="275"/>
      <c r="W569" s="275"/>
      <c r="X569" s="275"/>
      <c r="Y569" s="275"/>
      <c r="Z569" s="275"/>
      <c r="AA569" s="275"/>
      <c r="AB569" s="275"/>
      <c r="AC569" s="275"/>
      <c r="AD569" s="275"/>
      <c r="AE569" s="275"/>
      <c r="AF569" s="275"/>
      <c r="AG569" s="275"/>
    </row>
    <row r="570" spans="1:33" s="290" customFormat="1" ht="47.25" x14ac:dyDescent="0.25">
      <c r="A570" s="404" t="s">
        <v>553</v>
      </c>
      <c r="B570" s="47" t="s">
        <v>316</v>
      </c>
      <c r="C570" s="418"/>
      <c r="D570" s="418">
        <v>94.2</v>
      </c>
      <c r="E570" s="418"/>
      <c r="F570" s="646" t="s">
        <v>153</v>
      </c>
      <c r="G570" s="941" t="s">
        <v>84</v>
      </c>
      <c r="H570" s="418"/>
      <c r="I570" s="418"/>
      <c r="J570" s="418"/>
      <c r="K570" s="418"/>
      <c r="L570" s="418"/>
      <c r="M570" s="418"/>
      <c r="N570" s="418"/>
      <c r="O570" s="603"/>
      <c r="P570" s="377"/>
      <c r="Q570" s="378"/>
      <c r="R570" s="378"/>
      <c r="S570" s="378"/>
      <c r="T570" s="378"/>
      <c r="U570" s="378"/>
      <c r="V570" s="378"/>
      <c r="W570" s="378"/>
      <c r="X570" s="378"/>
      <c r="Y570" s="378"/>
      <c r="Z570" s="378"/>
      <c r="AA570" s="378"/>
      <c r="AB570" s="378"/>
      <c r="AC570" s="378"/>
      <c r="AD570" s="378"/>
      <c r="AE570" s="378"/>
      <c r="AF570" s="378"/>
      <c r="AG570" s="378"/>
    </row>
    <row r="571" spans="1:33" s="190" customFormat="1" x14ac:dyDescent="0.25">
      <c r="A571" s="404"/>
      <c r="B571" s="103" t="s">
        <v>447</v>
      </c>
      <c r="C571" s="646">
        <v>35</v>
      </c>
      <c r="D571" s="427">
        <v>97.6</v>
      </c>
      <c r="E571" s="646">
        <v>40</v>
      </c>
      <c r="F571" s="646" t="s">
        <v>153</v>
      </c>
      <c r="G571" s="942"/>
      <c r="H571" s="646">
        <v>45</v>
      </c>
      <c r="I571" s="646">
        <v>70</v>
      </c>
      <c r="J571" s="646">
        <v>80</v>
      </c>
      <c r="K571" s="646">
        <v>85</v>
      </c>
      <c r="L571" s="646">
        <v>90</v>
      </c>
      <c r="M571" s="646">
        <v>95</v>
      </c>
      <c r="N571" s="646">
        <v>100</v>
      </c>
      <c r="O571" s="603"/>
      <c r="P571" s="368"/>
      <c r="Q571" s="369"/>
      <c r="R571" s="369"/>
      <c r="S571" s="369"/>
      <c r="T571" s="369"/>
      <c r="U571" s="369"/>
      <c r="V571" s="369"/>
      <c r="W571" s="369"/>
      <c r="X571" s="369"/>
      <c r="Y571" s="369"/>
      <c r="Z571" s="369"/>
      <c r="AA571" s="369"/>
      <c r="AB571" s="369"/>
      <c r="AC571" s="369"/>
      <c r="AD571" s="369"/>
      <c r="AE571" s="369"/>
      <c r="AF571" s="369"/>
      <c r="AG571" s="369"/>
    </row>
    <row r="572" spans="1:33" ht="20.25" customHeight="1" x14ac:dyDescent="0.25">
      <c r="B572" s="86" t="s">
        <v>124</v>
      </c>
      <c r="C572" s="646" t="s">
        <v>84</v>
      </c>
      <c r="D572" s="647">
        <v>85.3</v>
      </c>
      <c r="E572" s="646" t="s">
        <v>84</v>
      </c>
      <c r="F572" s="646" t="s">
        <v>153</v>
      </c>
      <c r="G572" s="942"/>
      <c r="H572" s="40"/>
      <c r="I572" s="40"/>
      <c r="J572" s="40"/>
      <c r="K572" s="40"/>
      <c r="L572" s="40"/>
      <c r="M572" s="40"/>
      <c r="N572" s="40"/>
      <c r="O572" s="494"/>
      <c r="P572" s="361"/>
      <c r="Q572" s="275"/>
      <c r="R572" s="275"/>
      <c r="S572" s="275"/>
      <c r="T572" s="275"/>
      <c r="U572" s="275"/>
      <c r="V572" s="275"/>
      <c r="W572" s="275"/>
      <c r="X572" s="275"/>
      <c r="Y572" s="275"/>
      <c r="Z572" s="275"/>
      <c r="AA572" s="275"/>
      <c r="AB572" s="275"/>
      <c r="AC572" s="275"/>
      <c r="AD572" s="275"/>
      <c r="AE572" s="275"/>
      <c r="AF572" s="275"/>
      <c r="AG572" s="275"/>
    </row>
    <row r="573" spans="1:33" x14ac:dyDescent="0.25">
      <c r="B573" s="86" t="s">
        <v>443</v>
      </c>
      <c r="C573" s="646" t="s">
        <v>84</v>
      </c>
      <c r="D573" s="647">
        <v>94</v>
      </c>
      <c r="E573" s="646" t="s">
        <v>84</v>
      </c>
      <c r="F573" s="646" t="s">
        <v>153</v>
      </c>
      <c r="G573" s="942"/>
      <c r="H573" s="40"/>
      <c r="I573" s="40"/>
      <c r="J573" s="40"/>
      <c r="K573" s="40"/>
      <c r="L573" s="40"/>
      <c r="M573" s="40"/>
      <c r="N573" s="40"/>
      <c r="O573" s="494"/>
      <c r="P573" s="361"/>
      <c r="Q573" s="275"/>
      <c r="R573" s="275"/>
      <c r="S573" s="275"/>
      <c r="T573" s="275"/>
      <c r="U573" s="275"/>
      <c r="V573" s="275"/>
      <c r="W573" s="275"/>
      <c r="X573" s="275"/>
      <c r="Y573" s="275"/>
      <c r="Z573" s="275"/>
      <c r="AA573" s="275"/>
      <c r="AB573" s="275"/>
      <c r="AC573" s="275"/>
      <c r="AD573" s="275"/>
      <c r="AE573" s="275"/>
      <c r="AF573" s="275"/>
      <c r="AG573" s="275"/>
    </row>
    <row r="574" spans="1:33" x14ac:dyDescent="0.25">
      <c r="B574" s="86" t="s">
        <v>444</v>
      </c>
      <c r="C574" s="646" t="s">
        <v>84</v>
      </c>
      <c r="D574" s="647">
        <v>98.3</v>
      </c>
      <c r="E574" s="646" t="s">
        <v>84</v>
      </c>
      <c r="F574" s="646" t="s">
        <v>153</v>
      </c>
      <c r="G574" s="942"/>
      <c r="H574" s="40"/>
      <c r="I574" s="40"/>
      <c r="J574" s="40"/>
      <c r="K574" s="40"/>
      <c r="L574" s="40"/>
      <c r="M574" s="40"/>
      <c r="N574" s="40"/>
      <c r="O574" s="494"/>
      <c r="P574" s="361"/>
      <c r="Q574" s="275"/>
      <c r="R574" s="275"/>
      <c r="S574" s="275"/>
      <c r="T574" s="275"/>
      <c r="U574" s="275"/>
      <c r="V574" s="275"/>
      <c r="W574" s="275"/>
      <c r="X574" s="275"/>
      <c r="Y574" s="275"/>
      <c r="Z574" s="275"/>
      <c r="AA574" s="275"/>
      <c r="AB574" s="275"/>
      <c r="AC574" s="275"/>
      <c r="AD574" s="275"/>
      <c r="AE574" s="275"/>
      <c r="AF574" s="275"/>
      <c r="AG574" s="275"/>
    </row>
    <row r="575" spans="1:33" x14ac:dyDescent="0.25">
      <c r="B575" s="86" t="s">
        <v>457</v>
      </c>
      <c r="C575" s="646" t="s">
        <v>84</v>
      </c>
      <c r="D575" s="647">
        <v>93.2</v>
      </c>
      <c r="E575" s="646" t="s">
        <v>84</v>
      </c>
      <c r="F575" s="646" t="s">
        <v>153</v>
      </c>
      <c r="G575" s="942"/>
      <c r="H575" s="40"/>
      <c r="I575" s="40"/>
      <c r="J575" s="40"/>
      <c r="K575" s="40"/>
      <c r="L575" s="40"/>
      <c r="M575" s="40"/>
      <c r="N575" s="40"/>
      <c r="O575" s="494"/>
      <c r="P575" s="361"/>
      <c r="Q575" s="275"/>
      <c r="R575" s="275"/>
      <c r="S575" s="275"/>
      <c r="T575" s="275"/>
      <c r="U575" s="275"/>
      <c r="V575" s="275"/>
      <c r="W575" s="275"/>
      <c r="X575" s="275"/>
      <c r="Y575" s="275"/>
      <c r="Z575" s="275"/>
      <c r="AA575" s="275"/>
      <c r="AB575" s="275"/>
      <c r="AC575" s="275"/>
      <c r="AD575" s="275"/>
      <c r="AE575" s="275"/>
      <c r="AF575" s="275"/>
      <c r="AG575" s="275"/>
    </row>
    <row r="576" spans="1:33" x14ac:dyDescent="0.25">
      <c r="B576" s="86" t="s">
        <v>445</v>
      </c>
      <c r="C576" s="646" t="s">
        <v>84</v>
      </c>
      <c r="D576" s="647">
        <v>84.3</v>
      </c>
      <c r="E576" s="646" t="s">
        <v>84</v>
      </c>
      <c r="F576" s="646" t="s">
        <v>153</v>
      </c>
      <c r="G576" s="942"/>
      <c r="H576" s="40"/>
      <c r="I576" s="40"/>
      <c r="J576" s="40"/>
      <c r="K576" s="40"/>
      <c r="L576" s="40"/>
      <c r="M576" s="40"/>
      <c r="N576" s="40"/>
      <c r="O576" s="494"/>
      <c r="P576" s="361"/>
      <c r="Q576" s="275"/>
      <c r="R576" s="275"/>
      <c r="S576" s="275"/>
      <c r="T576" s="275"/>
      <c r="U576" s="275"/>
      <c r="V576" s="275"/>
      <c r="W576" s="275"/>
      <c r="X576" s="275"/>
      <c r="Y576" s="275"/>
      <c r="Z576" s="275"/>
      <c r="AA576" s="275"/>
      <c r="AB576" s="275"/>
      <c r="AC576" s="275"/>
      <c r="AD576" s="275"/>
      <c r="AE576" s="275"/>
      <c r="AF576" s="275"/>
      <c r="AG576" s="275"/>
    </row>
    <row r="577" spans="1:33" x14ac:dyDescent="0.25">
      <c r="B577" s="86" t="s">
        <v>446</v>
      </c>
      <c r="C577" s="646" t="s">
        <v>84</v>
      </c>
      <c r="D577" s="647">
        <v>98.6</v>
      </c>
      <c r="E577" s="646" t="s">
        <v>84</v>
      </c>
      <c r="F577" s="646" t="s">
        <v>153</v>
      </c>
      <c r="G577" s="942"/>
      <c r="H577" s="40"/>
      <c r="I577" s="40"/>
      <c r="J577" s="40"/>
      <c r="K577" s="40"/>
      <c r="L577" s="40"/>
      <c r="M577" s="40"/>
      <c r="N577" s="40"/>
      <c r="O577" s="494"/>
      <c r="P577" s="361"/>
      <c r="Q577" s="275"/>
      <c r="R577" s="275"/>
      <c r="S577" s="275"/>
      <c r="T577" s="275"/>
      <c r="U577" s="275"/>
      <c r="V577" s="275"/>
      <c r="W577" s="275"/>
      <c r="X577" s="275"/>
      <c r="Y577" s="275"/>
      <c r="Z577" s="275"/>
      <c r="AA577" s="275"/>
      <c r="AB577" s="275"/>
      <c r="AC577" s="275"/>
      <c r="AD577" s="275"/>
      <c r="AE577" s="275"/>
      <c r="AF577" s="275"/>
      <c r="AG577" s="275"/>
    </row>
    <row r="578" spans="1:33" s="285" customFormat="1" ht="15" customHeight="1" x14ac:dyDescent="0.25">
      <c r="A578" s="449"/>
      <c r="B578" s="173" t="s">
        <v>456</v>
      </c>
      <c r="C578" s="646" t="s">
        <v>84</v>
      </c>
      <c r="D578" s="647">
        <v>100</v>
      </c>
      <c r="E578" s="646" t="s">
        <v>84</v>
      </c>
      <c r="F578" s="646" t="s">
        <v>153</v>
      </c>
      <c r="G578" s="942"/>
      <c r="H578" s="647"/>
      <c r="I578" s="647"/>
      <c r="J578" s="647"/>
      <c r="K578" s="647"/>
      <c r="L578" s="647"/>
      <c r="M578" s="647"/>
      <c r="N578" s="647"/>
      <c r="O578" s="604"/>
      <c r="P578" s="375"/>
      <c r="Q578" s="376"/>
      <c r="R578" s="376"/>
      <c r="S578" s="376"/>
      <c r="T578" s="376"/>
      <c r="U578" s="376"/>
      <c r="V578" s="376"/>
      <c r="W578" s="376"/>
      <c r="X578" s="376"/>
      <c r="Y578" s="376"/>
      <c r="Z578" s="376"/>
      <c r="AA578" s="376"/>
      <c r="AB578" s="376"/>
      <c r="AC578" s="376"/>
      <c r="AD578" s="376"/>
      <c r="AE578" s="376"/>
      <c r="AF578" s="376"/>
      <c r="AG578" s="376"/>
    </row>
    <row r="579" spans="1:33" x14ac:dyDescent="0.25">
      <c r="B579" s="86" t="s">
        <v>455</v>
      </c>
      <c r="C579" s="646" t="s">
        <v>84</v>
      </c>
      <c r="D579" s="647">
        <v>100</v>
      </c>
      <c r="E579" s="646" t="s">
        <v>84</v>
      </c>
      <c r="F579" s="646" t="s">
        <v>153</v>
      </c>
      <c r="G579" s="943"/>
      <c r="H579" s="646"/>
      <c r="I579" s="646"/>
      <c r="J579" s="646"/>
      <c r="K579" s="646"/>
      <c r="L579" s="646"/>
      <c r="M579" s="646"/>
      <c r="N579" s="646"/>
      <c r="O579" s="494"/>
      <c r="P579" s="361"/>
      <c r="Q579" s="275"/>
      <c r="R579" s="275"/>
      <c r="S579" s="275"/>
      <c r="T579" s="275"/>
      <c r="U579" s="275"/>
      <c r="V579" s="275"/>
      <c r="W579" s="275"/>
      <c r="X579" s="275"/>
      <c r="Y579" s="275"/>
      <c r="Z579" s="275"/>
      <c r="AA579" s="275"/>
      <c r="AB579" s="275"/>
      <c r="AC579" s="275"/>
      <c r="AD579" s="275"/>
      <c r="AE579" s="275"/>
      <c r="AF579" s="275"/>
      <c r="AG579" s="275"/>
    </row>
    <row r="580" spans="1:33" s="290" customFormat="1" ht="47.25" x14ac:dyDescent="0.25">
      <c r="A580" s="404" t="s">
        <v>554</v>
      </c>
      <c r="B580" s="47" t="s">
        <v>317</v>
      </c>
      <c r="C580" s="641"/>
      <c r="D580" s="642" t="s">
        <v>153</v>
      </c>
      <c r="E580" s="641"/>
      <c r="F580" s="642" t="s">
        <v>153</v>
      </c>
      <c r="G580" s="751"/>
      <c r="H580" s="641"/>
      <c r="I580" s="641"/>
      <c r="J580" s="641"/>
      <c r="K580" s="641"/>
      <c r="L580" s="641"/>
      <c r="M580" s="641"/>
      <c r="N580" s="641"/>
      <c r="O580" s="603"/>
      <c r="P580" s="377"/>
      <c r="Q580" s="378"/>
      <c r="R580" s="378"/>
      <c r="S580" s="378"/>
      <c r="T580" s="378"/>
      <c r="U580" s="378"/>
      <c r="V580" s="378"/>
      <c r="W580" s="378"/>
      <c r="X580" s="378"/>
      <c r="Y580" s="378"/>
      <c r="Z580" s="378"/>
      <c r="AA580" s="378"/>
      <c r="AB580" s="378"/>
      <c r="AC580" s="378"/>
      <c r="AD580" s="378"/>
      <c r="AE580" s="378"/>
      <c r="AF580" s="378"/>
      <c r="AG580" s="378"/>
    </row>
    <row r="581" spans="1:33" s="520" customFormat="1" ht="14.25" customHeight="1" x14ac:dyDescent="0.25">
      <c r="A581" s="418"/>
      <c r="B581" s="541" t="s">
        <v>447</v>
      </c>
      <c r="C581" s="646"/>
      <c r="D581" s="646" t="s">
        <v>153</v>
      </c>
      <c r="E581" s="646"/>
      <c r="F581" s="646" t="s">
        <v>153</v>
      </c>
      <c r="G581" s="756" t="s">
        <v>84</v>
      </c>
      <c r="H581" s="646"/>
      <c r="I581" s="646"/>
      <c r="J581" s="646"/>
      <c r="K581" s="646"/>
      <c r="L581" s="646"/>
      <c r="M581" s="646"/>
      <c r="N581" s="646"/>
      <c r="O581" s="613"/>
      <c r="P581" s="518"/>
      <c r="Q581" s="519"/>
      <c r="R581" s="519"/>
      <c r="S581" s="519"/>
      <c r="T581" s="519"/>
      <c r="U581" s="519"/>
      <c r="V581" s="519"/>
      <c r="W581" s="519"/>
      <c r="X581" s="519"/>
      <c r="Y581" s="519"/>
      <c r="Z581" s="519"/>
      <c r="AA581" s="519"/>
      <c r="AB581" s="519"/>
      <c r="AC581" s="519"/>
      <c r="AD581" s="519"/>
      <c r="AE581" s="519"/>
      <c r="AF581" s="519"/>
      <c r="AG581" s="519"/>
    </row>
    <row r="582" spans="1:33" s="31" customFormat="1" ht="15.75" customHeight="1" x14ac:dyDescent="0.25">
      <c r="A582" s="40"/>
      <c r="B582" s="542" t="s">
        <v>446</v>
      </c>
      <c r="C582" s="647"/>
      <c r="D582" s="646" t="s">
        <v>153</v>
      </c>
      <c r="E582" s="647"/>
      <c r="F582" s="646" t="s">
        <v>153</v>
      </c>
      <c r="G582" s="756" t="s">
        <v>84</v>
      </c>
      <c r="H582" s="647"/>
      <c r="I582" s="647"/>
      <c r="J582" s="647">
        <v>80</v>
      </c>
      <c r="K582" s="647">
        <v>85</v>
      </c>
      <c r="L582" s="647">
        <v>90</v>
      </c>
      <c r="M582" s="647">
        <v>95</v>
      </c>
      <c r="N582" s="647">
        <v>100</v>
      </c>
      <c r="O582" s="620"/>
      <c r="P582" s="529"/>
      <c r="Q582" s="530"/>
      <c r="R582" s="530"/>
      <c r="S582" s="530"/>
      <c r="T582" s="530"/>
      <c r="U582" s="530"/>
      <c r="V582" s="530"/>
      <c r="W582" s="530"/>
      <c r="X582" s="530"/>
      <c r="Y582" s="530"/>
      <c r="Z582" s="530"/>
      <c r="AA582" s="530"/>
      <c r="AB582" s="530"/>
      <c r="AC582" s="530"/>
      <c r="AD582" s="530"/>
      <c r="AE582" s="530"/>
      <c r="AF582" s="530"/>
      <c r="AG582" s="530"/>
    </row>
    <row r="583" spans="1:33" s="290" customFormat="1" ht="47.25" x14ac:dyDescent="0.25">
      <c r="A583" s="404" t="s">
        <v>555</v>
      </c>
      <c r="B583" s="47" t="s">
        <v>318</v>
      </c>
      <c r="C583" s="641"/>
      <c r="D583" s="642" t="s">
        <v>153</v>
      </c>
      <c r="E583" s="641"/>
      <c r="F583" s="642" t="s">
        <v>153</v>
      </c>
      <c r="G583" s="751"/>
      <c r="H583" s="641"/>
      <c r="I583" s="641"/>
      <c r="J583" s="641"/>
      <c r="K583" s="641"/>
      <c r="L583" s="641"/>
      <c r="M583" s="641"/>
      <c r="N583" s="641"/>
      <c r="O583" s="603"/>
      <c r="P583" s="377"/>
      <c r="Q583" s="378"/>
      <c r="R583" s="378"/>
      <c r="S583" s="378"/>
      <c r="T583" s="378"/>
      <c r="U583" s="378"/>
      <c r="V583" s="378"/>
      <c r="W583" s="378"/>
      <c r="X583" s="378"/>
      <c r="Y583" s="378"/>
      <c r="Z583" s="378"/>
      <c r="AA583" s="378"/>
      <c r="AB583" s="378"/>
      <c r="AC583" s="378"/>
      <c r="AD583" s="378"/>
      <c r="AE583" s="378"/>
      <c r="AF583" s="378"/>
      <c r="AG583" s="378"/>
    </row>
    <row r="584" spans="1:33" s="545" customFormat="1" x14ac:dyDescent="0.25">
      <c r="A584" s="40"/>
      <c r="B584" s="541" t="s">
        <v>447</v>
      </c>
      <c r="C584" s="646">
        <v>15</v>
      </c>
      <c r="D584" s="646" t="s">
        <v>153</v>
      </c>
      <c r="E584" s="646">
        <v>25</v>
      </c>
      <c r="F584" s="646" t="s">
        <v>153</v>
      </c>
      <c r="G584" s="756" t="s">
        <v>84</v>
      </c>
      <c r="H584" s="646">
        <v>30</v>
      </c>
      <c r="I584" s="646">
        <v>40</v>
      </c>
      <c r="J584" s="646">
        <v>50</v>
      </c>
      <c r="K584" s="646">
        <v>60</v>
      </c>
      <c r="L584" s="646">
        <v>70</v>
      </c>
      <c r="M584" s="646">
        <v>80</v>
      </c>
      <c r="N584" s="646">
        <v>90</v>
      </c>
      <c r="O584" s="620"/>
      <c r="P584" s="543"/>
      <c r="Q584" s="544"/>
      <c r="R584" s="544"/>
      <c r="S584" s="544"/>
      <c r="T584" s="544"/>
      <c r="U584" s="544"/>
      <c r="V584" s="544"/>
      <c r="W584" s="544"/>
      <c r="X584" s="544"/>
      <c r="Y584" s="544"/>
      <c r="Z584" s="544"/>
      <c r="AA584" s="544"/>
      <c r="AB584" s="544"/>
      <c r="AC584" s="544"/>
      <c r="AD584" s="544"/>
      <c r="AE584" s="544"/>
      <c r="AF584" s="544"/>
      <c r="AG584" s="544"/>
    </row>
    <row r="585" spans="1:33" s="291" customFormat="1" ht="47.25" x14ac:dyDescent="0.2">
      <c r="A585" s="293" t="s">
        <v>556</v>
      </c>
      <c r="B585" s="394" t="s">
        <v>146</v>
      </c>
      <c r="C585" s="408"/>
      <c r="D585" s="642" t="s">
        <v>153</v>
      </c>
      <c r="E585" s="408"/>
      <c r="F585" s="642" t="s">
        <v>153</v>
      </c>
      <c r="G585" s="796"/>
      <c r="H585" s="408"/>
      <c r="I585" s="408"/>
      <c r="J585" s="408"/>
      <c r="K585" s="408"/>
      <c r="L585" s="408"/>
      <c r="M585" s="408"/>
      <c r="N585" s="408"/>
      <c r="O585" s="617"/>
      <c r="P585" s="379"/>
    </row>
    <row r="586" spans="1:33" s="548" customFormat="1" x14ac:dyDescent="0.25">
      <c r="A586" s="546"/>
      <c r="B586" s="517" t="s">
        <v>124</v>
      </c>
      <c r="C586" s="318" t="s">
        <v>84</v>
      </c>
      <c r="D586" s="646" t="s">
        <v>153</v>
      </c>
      <c r="E586" s="318" t="s">
        <v>84</v>
      </c>
      <c r="F586" s="646" t="s">
        <v>153</v>
      </c>
      <c r="G586" s="318" t="s">
        <v>84</v>
      </c>
      <c r="H586" s="318">
        <v>0.02</v>
      </c>
      <c r="I586" s="318">
        <v>0.03</v>
      </c>
      <c r="J586" s="318">
        <v>0.04</v>
      </c>
      <c r="K586" s="318">
        <v>0.05</v>
      </c>
      <c r="L586" s="318">
        <v>0.06</v>
      </c>
      <c r="M586" s="318">
        <v>7.0000000000000007E-2</v>
      </c>
      <c r="N586" s="318">
        <v>0.08</v>
      </c>
      <c r="O586" s="621"/>
      <c r="P586" s="547"/>
    </row>
    <row r="587" spans="1:33" s="357" customFormat="1" ht="31.5" x14ac:dyDescent="0.2">
      <c r="A587" s="356" t="s">
        <v>557</v>
      </c>
      <c r="B587" s="458" t="s">
        <v>149</v>
      </c>
      <c r="C587" s="356"/>
      <c r="D587" s="642" t="s">
        <v>153</v>
      </c>
      <c r="E587" s="356"/>
      <c r="F587" s="642" t="s">
        <v>153</v>
      </c>
      <c r="G587" s="752"/>
      <c r="H587" s="356"/>
      <c r="I587" s="356"/>
      <c r="J587" s="356"/>
      <c r="K587" s="356"/>
      <c r="L587" s="356"/>
      <c r="M587" s="356"/>
      <c r="N587" s="356"/>
      <c r="O587" s="494"/>
      <c r="P587" s="380"/>
    </row>
    <row r="588" spans="1:33" s="548" customFormat="1" x14ac:dyDescent="0.25">
      <c r="A588" s="546"/>
      <c r="B588" s="517" t="s">
        <v>124</v>
      </c>
      <c r="C588" s="318">
        <v>38</v>
      </c>
      <c r="D588" s="646" t="s">
        <v>153</v>
      </c>
      <c r="E588" s="318">
        <v>38</v>
      </c>
      <c r="F588" s="646" t="s">
        <v>153</v>
      </c>
      <c r="G588" s="318" t="s">
        <v>84</v>
      </c>
      <c r="H588" s="318">
        <v>39</v>
      </c>
      <c r="I588" s="318">
        <v>45</v>
      </c>
      <c r="J588" s="318">
        <v>47</v>
      </c>
      <c r="K588" s="318">
        <v>48</v>
      </c>
      <c r="L588" s="318">
        <v>49</v>
      </c>
      <c r="M588" s="318">
        <v>50</v>
      </c>
      <c r="N588" s="318">
        <v>52</v>
      </c>
      <c r="O588" s="621"/>
      <c r="P588" s="547"/>
    </row>
    <row r="589" spans="1:33" s="291" customFormat="1" ht="31.5" x14ac:dyDescent="0.2">
      <c r="A589" s="248" t="s">
        <v>558</v>
      </c>
      <c r="B589" s="394" t="s">
        <v>150</v>
      </c>
      <c r="C589" s="248"/>
      <c r="D589" s="642" t="s">
        <v>153</v>
      </c>
      <c r="E589" s="248"/>
      <c r="F589" s="642" t="s">
        <v>153</v>
      </c>
      <c r="G589" s="752"/>
      <c r="H589" s="248"/>
      <c r="I589" s="248"/>
      <c r="J589" s="248"/>
      <c r="K589" s="248"/>
      <c r="L589" s="248"/>
      <c r="M589" s="248"/>
      <c r="N589" s="248"/>
      <c r="O589" s="617"/>
      <c r="P589" s="379"/>
    </row>
    <row r="590" spans="1:33" s="548" customFormat="1" x14ac:dyDescent="0.25">
      <c r="A590" s="546"/>
      <c r="B590" s="517" t="s">
        <v>124</v>
      </c>
      <c r="C590" s="318">
        <v>90</v>
      </c>
      <c r="D590" s="646" t="s">
        <v>153</v>
      </c>
      <c r="E590" s="318">
        <v>96.4</v>
      </c>
      <c r="F590" s="646" t="s">
        <v>153</v>
      </c>
      <c r="G590" s="318" t="s">
        <v>84</v>
      </c>
      <c r="H590" s="318">
        <v>96.4</v>
      </c>
      <c r="I590" s="318">
        <v>98</v>
      </c>
      <c r="J590" s="318">
        <v>99</v>
      </c>
      <c r="K590" s="318">
        <v>99</v>
      </c>
      <c r="L590" s="318">
        <v>99</v>
      </c>
      <c r="M590" s="318">
        <v>99</v>
      </c>
      <c r="N590" s="318">
        <v>99</v>
      </c>
      <c r="O590" s="621"/>
      <c r="P590" s="547"/>
    </row>
    <row r="591" spans="1:33" s="291" customFormat="1" ht="31.5" x14ac:dyDescent="0.2">
      <c r="A591" s="248" t="s">
        <v>559</v>
      </c>
      <c r="B591" s="394" t="s">
        <v>151</v>
      </c>
      <c r="C591" s="248"/>
      <c r="D591" s="642" t="s">
        <v>153</v>
      </c>
      <c r="E591" s="248"/>
      <c r="F591" s="642" t="s">
        <v>153</v>
      </c>
      <c r="G591" s="752"/>
      <c r="H591" s="248"/>
      <c r="I591" s="248"/>
      <c r="J591" s="248"/>
      <c r="K591" s="248"/>
      <c r="L591" s="248"/>
      <c r="M591" s="248"/>
      <c r="N591" s="248"/>
      <c r="O591" s="617"/>
      <c r="P591" s="379"/>
    </row>
    <row r="592" spans="1:33" s="548" customFormat="1" x14ac:dyDescent="0.25">
      <c r="A592" s="546"/>
      <c r="B592" s="517" t="s">
        <v>124</v>
      </c>
      <c r="C592" s="318">
        <v>64.3</v>
      </c>
      <c r="D592" s="646" t="s">
        <v>153</v>
      </c>
      <c r="E592" s="318">
        <v>69</v>
      </c>
      <c r="F592" s="646" t="s">
        <v>153</v>
      </c>
      <c r="G592" s="318" t="s">
        <v>84</v>
      </c>
      <c r="H592" s="318">
        <v>85</v>
      </c>
      <c r="I592" s="318">
        <v>90</v>
      </c>
      <c r="J592" s="318">
        <v>92</v>
      </c>
      <c r="K592" s="318">
        <v>92</v>
      </c>
      <c r="L592" s="318">
        <v>92</v>
      </c>
      <c r="M592" s="318">
        <v>92</v>
      </c>
      <c r="N592" s="318">
        <v>92</v>
      </c>
      <c r="O592" s="621"/>
      <c r="P592" s="547"/>
    </row>
    <row r="593" spans="1:33" s="291" customFormat="1" ht="63" x14ac:dyDescent="0.2">
      <c r="A593" s="248" t="s">
        <v>560</v>
      </c>
      <c r="B593" s="394" t="s">
        <v>152</v>
      </c>
      <c r="C593" s="248"/>
      <c r="D593" s="642" t="s">
        <v>153</v>
      </c>
      <c r="E593" s="248"/>
      <c r="F593" s="642" t="s">
        <v>153</v>
      </c>
      <c r="G593" s="752"/>
      <c r="H593" s="248"/>
      <c r="I593" s="248"/>
      <c r="J593" s="248"/>
      <c r="K593" s="248"/>
      <c r="L593" s="248"/>
      <c r="M593" s="248"/>
      <c r="N593" s="248"/>
      <c r="O593" s="617"/>
      <c r="P593" s="379"/>
    </row>
    <row r="594" spans="1:33" s="548" customFormat="1" x14ac:dyDescent="0.25">
      <c r="A594" s="546"/>
      <c r="B594" s="517" t="s">
        <v>124</v>
      </c>
      <c r="C594" s="318">
        <v>51</v>
      </c>
      <c r="D594" s="646" t="s">
        <v>153</v>
      </c>
      <c r="E594" s="318">
        <v>51</v>
      </c>
      <c r="F594" s="646" t="s">
        <v>153</v>
      </c>
      <c r="G594" s="318">
        <v>100</v>
      </c>
      <c r="H594" s="318">
        <v>51</v>
      </c>
      <c r="I594" s="318">
        <v>55</v>
      </c>
      <c r="J594" s="318">
        <v>60</v>
      </c>
      <c r="K594" s="318">
        <v>65</v>
      </c>
      <c r="L594" s="318">
        <v>75</v>
      </c>
      <c r="M594" s="318">
        <v>85</v>
      </c>
      <c r="N594" s="318">
        <v>95</v>
      </c>
      <c r="O594" s="621"/>
      <c r="P594" s="547"/>
    </row>
    <row r="595" spans="1:33" s="92" customFormat="1" ht="43.5" customHeight="1" x14ac:dyDescent="0.25">
      <c r="A595" s="292" t="s">
        <v>561</v>
      </c>
      <c r="B595" s="38" t="s">
        <v>243</v>
      </c>
      <c r="C595" s="215"/>
      <c r="D595" s="642" t="s">
        <v>153</v>
      </c>
      <c r="E595" s="215"/>
      <c r="F595" s="642" t="s">
        <v>153</v>
      </c>
      <c r="G595" s="178"/>
      <c r="H595" s="215"/>
      <c r="I595" s="215"/>
      <c r="J595" s="215"/>
      <c r="K595" s="215"/>
      <c r="L595" s="215"/>
      <c r="M595" s="215"/>
      <c r="N595" s="215"/>
      <c r="O595" s="617"/>
      <c r="P595" s="374"/>
      <c r="Q595" s="282"/>
      <c r="R595" s="282"/>
      <c r="S595" s="282"/>
      <c r="T595" s="282"/>
      <c r="U595" s="282"/>
      <c r="V595" s="282"/>
      <c r="W595" s="282"/>
      <c r="X595" s="282"/>
      <c r="Y595" s="282"/>
      <c r="Z595" s="282"/>
      <c r="AA595" s="282"/>
      <c r="AB595" s="282"/>
      <c r="AC595" s="282"/>
      <c r="AD595" s="282"/>
      <c r="AE595" s="282"/>
      <c r="AF595" s="282"/>
      <c r="AG595" s="282"/>
    </row>
    <row r="596" spans="1:33" s="92" customFormat="1" ht="15.75" customHeight="1" x14ac:dyDescent="0.25">
      <c r="A596" s="289"/>
      <c r="B596" s="125" t="s">
        <v>443</v>
      </c>
      <c r="C596" s="202">
        <v>70</v>
      </c>
      <c r="D596" s="642" t="s">
        <v>153</v>
      </c>
      <c r="E596" s="202">
        <v>80</v>
      </c>
      <c r="F596" s="642" t="s">
        <v>153</v>
      </c>
      <c r="G596" s="756" t="s">
        <v>84</v>
      </c>
      <c r="H596" s="202">
        <v>80</v>
      </c>
      <c r="I596" s="202">
        <v>80</v>
      </c>
      <c r="J596" s="202">
        <v>90</v>
      </c>
      <c r="K596" s="202">
        <v>100</v>
      </c>
      <c r="L596" s="202">
        <v>100</v>
      </c>
      <c r="M596" s="202">
        <v>100</v>
      </c>
      <c r="N596" s="202">
        <v>100</v>
      </c>
      <c r="O596" s="622" t="s">
        <v>688</v>
      </c>
      <c r="P596" s="374"/>
      <c r="Q596" s="282"/>
      <c r="R596" s="282"/>
      <c r="S596" s="282"/>
      <c r="T596" s="282"/>
      <c r="U596" s="282"/>
      <c r="V596" s="282"/>
      <c r="W596" s="282"/>
      <c r="X596" s="282"/>
      <c r="Y596" s="282"/>
      <c r="Z596" s="282"/>
      <c r="AA596" s="282"/>
      <c r="AB596" s="282"/>
      <c r="AC596" s="282"/>
      <c r="AD596" s="282"/>
      <c r="AE596" s="282"/>
      <c r="AF596" s="282"/>
      <c r="AG596" s="282"/>
    </row>
    <row r="597" spans="1:33" ht="15.75" customHeight="1" x14ac:dyDescent="0.25">
      <c r="B597" s="86" t="s">
        <v>444</v>
      </c>
      <c r="C597" s="341">
        <v>31.99</v>
      </c>
      <c r="D597" s="745" t="s">
        <v>153</v>
      </c>
      <c r="E597" s="341">
        <v>69.8</v>
      </c>
      <c r="F597" s="745" t="s">
        <v>153</v>
      </c>
      <c r="G597" s="168" t="s">
        <v>84</v>
      </c>
      <c r="H597" s="341">
        <v>85.5</v>
      </c>
      <c r="I597" s="341">
        <v>88.73</v>
      </c>
      <c r="J597" s="341">
        <v>94.36</v>
      </c>
      <c r="K597" s="341">
        <v>95.77</v>
      </c>
      <c r="L597" s="341">
        <v>97.1</v>
      </c>
      <c r="M597" s="341">
        <v>98.59</v>
      </c>
      <c r="N597" s="341">
        <v>100</v>
      </c>
      <c r="O597" s="494" t="s">
        <v>404</v>
      </c>
      <c r="P597" s="361"/>
      <c r="Q597" s="275"/>
      <c r="R597" s="275"/>
      <c r="S597" s="275"/>
      <c r="T597" s="275"/>
      <c r="U597" s="275"/>
      <c r="V597" s="275"/>
      <c r="W597" s="275"/>
      <c r="X597" s="275"/>
      <c r="Y597" s="275"/>
      <c r="Z597" s="275"/>
      <c r="AA597" s="275"/>
      <c r="AB597" s="275"/>
      <c r="AC597" s="275"/>
      <c r="AD597" s="275"/>
      <c r="AE597" s="275"/>
      <c r="AF597" s="275"/>
      <c r="AG597" s="275"/>
    </row>
    <row r="598" spans="1:33" s="422" customFormat="1" ht="15.75" customHeight="1" x14ac:dyDescent="0.25">
      <c r="A598" s="86"/>
      <c r="B598" s="86" t="s">
        <v>456</v>
      </c>
      <c r="C598" s="746">
        <v>41</v>
      </c>
      <c r="D598" s="745" t="s">
        <v>153</v>
      </c>
      <c r="E598" s="746">
        <v>54</v>
      </c>
      <c r="F598" s="745" t="s">
        <v>153</v>
      </c>
      <c r="G598" s="168" t="s">
        <v>84</v>
      </c>
      <c r="H598" s="746">
        <v>69</v>
      </c>
      <c r="I598" s="746">
        <v>73</v>
      </c>
      <c r="J598" s="746">
        <v>79</v>
      </c>
      <c r="K598" s="746">
        <v>84</v>
      </c>
      <c r="L598" s="746">
        <v>89</v>
      </c>
      <c r="M598" s="746">
        <v>93</v>
      </c>
      <c r="N598" s="746">
        <v>97</v>
      </c>
      <c r="O598" s="494" t="s">
        <v>113</v>
      </c>
      <c r="P598" s="420"/>
      <c r="Q598" s="421"/>
      <c r="R598" s="421"/>
      <c r="S598" s="421"/>
      <c r="T598" s="421"/>
      <c r="U598" s="421"/>
      <c r="V598" s="421"/>
      <c r="W598" s="421"/>
      <c r="X598" s="421"/>
      <c r="Y598" s="421"/>
      <c r="Z598" s="421"/>
      <c r="AA598" s="421"/>
      <c r="AB598" s="421"/>
      <c r="AC598" s="421"/>
      <c r="AD598" s="421"/>
      <c r="AE598" s="421"/>
      <c r="AF598" s="421"/>
      <c r="AG598" s="421"/>
    </row>
    <row r="599" spans="1:33" s="92" customFormat="1" ht="36" customHeight="1" x14ac:dyDescent="0.25">
      <c r="A599" s="292" t="s">
        <v>562</v>
      </c>
      <c r="B599" s="38" t="s">
        <v>241</v>
      </c>
      <c r="C599" s="642"/>
      <c r="D599" s="642" t="s">
        <v>153</v>
      </c>
      <c r="E599" s="642"/>
      <c r="F599" s="642" t="s">
        <v>153</v>
      </c>
      <c r="G599" s="753"/>
      <c r="H599" s="642"/>
      <c r="I599" s="642"/>
      <c r="J599" s="642"/>
      <c r="K599" s="642"/>
      <c r="L599" s="646"/>
      <c r="M599" s="646"/>
      <c r="N599" s="646"/>
      <c r="O599" s="617"/>
      <c r="P599" s="374"/>
      <c r="Q599" s="282"/>
      <c r="R599" s="282"/>
      <c r="S599" s="282"/>
      <c r="T599" s="282"/>
      <c r="U599" s="282"/>
      <c r="V599" s="282"/>
      <c r="W599" s="282"/>
      <c r="X599" s="282"/>
      <c r="Y599" s="282"/>
      <c r="Z599" s="282"/>
      <c r="AA599" s="282"/>
      <c r="AB599" s="282"/>
      <c r="AC599" s="282"/>
      <c r="AD599" s="282"/>
      <c r="AE599" s="282"/>
      <c r="AF599" s="282"/>
      <c r="AG599" s="282"/>
    </row>
    <row r="600" spans="1:33" s="92" customFormat="1" ht="15.75" customHeight="1" x14ac:dyDescent="0.25">
      <c r="A600" s="292"/>
      <c r="B600" s="125" t="s">
        <v>443</v>
      </c>
      <c r="C600" s="115" t="s">
        <v>84</v>
      </c>
      <c r="D600" s="642" t="s">
        <v>153</v>
      </c>
      <c r="E600" s="115" t="s">
        <v>84</v>
      </c>
      <c r="F600" s="642" t="s">
        <v>153</v>
      </c>
      <c r="G600" s="753" t="s">
        <v>84</v>
      </c>
      <c r="H600" s="115" t="s">
        <v>84</v>
      </c>
      <c r="I600" s="115">
        <v>1</v>
      </c>
      <c r="J600" s="115">
        <v>1</v>
      </c>
      <c r="K600" s="115">
        <v>2</v>
      </c>
      <c r="L600" s="115">
        <v>3</v>
      </c>
      <c r="M600" s="115">
        <v>4</v>
      </c>
      <c r="N600" s="115">
        <v>5</v>
      </c>
      <c r="O600" s="617"/>
      <c r="P600" s="374"/>
      <c r="Q600" s="282"/>
      <c r="R600" s="282"/>
      <c r="S600" s="282"/>
      <c r="T600" s="282"/>
      <c r="U600" s="282"/>
      <c r="V600" s="282"/>
      <c r="W600" s="282"/>
      <c r="X600" s="282"/>
      <c r="Y600" s="282"/>
      <c r="Z600" s="282"/>
      <c r="AA600" s="282"/>
      <c r="AB600" s="282"/>
      <c r="AC600" s="282"/>
      <c r="AD600" s="282"/>
      <c r="AE600" s="282"/>
      <c r="AF600" s="282"/>
      <c r="AG600" s="282"/>
    </row>
    <row r="601" spans="1:33" s="92" customFormat="1" ht="56.25" customHeight="1" x14ac:dyDescent="0.25">
      <c r="A601" s="292" t="s">
        <v>563</v>
      </c>
      <c r="B601" s="38" t="s">
        <v>240</v>
      </c>
      <c r="C601" s="115"/>
      <c r="D601" s="642" t="s">
        <v>153</v>
      </c>
      <c r="E601" s="115"/>
      <c r="F601" s="642" t="s">
        <v>153</v>
      </c>
      <c r="G601" s="753"/>
      <c r="H601" s="115"/>
      <c r="I601" s="115"/>
      <c r="J601" s="115"/>
      <c r="K601" s="115"/>
      <c r="L601" s="115"/>
      <c r="M601" s="115"/>
      <c r="N601" s="115"/>
      <c r="O601" s="617"/>
      <c r="P601" s="374"/>
      <c r="Q601" s="282"/>
      <c r="R601" s="282"/>
      <c r="S601" s="282"/>
      <c r="T601" s="282"/>
      <c r="U601" s="282"/>
      <c r="V601" s="282"/>
      <c r="W601" s="282"/>
      <c r="X601" s="282"/>
      <c r="Y601" s="282"/>
      <c r="Z601" s="282"/>
      <c r="AA601" s="282"/>
      <c r="AB601" s="282"/>
      <c r="AC601" s="282"/>
      <c r="AD601" s="282"/>
      <c r="AE601" s="282"/>
      <c r="AF601" s="282"/>
      <c r="AG601" s="282"/>
    </row>
    <row r="602" spans="1:33" s="92" customFormat="1" ht="15.75" customHeight="1" x14ac:dyDescent="0.25">
      <c r="A602" s="292"/>
      <c r="B602" s="125" t="s">
        <v>443</v>
      </c>
      <c r="C602" s="115" t="s">
        <v>221</v>
      </c>
      <c r="D602" s="642" t="s">
        <v>153</v>
      </c>
      <c r="E602" s="115" t="s">
        <v>221</v>
      </c>
      <c r="F602" s="642" t="s">
        <v>153</v>
      </c>
      <c r="G602" s="753" t="s">
        <v>84</v>
      </c>
      <c r="H602" s="121">
        <v>0.05</v>
      </c>
      <c r="I602" s="121">
        <v>0.15</v>
      </c>
      <c r="J602" s="121">
        <v>0.25</v>
      </c>
      <c r="K602" s="121">
        <v>0.45</v>
      </c>
      <c r="L602" s="121">
        <v>0.6</v>
      </c>
      <c r="M602" s="121">
        <v>0.7</v>
      </c>
      <c r="N602" s="121">
        <v>0.8</v>
      </c>
      <c r="O602" s="617"/>
      <c r="P602" s="374"/>
      <c r="Q602" s="282"/>
      <c r="R602" s="282"/>
      <c r="S602" s="282"/>
      <c r="T602" s="282"/>
      <c r="U602" s="282"/>
      <c r="V602" s="282"/>
      <c r="W602" s="282"/>
      <c r="X602" s="282"/>
      <c r="Y602" s="282"/>
      <c r="Z602" s="282"/>
      <c r="AA602" s="282"/>
      <c r="AB602" s="282"/>
      <c r="AC602" s="282"/>
      <c r="AD602" s="282"/>
      <c r="AE602" s="282"/>
      <c r="AF602" s="282"/>
      <c r="AG602" s="282"/>
    </row>
    <row r="603" spans="1:33" s="92" customFormat="1" ht="57" customHeight="1" x14ac:dyDescent="0.25">
      <c r="A603" s="292" t="s">
        <v>564</v>
      </c>
      <c r="B603" s="38" t="s">
        <v>239</v>
      </c>
      <c r="C603" s="115"/>
      <c r="D603" s="642" t="s">
        <v>153</v>
      </c>
      <c r="E603" s="115"/>
      <c r="F603" s="642" t="s">
        <v>153</v>
      </c>
      <c r="G603" s="753"/>
      <c r="H603" s="121"/>
      <c r="I603" s="121"/>
      <c r="J603" s="121"/>
      <c r="K603" s="121"/>
      <c r="L603" s="121"/>
      <c r="M603" s="121"/>
      <c r="N603" s="121"/>
      <c r="O603" s="617"/>
      <c r="P603" s="374"/>
      <c r="Q603" s="282"/>
      <c r="R603" s="282"/>
      <c r="S603" s="282"/>
      <c r="T603" s="282"/>
      <c r="U603" s="282"/>
      <c r="V603" s="282"/>
      <c r="W603" s="282"/>
      <c r="X603" s="282"/>
      <c r="Y603" s="282"/>
      <c r="Z603" s="282"/>
      <c r="AA603" s="282"/>
      <c r="AB603" s="282"/>
      <c r="AC603" s="282"/>
      <c r="AD603" s="282"/>
      <c r="AE603" s="282"/>
      <c r="AF603" s="282"/>
      <c r="AG603" s="282"/>
    </row>
    <row r="604" spans="1:33" s="92" customFormat="1" ht="15.75" customHeight="1" x14ac:dyDescent="0.25">
      <c r="A604" s="292"/>
      <c r="B604" s="125" t="s">
        <v>443</v>
      </c>
      <c r="C604" s="115" t="s">
        <v>238</v>
      </c>
      <c r="D604" s="642" t="s">
        <v>153</v>
      </c>
      <c r="E604" s="115" t="s">
        <v>238</v>
      </c>
      <c r="F604" s="642" t="s">
        <v>153</v>
      </c>
      <c r="G604" s="753" t="s">
        <v>84</v>
      </c>
      <c r="H604" s="115"/>
      <c r="I604" s="115"/>
      <c r="J604" s="115"/>
      <c r="K604" s="115" t="s">
        <v>237</v>
      </c>
      <c r="L604" s="115"/>
      <c r="M604" s="115"/>
      <c r="N604" s="115"/>
      <c r="O604" s="617"/>
      <c r="P604" s="374"/>
      <c r="Q604" s="282"/>
      <c r="R604" s="282"/>
      <c r="S604" s="282"/>
      <c r="T604" s="282"/>
      <c r="U604" s="282"/>
      <c r="V604" s="282"/>
      <c r="W604" s="282"/>
      <c r="X604" s="282"/>
      <c r="Y604" s="282"/>
      <c r="Z604" s="282"/>
      <c r="AA604" s="282"/>
      <c r="AB604" s="282"/>
      <c r="AC604" s="282"/>
      <c r="AD604" s="282"/>
      <c r="AE604" s="282"/>
      <c r="AF604" s="282"/>
      <c r="AG604" s="282"/>
    </row>
    <row r="605" spans="1:33" s="92" customFormat="1" ht="36" customHeight="1" x14ac:dyDescent="0.25">
      <c r="A605" s="292" t="s">
        <v>565</v>
      </c>
      <c r="B605" s="38" t="s">
        <v>236</v>
      </c>
      <c r="C605" s="115"/>
      <c r="D605" s="642" t="s">
        <v>153</v>
      </c>
      <c r="E605" s="115"/>
      <c r="F605" s="642" t="s">
        <v>153</v>
      </c>
      <c r="G605" s="753"/>
      <c r="H605" s="115"/>
      <c r="I605" s="115"/>
      <c r="J605" s="115"/>
      <c r="K605" s="115"/>
      <c r="L605" s="115"/>
      <c r="M605" s="115"/>
      <c r="N605" s="115"/>
      <c r="O605" s="617"/>
      <c r="P605" s="374"/>
      <c r="Q605" s="282"/>
      <c r="R605" s="282"/>
      <c r="S605" s="282"/>
      <c r="T605" s="282"/>
      <c r="U605" s="282"/>
      <c r="V605" s="282"/>
      <c r="W605" s="282"/>
      <c r="X605" s="282"/>
      <c r="Y605" s="282"/>
      <c r="Z605" s="282"/>
      <c r="AA605" s="282"/>
      <c r="AB605" s="282"/>
      <c r="AC605" s="282"/>
      <c r="AD605" s="282"/>
      <c r="AE605" s="282"/>
      <c r="AF605" s="282"/>
      <c r="AG605" s="282"/>
    </row>
    <row r="606" spans="1:33" s="92" customFormat="1" ht="15.75" customHeight="1" x14ac:dyDescent="0.25">
      <c r="A606" s="292"/>
      <c r="B606" s="125" t="s">
        <v>443</v>
      </c>
      <c r="C606" s="115" t="s">
        <v>84</v>
      </c>
      <c r="D606" s="642" t="s">
        <v>153</v>
      </c>
      <c r="E606" s="115" t="s">
        <v>84</v>
      </c>
      <c r="F606" s="642" t="s">
        <v>153</v>
      </c>
      <c r="G606" s="753" t="s">
        <v>84</v>
      </c>
      <c r="H606" s="115"/>
      <c r="I606" s="115"/>
      <c r="J606" s="115"/>
      <c r="K606" s="115"/>
      <c r="L606" s="121">
        <v>0.25</v>
      </c>
      <c r="M606" s="121">
        <v>0.5</v>
      </c>
      <c r="N606" s="121">
        <v>0.75</v>
      </c>
      <c r="O606" s="617"/>
      <c r="P606" s="374"/>
      <c r="Q606" s="282"/>
      <c r="R606" s="282"/>
      <c r="S606" s="282"/>
      <c r="T606" s="282"/>
      <c r="U606" s="282"/>
      <c r="V606" s="282"/>
      <c r="W606" s="282"/>
      <c r="X606" s="282"/>
      <c r="Y606" s="282"/>
      <c r="Z606" s="282"/>
      <c r="AA606" s="282"/>
      <c r="AB606" s="282"/>
      <c r="AC606" s="282"/>
      <c r="AD606" s="282"/>
      <c r="AE606" s="282"/>
      <c r="AF606" s="282"/>
      <c r="AG606" s="282"/>
    </row>
    <row r="607" spans="1:33" s="92" customFormat="1" ht="48.75" customHeight="1" x14ac:dyDescent="0.25">
      <c r="A607" s="292" t="s">
        <v>566</v>
      </c>
      <c r="B607" s="38" t="s">
        <v>235</v>
      </c>
      <c r="C607" s="115"/>
      <c r="D607" s="642" t="s">
        <v>153</v>
      </c>
      <c r="E607" s="115"/>
      <c r="F607" s="642" t="s">
        <v>153</v>
      </c>
      <c r="G607" s="753"/>
      <c r="H607" s="115"/>
      <c r="I607" s="115"/>
      <c r="J607" s="115"/>
      <c r="K607" s="115"/>
      <c r="L607" s="121"/>
      <c r="M607" s="121"/>
      <c r="N607" s="121"/>
      <c r="O607" s="617"/>
      <c r="P607" s="374"/>
      <c r="Q607" s="282"/>
      <c r="R607" s="282"/>
      <c r="S607" s="282"/>
      <c r="T607" s="282"/>
      <c r="U607" s="282"/>
      <c r="V607" s="282"/>
      <c r="W607" s="282"/>
      <c r="X607" s="282"/>
      <c r="Y607" s="282"/>
      <c r="Z607" s="282"/>
      <c r="AA607" s="282"/>
      <c r="AB607" s="282"/>
      <c r="AC607" s="282"/>
      <c r="AD607" s="282"/>
      <c r="AE607" s="282"/>
      <c r="AF607" s="282"/>
      <c r="AG607" s="282"/>
    </row>
    <row r="608" spans="1:33" s="92" customFormat="1" ht="15.75" customHeight="1" x14ac:dyDescent="0.25">
      <c r="A608" s="292"/>
      <c r="B608" s="125" t="s">
        <v>443</v>
      </c>
      <c r="C608" s="121">
        <v>0.2</v>
      </c>
      <c r="D608" s="642" t="s">
        <v>153</v>
      </c>
      <c r="E608" s="121">
        <v>0.1</v>
      </c>
      <c r="F608" s="642" t="s">
        <v>153</v>
      </c>
      <c r="G608" s="753" t="s">
        <v>84</v>
      </c>
      <c r="H608" s="121">
        <v>0.05</v>
      </c>
      <c r="I608" s="121">
        <v>0</v>
      </c>
      <c r="J608" s="121">
        <v>0</v>
      </c>
      <c r="K608" s="121">
        <v>0</v>
      </c>
      <c r="L608" s="121">
        <v>0</v>
      </c>
      <c r="M608" s="121">
        <v>0</v>
      </c>
      <c r="N608" s="121">
        <v>0</v>
      </c>
      <c r="O608" s="617"/>
      <c r="P608" s="374"/>
      <c r="Q608" s="282"/>
      <c r="R608" s="282"/>
      <c r="S608" s="282"/>
      <c r="T608" s="282"/>
      <c r="U608" s="282"/>
      <c r="V608" s="282"/>
      <c r="W608" s="282"/>
      <c r="X608" s="282"/>
      <c r="Y608" s="282"/>
      <c r="Z608" s="282"/>
      <c r="AA608" s="282"/>
      <c r="AB608" s="282"/>
      <c r="AC608" s="282"/>
      <c r="AD608" s="282"/>
      <c r="AE608" s="282"/>
      <c r="AF608" s="282"/>
      <c r="AG608" s="282"/>
    </row>
    <row r="609" spans="1:33" s="92" customFormat="1" ht="84.75" customHeight="1" x14ac:dyDescent="0.25">
      <c r="A609" s="292" t="s">
        <v>567</v>
      </c>
      <c r="B609" s="38" t="s">
        <v>234</v>
      </c>
      <c r="C609" s="121"/>
      <c r="D609" s="642" t="s">
        <v>153</v>
      </c>
      <c r="E609" s="121"/>
      <c r="F609" s="642" t="s">
        <v>153</v>
      </c>
      <c r="G609" s="753"/>
      <c r="H609" s="121"/>
      <c r="I609" s="121"/>
      <c r="J609" s="121"/>
      <c r="K609" s="121"/>
      <c r="L609" s="121"/>
      <c r="M609" s="121"/>
      <c r="N609" s="121"/>
      <c r="O609" s="617"/>
      <c r="P609" s="374"/>
      <c r="Q609" s="282"/>
      <c r="R609" s="282"/>
      <c r="S609" s="282"/>
      <c r="T609" s="282"/>
      <c r="U609" s="282"/>
      <c r="V609" s="282"/>
      <c r="W609" s="282"/>
      <c r="X609" s="282"/>
      <c r="Y609" s="282"/>
      <c r="Z609" s="282"/>
      <c r="AA609" s="282"/>
      <c r="AB609" s="282"/>
      <c r="AC609" s="282"/>
      <c r="AD609" s="282"/>
      <c r="AE609" s="282"/>
      <c r="AF609" s="282"/>
      <c r="AG609" s="282"/>
    </row>
    <row r="610" spans="1:33" s="92" customFormat="1" ht="15" customHeight="1" x14ac:dyDescent="0.25">
      <c r="A610" s="292"/>
      <c r="B610" s="125" t="s">
        <v>443</v>
      </c>
      <c r="C610" s="121">
        <v>0</v>
      </c>
      <c r="D610" s="642" t="s">
        <v>153</v>
      </c>
      <c r="E610" s="121">
        <v>0</v>
      </c>
      <c r="F610" s="642" t="s">
        <v>153</v>
      </c>
      <c r="G610" s="753" t="s">
        <v>84</v>
      </c>
      <c r="H610" s="121">
        <v>0</v>
      </c>
      <c r="I610" s="121">
        <v>0.05</v>
      </c>
      <c r="J610" s="121">
        <v>0.1</v>
      </c>
      <c r="K610" s="121">
        <v>0.25</v>
      </c>
      <c r="L610" s="121">
        <v>0.4</v>
      </c>
      <c r="M610" s="121">
        <v>0.6</v>
      </c>
      <c r="N610" s="121">
        <v>0.8</v>
      </c>
      <c r="O610" s="617"/>
      <c r="P610" s="374"/>
      <c r="Q610" s="282"/>
      <c r="R610" s="282"/>
      <c r="S610" s="282"/>
      <c r="T610" s="282"/>
      <c r="U610" s="282"/>
      <c r="V610" s="282"/>
      <c r="W610" s="282"/>
      <c r="X610" s="282"/>
      <c r="Y610" s="282"/>
      <c r="Z610" s="282"/>
      <c r="AA610" s="282"/>
      <c r="AB610" s="282"/>
      <c r="AC610" s="282"/>
      <c r="AD610" s="282"/>
      <c r="AE610" s="282"/>
      <c r="AF610" s="282"/>
      <c r="AG610" s="282"/>
    </row>
    <row r="611" spans="1:33" s="92" customFormat="1" ht="57.75" customHeight="1" x14ac:dyDescent="0.25">
      <c r="A611" s="292" t="s">
        <v>568</v>
      </c>
      <c r="B611" s="38" t="s">
        <v>233</v>
      </c>
      <c r="C611" s="121"/>
      <c r="D611" s="642" t="s">
        <v>153</v>
      </c>
      <c r="E611" s="121"/>
      <c r="F611" s="642" t="s">
        <v>153</v>
      </c>
      <c r="G611" s="753"/>
      <c r="H611" s="121"/>
      <c r="I611" s="121"/>
      <c r="J611" s="121"/>
      <c r="K611" s="121"/>
      <c r="L611" s="121"/>
      <c r="M611" s="121"/>
      <c r="N611" s="121"/>
      <c r="O611" s="617"/>
      <c r="P611" s="374"/>
      <c r="Q611" s="282"/>
      <c r="R611" s="282"/>
      <c r="S611" s="282"/>
      <c r="T611" s="282"/>
      <c r="U611" s="282"/>
      <c r="V611" s="282"/>
      <c r="W611" s="282"/>
      <c r="X611" s="282"/>
      <c r="Y611" s="282"/>
      <c r="Z611" s="282"/>
      <c r="AA611" s="282"/>
      <c r="AB611" s="282"/>
      <c r="AC611" s="282"/>
      <c r="AD611" s="282"/>
      <c r="AE611" s="282"/>
      <c r="AF611" s="282"/>
      <c r="AG611" s="282"/>
    </row>
    <row r="612" spans="1:33" s="92" customFormat="1" ht="15" customHeight="1" x14ac:dyDescent="0.25">
      <c r="A612" s="292"/>
      <c r="B612" s="125" t="s">
        <v>443</v>
      </c>
      <c r="C612" s="121">
        <v>0</v>
      </c>
      <c r="D612" s="642" t="s">
        <v>153</v>
      </c>
      <c r="E612" s="121">
        <v>0</v>
      </c>
      <c r="F612" s="642" t="s">
        <v>153</v>
      </c>
      <c r="G612" s="753" t="s">
        <v>84</v>
      </c>
      <c r="H612" s="121">
        <v>0</v>
      </c>
      <c r="I612" s="121">
        <v>0</v>
      </c>
      <c r="J612" s="121">
        <v>0.75</v>
      </c>
      <c r="K612" s="121">
        <v>0</v>
      </c>
      <c r="L612" s="121">
        <v>0.8</v>
      </c>
      <c r="M612" s="121">
        <v>0.9</v>
      </c>
      <c r="N612" s="121">
        <v>0.95</v>
      </c>
      <c r="O612" s="617"/>
      <c r="P612" s="374"/>
      <c r="Q612" s="282"/>
      <c r="R612" s="282"/>
      <c r="S612" s="282"/>
      <c r="T612" s="282"/>
      <c r="U612" s="282"/>
      <c r="V612" s="282"/>
      <c r="W612" s="282"/>
      <c r="X612" s="282"/>
      <c r="Y612" s="282"/>
      <c r="Z612" s="282"/>
      <c r="AA612" s="282"/>
      <c r="AB612" s="282"/>
      <c r="AC612" s="282"/>
      <c r="AD612" s="282"/>
      <c r="AE612" s="282"/>
      <c r="AF612" s="282"/>
      <c r="AG612" s="282"/>
    </row>
    <row r="613" spans="1:33" s="92" customFormat="1" ht="58.5" customHeight="1" x14ac:dyDescent="0.25">
      <c r="A613" s="292" t="s">
        <v>569</v>
      </c>
      <c r="B613" s="38" t="s">
        <v>232</v>
      </c>
      <c r="C613" s="121"/>
      <c r="D613" s="642" t="s">
        <v>153</v>
      </c>
      <c r="E613" s="121"/>
      <c r="F613" s="642" t="s">
        <v>153</v>
      </c>
      <c r="G613" s="753"/>
      <c r="H613" s="121"/>
      <c r="I613" s="121"/>
      <c r="J613" s="121"/>
      <c r="K613" s="121"/>
      <c r="L613" s="121"/>
      <c r="M613" s="121"/>
      <c r="N613" s="121"/>
      <c r="O613" s="617"/>
      <c r="P613" s="374"/>
      <c r="Q613" s="282"/>
      <c r="R613" s="282"/>
      <c r="S613" s="282"/>
      <c r="T613" s="282"/>
      <c r="U613" s="282"/>
      <c r="V613" s="282"/>
      <c r="W613" s="282"/>
      <c r="X613" s="282"/>
      <c r="Y613" s="282"/>
      <c r="Z613" s="282"/>
      <c r="AA613" s="282"/>
      <c r="AB613" s="282"/>
      <c r="AC613" s="282"/>
      <c r="AD613" s="282"/>
      <c r="AE613" s="282"/>
      <c r="AF613" s="282"/>
      <c r="AG613" s="282"/>
    </row>
    <row r="614" spans="1:33" s="92" customFormat="1" ht="15" customHeight="1" x14ac:dyDescent="0.25">
      <c r="A614" s="292"/>
      <c r="B614" s="125" t="s">
        <v>443</v>
      </c>
      <c r="C614" s="121">
        <v>0</v>
      </c>
      <c r="D614" s="642" t="s">
        <v>153</v>
      </c>
      <c r="E614" s="121">
        <v>0</v>
      </c>
      <c r="F614" s="642" t="s">
        <v>153</v>
      </c>
      <c r="G614" s="753" t="s">
        <v>84</v>
      </c>
      <c r="H614" s="121">
        <v>0</v>
      </c>
      <c r="I614" s="121">
        <v>0</v>
      </c>
      <c r="J614" s="121">
        <v>0.35</v>
      </c>
      <c r="K614" s="121">
        <v>0</v>
      </c>
      <c r="L614" s="121">
        <v>0.5</v>
      </c>
      <c r="M614" s="121">
        <v>0.75</v>
      </c>
      <c r="N614" s="121">
        <v>0.95</v>
      </c>
      <c r="O614" s="617"/>
      <c r="P614" s="374"/>
      <c r="Q614" s="282"/>
      <c r="R614" s="282"/>
      <c r="S614" s="282"/>
      <c r="T614" s="282"/>
      <c r="U614" s="282"/>
      <c r="V614" s="282"/>
      <c r="W614" s="282"/>
      <c r="X614" s="282"/>
      <c r="Y614" s="282"/>
      <c r="Z614" s="282"/>
      <c r="AA614" s="282"/>
      <c r="AB614" s="282"/>
      <c r="AC614" s="282"/>
      <c r="AD614" s="282"/>
      <c r="AE614" s="282"/>
      <c r="AF614" s="282"/>
      <c r="AG614" s="282"/>
    </row>
    <row r="615" spans="1:33" s="92" customFormat="1" ht="66.75" customHeight="1" x14ac:dyDescent="0.25">
      <c r="A615" s="292" t="s">
        <v>570</v>
      </c>
      <c r="B615" s="38" t="s">
        <v>231</v>
      </c>
      <c r="C615" s="121"/>
      <c r="D615" s="642" t="s">
        <v>153</v>
      </c>
      <c r="E615" s="121"/>
      <c r="F615" s="642" t="s">
        <v>153</v>
      </c>
      <c r="G615" s="753"/>
      <c r="H615" s="121"/>
      <c r="I615" s="121"/>
      <c r="J615" s="121"/>
      <c r="K615" s="121"/>
      <c r="L615" s="121"/>
      <c r="M615" s="121"/>
      <c r="N615" s="121"/>
      <c r="O615" s="617"/>
      <c r="P615" s="374"/>
      <c r="Q615" s="282"/>
      <c r="R615" s="282"/>
      <c r="S615" s="282"/>
      <c r="T615" s="282"/>
      <c r="U615" s="282"/>
      <c r="V615" s="282"/>
      <c r="W615" s="282"/>
      <c r="X615" s="282"/>
      <c r="Y615" s="282"/>
      <c r="Z615" s="282"/>
      <c r="AA615" s="282"/>
      <c r="AB615" s="282"/>
      <c r="AC615" s="282"/>
      <c r="AD615" s="282"/>
      <c r="AE615" s="282"/>
      <c r="AF615" s="282"/>
      <c r="AG615" s="282"/>
    </row>
    <row r="616" spans="1:33" s="92" customFormat="1" ht="14.25" customHeight="1" x14ac:dyDescent="0.25">
      <c r="A616" s="292"/>
      <c r="B616" s="125" t="s">
        <v>443</v>
      </c>
      <c r="C616" s="121">
        <v>0</v>
      </c>
      <c r="D616" s="642" t="s">
        <v>153</v>
      </c>
      <c r="E616" s="121">
        <v>0</v>
      </c>
      <c r="F616" s="642" t="s">
        <v>153</v>
      </c>
      <c r="G616" s="753" t="s">
        <v>84</v>
      </c>
      <c r="H616" s="121">
        <v>0</v>
      </c>
      <c r="I616" s="121">
        <v>0</v>
      </c>
      <c r="J616" s="121">
        <v>0.35</v>
      </c>
      <c r="K616" s="121">
        <v>0</v>
      </c>
      <c r="L616" s="121">
        <v>0.5</v>
      </c>
      <c r="M616" s="121">
        <v>0.75</v>
      </c>
      <c r="N616" s="121">
        <v>0.95</v>
      </c>
      <c r="O616" s="617"/>
      <c r="P616" s="374"/>
      <c r="Q616" s="282"/>
      <c r="R616" s="282"/>
      <c r="S616" s="282"/>
      <c r="T616" s="282"/>
      <c r="U616" s="282"/>
      <c r="V616" s="282"/>
      <c r="W616" s="282"/>
      <c r="X616" s="282"/>
      <c r="Y616" s="282"/>
      <c r="Z616" s="282"/>
      <c r="AA616" s="282"/>
      <c r="AB616" s="282"/>
      <c r="AC616" s="282"/>
      <c r="AD616" s="282"/>
      <c r="AE616" s="282"/>
      <c r="AF616" s="282"/>
      <c r="AG616" s="282"/>
    </row>
    <row r="617" spans="1:33" s="92" customFormat="1" ht="39.75" customHeight="1" x14ac:dyDescent="0.25">
      <c r="A617" s="292" t="s">
        <v>571</v>
      </c>
      <c r="B617" s="38" t="s">
        <v>230</v>
      </c>
      <c r="C617" s="121"/>
      <c r="D617" s="642" t="s">
        <v>153</v>
      </c>
      <c r="E617" s="121"/>
      <c r="F617" s="642" t="s">
        <v>153</v>
      </c>
      <c r="G617" s="753"/>
      <c r="H617" s="121"/>
      <c r="I617" s="121"/>
      <c r="J617" s="121"/>
      <c r="K617" s="121"/>
      <c r="L617" s="121"/>
      <c r="M617" s="121"/>
      <c r="N617" s="121"/>
      <c r="O617" s="617"/>
      <c r="P617" s="374"/>
      <c r="Q617" s="282"/>
      <c r="R617" s="282"/>
      <c r="S617" s="282"/>
      <c r="T617" s="282"/>
      <c r="U617" s="282"/>
      <c r="V617" s="282"/>
      <c r="W617" s="282"/>
      <c r="X617" s="282"/>
      <c r="Y617" s="282"/>
      <c r="Z617" s="282"/>
      <c r="AA617" s="282"/>
      <c r="AB617" s="282"/>
      <c r="AC617" s="282"/>
      <c r="AD617" s="282"/>
      <c r="AE617" s="282"/>
      <c r="AF617" s="282"/>
      <c r="AG617" s="282"/>
    </row>
    <row r="618" spans="1:33" s="92" customFormat="1" ht="15" customHeight="1" x14ac:dyDescent="0.25">
      <c r="A618" s="292"/>
      <c r="B618" s="125" t="s">
        <v>443</v>
      </c>
      <c r="C618" s="121">
        <v>0.15</v>
      </c>
      <c r="D618" s="642" t="s">
        <v>153</v>
      </c>
      <c r="E618" s="121">
        <v>0.15</v>
      </c>
      <c r="F618" s="642" t="s">
        <v>153</v>
      </c>
      <c r="G618" s="753" t="s">
        <v>84</v>
      </c>
      <c r="H618" s="121">
        <v>0.2</v>
      </c>
      <c r="I618" s="121">
        <v>0.25</v>
      </c>
      <c r="J618" s="121">
        <v>0.35</v>
      </c>
      <c r="K618" s="121">
        <v>0.45</v>
      </c>
      <c r="L618" s="121">
        <v>0.6</v>
      </c>
      <c r="M618" s="121">
        <v>0.75</v>
      </c>
      <c r="N618" s="121">
        <v>0.9</v>
      </c>
      <c r="O618" s="617"/>
      <c r="P618" s="374"/>
      <c r="Q618" s="282"/>
      <c r="R618" s="282"/>
      <c r="S618" s="282"/>
      <c r="T618" s="282"/>
      <c r="U618" s="282"/>
      <c r="V618" s="282"/>
      <c r="W618" s="282"/>
      <c r="X618" s="282"/>
      <c r="Y618" s="282"/>
      <c r="Z618" s="282"/>
      <c r="AA618" s="282"/>
      <c r="AB618" s="282"/>
      <c r="AC618" s="282"/>
      <c r="AD618" s="282"/>
      <c r="AE618" s="282"/>
      <c r="AF618" s="282"/>
      <c r="AG618" s="282"/>
    </row>
    <row r="619" spans="1:33" s="92" customFormat="1" ht="59.25" customHeight="1" x14ac:dyDescent="0.25">
      <c r="A619" s="292" t="s">
        <v>572</v>
      </c>
      <c r="B619" s="38" t="s">
        <v>229</v>
      </c>
      <c r="C619" s="121"/>
      <c r="D619" s="642" t="s">
        <v>153</v>
      </c>
      <c r="E619" s="121"/>
      <c r="F619" s="642" t="s">
        <v>153</v>
      </c>
      <c r="G619" s="753"/>
      <c r="H619" s="121"/>
      <c r="I619" s="121"/>
      <c r="J619" s="121"/>
      <c r="K619" s="121"/>
      <c r="L619" s="121"/>
      <c r="M619" s="121"/>
      <c r="N619" s="121"/>
      <c r="O619" s="617"/>
      <c r="P619" s="374"/>
      <c r="Q619" s="282"/>
      <c r="R619" s="282"/>
      <c r="S619" s="282"/>
      <c r="T619" s="282"/>
      <c r="U619" s="282"/>
      <c r="V619" s="282"/>
      <c r="W619" s="282"/>
      <c r="X619" s="282"/>
      <c r="Y619" s="282"/>
      <c r="Z619" s="282"/>
      <c r="AA619" s="282"/>
      <c r="AB619" s="282"/>
      <c r="AC619" s="282"/>
      <c r="AD619" s="282"/>
      <c r="AE619" s="282"/>
      <c r="AF619" s="282"/>
      <c r="AG619" s="282"/>
    </row>
    <row r="620" spans="1:33" s="92" customFormat="1" ht="15" customHeight="1" x14ac:dyDescent="0.25">
      <c r="A620" s="292"/>
      <c r="B620" s="125" t="s">
        <v>443</v>
      </c>
      <c r="C620" s="121">
        <v>0.05</v>
      </c>
      <c r="D620" s="642" t="s">
        <v>153</v>
      </c>
      <c r="E620" s="121">
        <v>0.15</v>
      </c>
      <c r="F620" s="642" t="s">
        <v>153</v>
      </c>
      <c r="G620" s="753" t="s">
        <v>84</v>
      </c>
      <c r="H620" s="121">
        <v>0.25</v>
      </c>
      <c r="I620" s="121">
        <v>0.5</v>
      </c>
      <c r="J620" s="121">
        <v>1</v>
      </c>
      <c r="K620" s="121">
        <v>1</v>
      </c>
      <c r="L620" s="121">
        <v>1</v>
      </c>
      <c r="M620" s="121">
        <v>1</v>
      </c>
      <c r="N620" s="121">
        <v>1</v>
      </c>
      <c r="O620" s="617"/>
      <c r="P620" s="374"/>
      <c r="Q620" s="282"/>
      <c r="R620" s="282"/>
      <c r="S620" s="282"/>
      <c r="T620" s="282"/>
      <c r="U620" s="282"/>
      <c r="V620" s="282"/>
      <c r="W620" s="282"/>
      <c r="X620" s="282"/>
      <c r="Y620" s="282"/>
      <c r="Z620" s="282"/>
      <c r="AA620" s="282"/>
      <c r="AB620" s="282"/>
      <c r="AC620" s="282"/>
      <c r="AD620" s="282"/>
      <c r="AE620" s="282"/>
      <c r="AF620" s="282"/>
      <c r="AG620" s="282"/>
    </row>
    <row r="621" spans="1:33" s="92" customFormat="1" ht="70.5" customHeight="1" x14ac:dyDescent="0.25">
      <c r="A621" s="292" t="s">
        <v>573</v>
      </c>
      <c r="B621" s="38" t="s">
        <v>228</v>
      </c>
      <c r="C621" s="121"/>
      <c r="D621" s="121" t="s">
        <v>153</v>
      </c>
      <c r="E621" s="121"/>
      <c r="F621" s="121" t="s">
        <v>153</v>
      </c>
      <c r="G621" s="753"/>
      <c r="H621" s="121"/>
      <c r="I621" s="121"/>
      <c r="J621" s="121"/>
      <c r="K621" s="121"/>
      <c r="L621" s="121"/>
      <c r="M621" s="121"/>
      <c r="N621" s="121"/>
      <c r="O621" s="617"/>
      <c r="P621" s="374"/>
      <c r="Q621" s="282"/>
      <c r="R621" s="282"/>
      <c r="S621" s="282"/>
      <c r="T621" s="282"/>
      <c r="U621" s="282"/>
      <c r="V621" s="282"/>
      <c r="W621" s="282"/>
      <c r="X621" s="282"/>
      <c r="Y621" s="282"/>
      <c r="Z621" s="282"/>
      <c r="AA621" s="282"/>
      <c r="AB621" s="282"/>
      <c r="AC621" s="282"/>
      <c r="AD621" s="282"/>
      <c r="AE621" s="282"/>
      <c r="AF621" s="282"/>
      <c r="AG621" s="282"/>
    </row>
    <row r="622" spans="1:33" s="92" customFormat="1" ht="15" customHeight="1" x14ac:dyDescent="0.25">
      <c r="A622" s="292"/>
      <c r="B622" s="125" t="s">
        <v>443</v>
      </c>
      <c r="C622" s="121">
        <v>0.5</v>
      </c>
      <c r="D622" s="121" t="s">
        <v>153</v>
      </c>
      <c r="E622" s="121">
        <v>0.63</v>
      </c>
      <c r="F622" s="121" t="s">
        <v>153</v>
      </c>
      <c r="G622" s="753" t="s">
        <v>84</v>
      </c>
      <c r="H622" s="121">
        <v>0.65</v>
      </c>
      <c r="I622" s="121">
        <v>0.7</v>
      </c>
      <c r="J622" s="121">
        <v>0.75</v>
      </c>
      <c r="K622" s="121">
        <v>0.8</v>
      </c>
      <c r="L622" s="121">
        <v>0.85</v>
      </c>
      <c r="M622" s="121">
        <v>0.9</v>
      </c>
      <c r="N622" s="121">
        <v>0.95</v>
      </c>
      <c r="O622" s="617"/>
      <c r="P622" s="374"/>
      <c r="Q622" s="282"/>
      <c r="R622" s="282"/>
      <c r="S622" s="282"/>
      <c r="T622" s="282"/>
      <c r="U622" s="282"/>
      <c r="V622" s="282"/>
      <c r="W622" s="282"/>
      <c r="X622" s="282"/>
      <c r="Y622" s="282"/>
      <c r="Z622" s="282"/>
      <c r="AA622" s="282"/>
      <c r="AB622" s="282"/>
      <c r="AC622" s="282"/>
      <c r="AD622" s="282"/>
      <c r="AE622" s="282"/>
      <c r="AF622" s="282"/>
      <c r="AG622" s="282"/>
    </row>
    <row r="623" spans="1:33" s="92" customFormat="1" ht="54" customHeight="1" x14ac:dyDescent="0.25">
      <c r="A623" s="292" t="s">
        <v>574</v>
      </c>
      <c r="B623" s="38" t="s">
        <v>227</v>
      </c>
      <c r="C623" s="121"/>
      <c r="D623" s="121" t="s">
        <v>153</v>
      </c>
      <c r="E623" s="121"/>
      <c r="F623" s="121" t="s">
        <v>153</v>
      </c>
      <c r="G623" s="753"/>
      <c r="H623" s="121"/>
      <c r="I623" s="121"/>
      <c r="J623" s="121"/>
      <c r="K623" s="121"/>
      <c r="L623" s="121"/>
      <c r="M623" s="121"/>
      <c r="N623" s="121"/>
      <c r="O623" s="617"/>
      <c r="P623" s="374"/>
      <c r="Q623" s="282"/>
      <c r="R623" s="282"/>
      <c r="S623" s="282"/>
      <c r="T623" s="282"/>
      <c r="U623" s="282"/>
      <c r="V623" s="282"/>
      <c r="W623" s="282"/>
      <c r="X623" s="282"/>
      <c r="Y623" s="282"/>
      <c r="Z623" s="282"/>
      <c r="AA623" s="282"/>
      <c r="AB623" s="282"/>
      <c r="AC623" s="282"/>
      <c r="AD623" s="282"/>
      <c r="AE623" s="282"/>
      <c r="AF623" s="282"/>
      <c r="AG623" s="282"/>
    </row>
    <row r="624" spans="1:33" s="92" customFormat="1" ht="15" customHeight="1" x14ac:dyDescent="0.25">
      <c r="A624" s="292"/>
      <c r="B624" s="125" t="s">
        <v>443</v>
      </c>
      <c r="C624" s="121">
        <v>0.3</v>
      </c>
      <c r="D624" s="121" t="s">
        <v>153</v>
      </c>
      <c r="E624" s="121">
        <v>0.4</v>
      </c>
      <c r="F624" s="121" t="s">
        <v>153</v>
      </c>
      <c r="G624" s="753" t="s">
        <v>84</v>
      </c>
      <c r="H624" s="121">
        <v>0.45</v>
      </c>
      <c r="I624" s="121">
        <v>0.5</v>
      </c>
      <c r="J624" s="121">
        <v>0.55000000000000004</v>
      </c>
      <c r="K624" s="121">
        <v>0.7</v>
      </c>
      <c r="L624" s="121">
        <v>0.9</v>
      </c>
      <c r="M624" s="121">
        <v>0.9</v>
      </c>
      <c r="N624" s="121">
        <v>0.9</v>
      </c>
      <c r="O624" s="617"/>
      <c r="P624" s="374"/>
      <c r="Q624" s="282"/>
      <c r="R624" s="282"/>
      <c r="S624" s="282"/>
      <c r="T624" s="282"/>
      <c r="U624" s="282"/>
      <c r="V624" s="282"/>
      <c r="W624" s="282"/>
      <c r="X624" s="282"/>
      <c r="Y624" s="282"/>
      <c r="Z624" s="282"/>
      <c r="AA624" s="282"/>
      <c r="AB624" s="282"/>
      <c r="AC624" s="282"/>
      <c r="AD624" s="282"/>
      <c r="AE624" s="282"/>
      <c r="AF624" s="282"/>
      <c r="AG624" s="282"/>
    </row>
    <row r="625" spans="1:33" s="92" customFormat="1" ht="57" customHeight="1" x14ac:dyDescent="0.25">
      <c r="A625" s="292" t="s">
        <v>575</v>
      </c>
      <c r="B625" s="38" t="s">
        <v>226</v>
      </c>
      <c r="C625" s="121"/>
      <c r="D625" s="121" t="s">
        <v>153</v>
      </c>
      <c r="E625" s="121"/>
      <c r="F625" s="121" t="s">
        <v>153</v>
      </c>
      <c r="G625" s="753"/>
      <c r="H625" s="121"/>
      <c r="I625" s="121"/>
      <c r="J625" s="121"/>
      <c r="K625" s="121"/>
      <c r="L625" s="121"/>
      <c r="M625" s="121"/>
      <c r="N625" s="121"/>
      <c r="O625" s="617"/>
      <c r="P625" s="374"/>
      <c r="Q625" s="282"/>
      <c r="R625" s="282"/>
      <c r="S625" s="282"/>
      <c r="T625" s="282"/>
      <c r="U625" s="282"/>
      <c r="V625" s="282"/>
      <c r="W625" s="282"/>
      <c r="X625" s="282"/>
      <c r="Y625" s="282"/>
      <c r="Z625" s="282"/>
      <c r="AA625" s="282"/>
      <c r="AB625" s="282"/>
      <c r="AC625" s="282"/>
      <c r="AD625" s="282"/>
      <c r="AE625" s="282"/>
      <c r="AF625" s="282"/>
      <c r="AG625" s="282"/>
    </row>
    <row r="626" spans="1:33" s="92" customFormat="1" ht="15" customHeight="1" x14ac:dyDescent="0.25">
      <c r="A626" s="292"/>
      <c r="B626" s="125" t="s">
        <v>443</v>
      </c>
      <c r="C626" s="121">
        <v>0.8</v>
      </c>
      <c r="D626" s="121" t="s">
        <v>153</v>
      </c>
      <c r="E626" s="121">
        <v>0.87</v>
      </c>
      <c r="F626" s="121" t="s">
        <v>153</v>
      </c>
      <c r="G626" s="753" t="s">
        <v>84</v>
      </c>
      <c r="H626" s="121">
        <v>0.88</v>
      </c>
      <c r="I626" s="121">
        <v>0.9</v>
      </c>
      <c r="J626" s="121">
        <v>0.91</v>
      </c>
      <c r="K626" s="121">
        <v>0.92</v>
      </c>
      <c r="L626" s="121">
        <v>0.93</v>
      </c>
      <c r="M626" s="121">
        <v>0.94</v>
      </c>
      <c r="N626" s="121">
        <v>0.95</v>
      </c>
      <c r="O626" s="617"/>
      <c r="P626" s="374"/>
      <c r="Q626" s="282"/>
      <c r="R626" s="282"/>
      <c r="S626" s="282"/>
      <c r="T626" s="282"/>
      <c r="U626" s="282"/>
      <c r="V626" s="282"/>
      <c r="W626" s="282"/>
      <c r="X626" s="282"/>
      <c r="Y626" s="282"/>
      <c r="Z626" s="282"/>
      <c r="AA626" s="282"/>
      <c r="AB626" s="282"/>
      <c r="AC626" s="282"/>
      <c r="AD626" s="282"/>
      <c r="AE626" s="282"/>
      <c r="AF626" s="282"/>
      <c r="AG626" s="282"/>
    </row>
    <row r="627" spans="1:33" s="92" customFormat="1" ht="54.75" customHeight="1" x14ac:dyDescent="0.25">
      <c r="A627" s="292" t="s">
        <v>576</v>
      </c>
      <c r="B627" s="38" t="s">
        <v>225</v>
      </c>
      <c r="C627" s="121"/>
      <c r="D627" s="121" t="s">
        <v>153</v>
      </c>
      <c r="E627" s="121"/>
      <c r="F627" s="121" t="s">
        <v>153</v>
      </c>
      <c r="G627" s="753"/>
      <c r="H627" s="121"/>
      <c r="I627" s="121"/>
      <c r="J627" s="121"/>
      <c r="K627" s="121"/>
      <c r="L627" s="121"/>
      <c r="M627" s="121"/>
      <c r="N627" s="121"/>
      <c r="O627" s="617"/>
      <c r="P627" s="374"/>
      <c r="Q627" s="282"/>
      <c r="R627" s="282"/>
      <c r="S627" s="282"/>
      <c r="T627" s="282"/>
      <c r="U627" s="282"/>
      <c r="V627" s="282"/>
      <c r="W627" s="282"/>
      <c r="X627" s="282"/>
      <c r="Y627" s="282"/>
      <c r="Z627" s="282"/>
      <c r="AA627" s="282"/>
      <c r="AB627" s="282"/>
      <c r="AC627" s="282"/>
      <c r="AD627" s="282"/>
      <c r="AE627" s="282"/>
      <c r="AF627" s="282"/>
      <c r="AG627" s="282"/>
    </row>
    <row r="628" spans="1:33" s="92" customFormat="1" ht="15" customHeight="1" x14ac:dyDescent="0.25">
      <c r="A628" s="292"/>
      <c r="B628" s="125" t="s">
        <v>443</v>
      </c>
      <c r="C628" s="115" t="s">
        <v>84</v>
      </c>
      <c r="D628" s="121" t="s">
        <v>153</v>
      </c>
      <c r="E628" s="115" t="s">
        <v>84</v>
      </c>
      <c r="F628" s="121" t="s">
        <v>153</v>
      </c>
      <c r="G628" s="753" t="s">
        <v>84</v>
      </c>
      <c r="H628" s="115" t="s">
        <v>84</v>
      </c>
      <c r="I628" s="115" t="s">
        <v>84</v>
      </c>
      <c r="J628" s="115" t="s">
        <v>84</v>
      </c>
      <c r="K628" s="115" t="s">
        <v>84</v>
      </c>
      <c r="L628" s="115" t="s">
        <v>84</v>
      </c>
      <c r="M628" s="115" t="s">
        <v>84</v>
      </c>
      <c r="N628" s="115" t="s">
        <v>84</v>
      </c>
      <c r="O628" s="617"/>
      <c r="P628" s="374"/>
      <c r="Q628" s="282"/>
      <c r="R628" s="282"/>
      <c r="S628" s="282"/>
      <c r="T628" s="282"/>
      <c r="U628" s="282"/>
      <c r="V628" s="282"/>
      <c r="W628" s="282"/>
      <c r="X628" s="282"/>
      <c r="Y628" s="282"/>
      <c r="Z628" s="282"/>
      <c r="AA628" s="282"/>
      <c r="AB628" s="282"/>
      <c r="AC628" s="282"/>
      <c r="AD628" s="282"/>
      <c r="AE628" s="282"/>
      <c r="AF628" s="282"/>
      <c r="AG628" s="282"/>
    </row>
    <row r="629" spans="1:33" s="92" customFormat="1" ht="39.75" customHeight="1" x14ac:dyDescent="0.25">
      <c r="A629" s="292" t="s">
        <v>577</v>
      </c>
      <c r="B629" s="38" t="s">
        <v>224</v>
      </c>
      <c r="C629" s="115"/>
      <c r="D629" s="121" t="s">
        <v>153</v>
      </c>
      <c r="E629" s="115"/>
      <c r="F629" s="121" t="s">
        <v>153</v>
      </c>
      <c r="G629" s="753"/>
      <c r="H629" s="115"/>
      <c r="I629" s="115"/>
      <c r="J629" s="115"/>
      <c r="K629" s="115"/>
      <c r="L629" s="115"/>
      <c r="M629" s="115"/>
      <c r="N629" s="115"/>
      <c r="O629" s="617"/>
      <c r="P629" s="374"/>
      <c r="Q629" s="282"/>
      <c r="R629" s="282"/>
      <c r="S629" s="282"/>
      <c r="T629" s="282"/>
      <c r="U629" s="282"/>
      <c r="V629" s="282"/>
      <c r="W629" s="282"/>
      <c r="X629" s="282"/>
      <c r="Y629" s="282"/>
      <c r="Z629" s="282"/>
      <c r="AA629" s="282"/>
      <c r="AB629" s="282"/>
      <c r="AC629" s="282"/>
      <c r="AD629" s="282"/>
      <c r="AE629" s="282"/>
      <c r="AF629" s="282"/>
      <c r="AG629" s="282"/>
    </row>
    <row r="630" spans="1:33" s="92" customFormat="1" ht="15" customHeight="1" x14ac:dyDescent="0.25">
      <c r="A630" s="292"/>
      <c r="B630" s="125" t="s">
        <v>443</v>
      </c>
      <c r="C630" s="115" t="s">
        <v>84</v>
      </c>
      <c r="D630" s="121" t="s">
        <v>153</v>
      </c>
      <c r="E630" s="115" t="s">
        <v>84</v>
      </c>
      <c r="F630" s="121" t="s">
        <v>153</v>
      </c>
      <c r="G630" s="753" t="s">
        <v>84</v>
      </c>
      <c r="H630" s="115" t="s">
        <v>84</v>
      </c>
      <c r="I630" s="115" t="s">
        <v>84</v>
      </c>
      <c r="J630" s="115" t="s">
        <v>84</v>
      </c>
      <c r="K630" s="115" t="s">
        <v>84</v>
      </c>
      <c r="L630" s="115" t="s">
        <v>84</v>
      </c>
      <c r="M630" s="115" t="s">
        <v>84</v>
      </c>
      <c r="N630" s="115" t="s">
        <v>84</v>
      </c>
      <c r="O630" s="617"/>
      <c r="P630" s="374"/>
      <c r="Q630" s="282"/>
      <c r="R630" s="282"/>
      <c r="S630" s="282"/>
      <c r="T630" s="282"/>
      <c r="U630" s="282"/>
      <c r="V630" s="282"/>
      <c r="W630" s="282"/>
      <c r="X630" s="282"/>
      <c r="Y630" s="282"/>
      <c r="Z630" s="282"/>
      <c r="AA630" s="282"/>
      <c r="AB630" s="282"/>
      <c r="AC630" s="282"/>
      <c r="AD630" s="282"/>
      <c r="AE630" s="282"/>
      <c r="AF630" s="282"/>
      <c r="AG630" s="282"/>
    </row>
    <row r="631" spans="1:33" s="92" customFormat="1" ht="51.75" customHeight="1" x14ac:dyDescent="0.25">
      <c r="A631" s="292" t="s">
        <v>578</v>
      </c>
      <c r="B631" s="38" t="s">
        <v>223</v>
      </c>
      <c r="C631" s="115"/>
      <c r="D631" s="121" t="s">
        <v>153</v>
      </c>
      <c r="E631" s="115"/>
      <c r="F631" s="121" t="s">
        <v>153</v>
      </c>
      <c r="G631" s="753"/>
      <c r="H631" s="115"/>
      <c r="I631" s="115"/>
      <c r="J631" s="115"/>
      <c r="K631" s="115"/>
      <c r="L631" s="115"/>
      <c r="M631" s="115"/>
      <c r="N631" s="115"/>
      <c r="O631" s="617"/>
      <c r="P631" s="374"/>
      <c r="Q631" s="282"/>
      <c r="R631" s="282"/>
      <c r="S631" s="282"/>
      <c r="T631" s="282"/>
      <c r="U631" s="282"/>
      <c r="V631" s="282"/>
      <c r="W631" s="282"/>
      <c r="X631" s="282"/>
      <c r="Y631" s="282"/>
      <c r="Z631" s="282"/>
      <c r="AA631" s="282"/>
      <c r="AB631" s="282"/>
      <c r="AC631" s="282"/>
      <c r="AD631" s="282"/>
      <c r="AE631" s="282"/>
      <c r="AF631" s="282"/>
      <c r="AG631" s="282"/>
    </row>
    <row r="632" spans="1:33" s="92" customFormat="1" ht="15" customHeight="1" x14ac:dyDescent="0.25">
      <c r="A632" s="292"/>
      <c r="B632" s="125" t="s">
        <v>443</v>
      </c>
      <c r="C632" s="115" t="s">
        <v>84</v>
      </c>
      <c r="D632" s="121" t="s">
        <v>153</v>
      </c>
      <c r="E632" s="115" t="s">
        <v>84</v>
      </c>
      <c r="F632" s="121" t="s">
        <v>153</v>
      </c>
      <c r="G632" s="753" t="s">
        <v>84</v>
      </c>
      <c r="H632" s="115" t="s">
        <v>84</v>
      </c>
      <c r="I632" s="115" t="s">
        <v>84</v>
      </c>
      <c r="J632" s="115" t="s">
        <v>84</v>
      </c>
      <c r="K632" s="115">
        <v>100</v>
      </c>
      <c r="L632" s="115">
        <v>100</v>
      </c>
      <c r="M632" s="115">
        <v>100</v>
      </c>
      <c r="N632" s="115">
        <v>100</v>
      </c>
      <c r="O632" s="617"/>
      <c r="P632" s="374"/>
      <c r="Q632" s="282"/>
      <c r="R632" s="282"/>
      <c r="S632" s="282"/>
      <c r="T632" s="282"/>
      <c r="U632" s="282"/>
      <c r="V632" s="282"/>
      <c r="W632" s="282"/>
      <c r="X632" s="282"/>
      <c r="Y632" s="282"/>
      <c r="Z632" s="282"/>
      <c r="AA632" s="282"/>
      <c r="AB632" s="282"/>
      <c r="AC632" s="282"/>
      <c r="AD632" s="282"/>
      <c r="AE632" s="282"/>
      <c r="AF632" s="282"/>
      <c r="AG632" s="282"/>
    </row>
    <row r="633" spans="1:33" s="92" customFormat="1" ht="39.75" customHeight="1" x14ac:dyDescent="0.25">
      <c r="A633" s="292" t="s">
        <v>579</v>
      </c>
      <c r="B633" s="38" t="s">
        <v>222</v>
      </c>
      <c r="C633" s="115"/>
      <c r="D633" s="115" t="s">
        <v>153</v>
      </c>
      <c r="E633" s="115"/>
      <c r="F633" s="115" t="s">
        <v>153</v>
      </c>
      <c r="G633" s="753"/>
      <c r="H633" s="115"/>
      <c r="I633" s="115"/>
      <c r="J633" s="115"/>
      <c r="K633" s="115"/>
      <c r="L633" s="115"/>
      <c r="M633" s="115"/>
      <c r="N633" s="115"/>
      <c r="O633" s="617"/>
      <c r="P633" s="374"/>
      <c r="Q633" s="282"/>
      <c r="R633" s="282"/>
      <c r="S633" s="282"/>
      <c r="T633" s="282"/>
      <c r="U633" s="282"/>
      <c r="V633" s="282"/>
      <c r="W633" s="282"/>
      <c r="X633" s="282"/>
      <c r="Y633" s="282"/>
      <c r="Z633" s="282"/>
      <c r="AA633" s="282"/>
      <c r="AB633" s="282"/>
      <c r="AC633" s="282"/>
      <c r="AD633" s="282"/>
      <c r="AE633" s="282"/>
      <c r="AF633" s="282"/>
      <c r="AG633" s="282"/>
    </row>
    <row r="634" spans="1:33" s="92" customFormat="1" ht="15" customHeight="1" x14ac:dyDescent="0.25">
      <c r="A634" s="292"/>
      <c r="B634" s="125" t="s">
        <v>443</v>
      </c>
      <c r="C634" s="115" t="s">
        <v>221</v>
      </c>
      <c r="D634" s="115" t="s">
        <v>153</v>
      </c>
      <c r="E634" s="115" t="s">
        <v>221</v>
      </c>
      <c r="F634" s="115" t="s">
        <v>153</v>
      </c>
      <c r="G634" s="753" t="s">
        <v>84</v>
      </c>
      <c r="H634" s="121">
        <v>0.05</v>
      </c>
      <c r="I634" s="121">
        <v>0.1</v>
      </c>
      <c r="J634" s="121">
        <v>0.15</v>
      </c>
      <c r="K634" s="121">
        <v>0.2</v>
      </c>
      <c r="L634" s="121">
        <v>0.25</v>
      </c>
      <c r="M634" s="121">
        <v>0.3</v>
      </c>
      <c r="N634" s="121">
        <v>0.35</v>
      </c>
      <c r="O634" s="617"/>
      <c r="P634" s="374"/>
      <c r="Q634" s="282"/>
      <c r="R634" s="282"/>
      <c r="S634" s="282"/>
      <c r="T634" s="282"/>
      <c r="U634" s="282"/>
      <c r="V634" s="282"/>
      <c r="W634" s="282"/>
      <c r="X634" s="282"/>
      <c r="Y634" s="282"/>
      <c r="Z634" s="282"/>
      <c r="AA634" s="282"/>
      <c r="AB634" s="282"/>
      <c r="AC634" s="282"/>
      <c r="AD634" s="282"/>
      <c r="AE634" s="282"/>
      <c r="AF634" s="282"/>
      <c r="AG634" s="282"/>
    </row>
    <row r="635" spans="1:33" s="92" customFormat="1" ht="64.5" customHeight="1" x14ac:dyDescent="0.25">
      <c r="A635" s="292" t="s">
        <v>580</v>
      </c>
      <c r="B635" s="38" t="s">
        <v>220</v>
      </c>
      <c r="C635" s="115"/>
      <c r="D635" s="115" t="s">
        <v>153</v>
      </c>
      <c r="E635" s="115"/>
      <c r="F635" s="115" t="s">
        <v>153</v>
      </c>
      <c r="G635" s="753"/>
      <c r="H635" s="121"/>
      <c r="I635" s="121"/>
      <c r="J635" s="121"/>
      <c r="K635" s="121"/>
      <c r="L635" s="121"/>
      <c r="M635" s="121"/>
      <c r="N635" s="121"/>
      <c r="O635" s="617"/>
      <c r="P635" s="374"/>
      <c r="Q635" s="282"/>
      <c r="R635" s="282"/>
      <c r="S635" s="282"/>
      <c r="T635" s="282"/>
      <c r="U635" s="282"/>
      <c r="V635" s="282"/>
      <c r="W635" s="282"/>
      <c r="X635" s="282"/>
      <c r="Y635" s="282"/>
      <c r="Z635" s="282"/>
      <c r="AA635" s="282"/>
      <c r="AB635" s="282"/>
      <c r="AC635" s="282"/>
      <c r="AD635" s="282"/>
      <c r="AE635" s="282"/>
      <c r="AF635" s="282"/>
      <c r="AG635" s="282"/>
    </row>
    <row r="636" spans="1:33" s="92" customFormat="1" ht="15" customHeight="1" x14ac:dyDescent="0.25">
      <c r="A636" s="292"/>
      <c r="B636" s="125" t="s">
        <v>443</v>
      </c>
      <c r="C636" s="115" t="s">
        <v>84</v>
      </c>
      <c r="D636" s="115" t="s">
        <v>153</v>
      </c>
      <c r="E636" s="115" t="s">
        <v>84</v>
      </c>
      <c r="F636" s="115" t="s">
        <v>153</v>
      </c>
      <c r="G636" s="753" t="s">
        <v>84</v>
      </c>
      <c r="H636" s="115" t="s">
        <v>84</v>
      </c>
      <c r="I636" s="115" t="s">
        <v>84</v>
      </c>
      <c r="J636" s="115" t="s">
        <v>84</v>
      </c>
      <c r="K636" s="115" t="s">
        <v>84</v>
      </c>
      <c r="L636" s="115" t="s">
        <v>84</v>
      </c>
      <c r="M636" s="115" t="s">
        <v>84</v>
      </c>
      <c r="N636" s="115" t="s">
        <v>84</v>
      </c>
      <c r="O636" s="617"/>
      <c r="P636" s="374"/>
      <c r="Q636" s="282"/>
      <c r="R636" s="282"/>
      <c r="S636" s="282"/>
      <c r="T636" s="282"/>
      <c r="U636" s="282"/>
      <c r="V636" s="282"/>
      <c r="W636" s="282"/>
      <c r="X636" s="282"/>
      <c r="Y636" s="282"/>
      <c r="Z636" s="282"/>
      <c r="AA636" s="282"/>
      <c r="AB636" s="282"/>
      <c r="AC636" s="282"/>
      <c r="AD636" s="282"/>
      <c r="AE636" s="282"/>
      <c r="AF636" s="282"/>
      <c r="AG636" s="282"/>
    </row>
    <row r="637" spans="1:33" s="92" customFormat="1" ht="54.75" customHeight="1" x14ac:dyDescent="0.25">
      <c r="A637" s="292" t="s">
        <v>581</v>
      </c>
      <c r="B637" s="38" t="s">
        <v>219</v>
      </c>
      <c r="C637" s="115"/>
      <c r="D637" s="115" t="s">
        <v>153</v>
      </c>
      <c r="E637" s="115"/>
      <c r="F637" s="115" t="s">
        <v>153</v>
      </c>
      <c r="G637" s="753"/>
      <c r="H637" s="115"/>
      <c r="I637" s="115"/>
      <c r="J637" s="115"/>
      <c r="K637" s="115"/>
      <c r="L637" s="115"/>
      <c r="M637" s="115"/>
      <c r="N637" s="115"/>
      <c r="O637" s="617"/>
      <c r="P637" s="374"/>
      <c r="Q637" s="282"/>
      <c r="R637" s="282"/>
      <c r="S637" s="282"/>
      <c r="T637" s="282"/>
      <c r="U637" s="282"/>
      <c r="V637" s="282"/>
      <c r="W637" s="282"/>
      <c r="X637" s="282"/>
      <c r="Y637" s="282"/>
      <c r="Z637" s="282"/>
      <c r="AA637" s="282"/>
      <c r="AB637" s="282"/>
      <c r="AC637" s="282"/>
      <c r="AD637" s="282"/>
      <c r="AE637" s="282"/>
      <c r="AF637" s="282"/>
      <c r="AG637" s="282"/>
    </row>
    <row r="638" spans="1:33" s="92" customFormat="1" ht="15" customHeight="1" x14ac:dyDescent="0.25">
      <c r="A638" s="292"/>
      <c r="B638" s="125" t="s">
        <v>443</v>
      </c>
      <c r="C638" s="115" t="s">
        <v>84</v>
      </c>
      <c r="D638" s="115" t="s">
        <v>153</v>
      </c>
      <c r="E638" s="115" t="s">
        <v>84</v>
      </c>
      <c r="F638" s="115" t="s">
        <v>153</v>
      </c>
      <c r="G638" s="753" t="s">
        <v>84</v>
      </c>
      <c r="H638" s="115" t="s">
        <v>84</v>
      </c>
      <c r="I638" s="115" t="s">
        <v>84</v>
      </c>
      <c r="J638" s="115" t="s">
        <v>84</v>
      </c>
      <c r="K638" s="115" t="s">
        <v>84</v>
      </c>
      <c r="L638" s="115" t="s">
        <v>84</v>
      </c>
      <c r="M638" s="115" t="s">
        <v>84</v>
      </c>
      <c r="N638" s="115" t="s">
        <v>84</v>
      </c>
      <c r="O638" s="617"/>
      <c r="P638" s="374"/>
      <c r="Q638" s="282"/>
      <c r="R638" s="282"/>
      <c r="S638" s="282"/>
      <c r="T638" s="282"/>
      <c r="U638" s="282"/>
      <c r="V638" s="282"/>
      <c r="W638" s="282"/>
      <c r="X638" s="282"/>
      <c r="Y638" s="282"/>
      <c r="Z638" s="282"/>
      <c r="AA638" s="282"/>
      <c r="AB638" s="282"/>
      <c r="AC638" s="282"/>
      <c r="AD638" s="282"/>
      <c r="AE638" s="282"/>
      <c r="AF638" s="282"/>
      <c r="AG638" s="282"/>
    </row>
    <row r="639" spans="1:33" s="92" customFormat="1" ht="67.5" customHeight="1" x14ac:dyDescent="0.25">
      <c r="A639" s="292" t="s">
        <v>582</v>
      </c>
      <c r="B639" s="38" t="s">
        <v>218</v>
      </c>
      <c r="C639" s="115"/>
      <c r="D639" s="115" t="s">
        <v>153</v>
      </c>
      <c r="E639" s="115"/>
      <c r="F639" s="115" t="s">
        <v>153</v>
      </c>
      <c r="G639" s="753"/>
      <c r="H639" s="115"/>
      <c r="I639" s="115"/>
      <c r="J639" s="115"/>
      <c r="K639" s="115"/>
      <c r="L639" s="115"/>
      <c r="M639" s="115"/>
      <c r="N639" s="115"/>
      <c r="O639" s="617"/>
      <c r="P639" s="374"/>
      <c r="Q639" s="282"/>
      <c r="R639" s="282"/>
      <c r="S639" s="282"/>
      <c r="T639" s="282"/>
      <c r="U639" s="282"/>
      <c r="V639" s="282"/>
      <c r="W639" s="282"/>
      <c r="X639" s="282"/>
      <c r="Y639" s="282"/>
      <c r="Z639" s="282"/>
      <c r="AA639" s="282"/>
      <c r="AB639" s="282"/>
      <c r="AC639" s="282"/>
      <c r="AD639" s="282"/>
      <c r="AE639" s="282"/>
      <c r="AF639" s="282"/>
      <c r="AG639" s="282"/>
    </row>
    <row r="640" spans="1:33" s="92" customFormat="1" ht="15" customHeight="1" x14ac:dyDescent="0.25">
      <c r="A640" s="292"/>
      <c r="B640" s="125" t="s">
        <v>443</v>
      </c>
      <c r="C640" s="115" t="s">
        <v>84</v>
      </c>
      <c r="D640" s="115" t="s">
        <v>153</v>
      </c>
      <c r="E640" s="115" t="s">
        <v>84</v>
      </c>
      <c r="F640" s="115" t="s">
        <v>153</v>
      </c>
      <c r="G640" s="753" t="s">
        <v>84</v>
      </c>
      <c r="H640" s="115" t="s">
        <v>84</v>
      </c>
      <c r="I640" s="115" t="s">
        <v>84</v>
      </c>
      <c r="J640" s="115" t="s">
        <v>84</v>
      </c>
      <c r="K640" s="115" t="s">
        <v>84</v>
      </c>
      <c r="L640" s="115" t="s">
        <v>84</v>
      </c>
      <c r="M640" s="115" t="s">
        <v>84</v>
      </c>
      <c r="N640" s="115" t="s">
        <v>84</v>
      </c>
      <c r="O640" s="617"/>
      <c r="P640" s="374"/>
      <c r="Q640" s="282"/>
      <c r="R640" s="282"/>
      <c r="S640" s="282"/>
      <c r="T640" s="282"/>
      <c r="U640" s="282"/>
      <c r="V640" s="282"/>
      <c r="W640" s="282"/>
      <c r="X640" s="282"/>
      <c r="Y640" s="282"/>
      <c r="Z640" s="282"/>
      <c r="AA640" s="282"/>
      <c r="AB640" s="282"/>
      <c r="AC640" s="282"/>
      <c r="AD640" s="282"/>
      <c r="AE640" s="282"/>
      <c r="AF640" s="282"/>
      <c r="AG640" s="282"/>
    </row>
    <row r="641" spans="1:33" s="92" customFormat="1" ht="39.75" customHeight="1" x14ac:dyDescent="0.25">
      <c r="A641" s="292" t="s">
        <v>583</v>
      </c>
      <c r="B641" s="38" t="s">
        <v>217</v>
      </c>
      <c r="C641" s="115"/>
      <c r="D641" s="115" t="s">
        <v>153</v>
      </c>
      <c r="E641" s="115"/>
      <c r="F641" s="115" t="s">
        <v>153</v>
      </c>
      <c r="G641" s="753"/>
      <c r="H641" s="115"/>
      <c r="I641" s="115"/>
      <c r="J641" s="115"/>
      <c r="K641" s="115"/>
      <c r="L641" s="115"/>
      <c r="M641" s="115"/>
      <c r="N641" s="115"/>
      <c r="O641" s="617"/>
      <c r="P641" s="374"/>
      <c r="Q641" s="282"/>
      <c r="R641" s="282"/>
      <c r="S641" s="282"/>
      <c r="T641" s="282"/>
      <c r="U641" s="282"/>
      <c r="V641" s="282"/>
      <c r="W641" s="282"/>
      <c r="X641" s="282"/>
      <c r="Y641" s="282"/>
      <c r="Z641" s="282"/>
      <c r="AA641" s="282"/>
      <c r="AB641" s="282"/>
      <c r="AC641" s="282"/>
      <c r="AD641" s="282"/>
      <c r="AE641" s="282"/>
      <c r="AF641" s="282"/>
      <c r="AG641" s="282"/>
    </row>
    <row r="642" spans="1:33" s="92" customFormat="1" ht="15" customHeight="1" x14ac:dyDescent="0.25">
      <c r="A642" s="292"/>
      <c r="B642" s="125" t="s">
        <v>443</v>
      </c>
      <c r="C642" s="115" t="s">
        <v>84</v>
      </c>
      <c r="D642" s="115" t="s">
        <v>153</v>
      </c>
      <c r="E642" s="115" t="s">
        <v>84</v>
      </c>
      <c r="F642" s="115" t="s">
        <v>153</v>
      </c>
      <c r="G642" s="753" t="s">
        <v>84</v>
      </c>
      <c r="H642" s="115" t="s">
        <v>84</v>
      </c>
      <c r="I642" s="115" t="s">
        <v>84</v>
      </c>
      <c r="J642" s="115" t="s">
        <v>84</v>
      </c>
      <c r="K642" s="115" t="s">
        <v>84</v>
      </c>
      <c r="L642" s="115" t="s">
        <v>84</v>
      </c>
      <c r="M642" s="115" t="s">
        <v>84</v>
      </c>
      <c r="N642" s="115" t="s">
        <v>84</v>
      </c>
      <c r="O642" s="617"/>
      <c r="P642" s="374"/>
      <c r="Q642" s="282"/>
      <c r="R642" s="282"/>
      <c r="S642" s="282"/>
      <c r="T642" s="282"/>
      <c r="U642" s="282"/>
      <c r="V642" s="282"/>
      <c r="W642" s="282"/>
      <c r="X642" s="282"/>
      <c r="Y642" s="282"/>
      <c r="Z642" s="282"/>
      <c r="AA642" s="282"/>
      <c r="AB642" s="282"/>
      <c r="AC642" s="282"/>
      <c r="AD642" s="282"/>
      <c r="AE642" s="282"/>
      <c r="AF642" s="282"/>
      <c r="AG642" s="282"/>
    </row>
    <row r="643" spans="1:33" s="92" customFormat="1" ht="45.75" customHeight="1" x14ac:dyDescent="0.25">
      <c r="A643" s="292" t="s">
        <v>584</v>
      </c>
      <c r="B643" s="38" t="s">
        <v>216</v>
      </c>
      <c r="C643" s="115"/>
      <c r="D643" s="115" t="s">
        <v>153</v>
      </c>
      <c r="E643" s="115"/>
      <c r="F643" s="115" t="s">
        <v>153</v>
      </c>
      <c r="G643" s="753"/>
      <c r="H643" s="115"/>
      <c r="I643" s="115"/>
      <c r="J643" s="115"/>
      <c r="K643" s="115"/>
      <c r="L643" s="115"/>
      <c r="M643" s="115"/>
      <c r="N643" s="115"/>
      <c r="O643" s="617"/>
      <c r="P643" s="374"/>
      <c r="Q643" s="282"/>
      <c r="R643" s="282"/>
      <c r="S643" s="282"/>
      <c r="T643" s="282"/>
      <c r="U643" s="282"/>
      <c r="V643" s="282"/>
      <c r="W643" s="282"/>
      <c r="X643" s="282"/>
      <c r="Y643" s="282"/>
      <c r="Z643" s="282"/>
      <c r="AA643" s="282"/>
      <c r="AB643" s="282"/>
      <c r="AC643" s="282"/>
      <c r="AD643" s="282"/>
      <c r="AE643" s="282"/>
      <c r="AF643" s="282"/>
      <c r="AG643" s="282"/>
    </row>
    <row r="644" spans="1:33" s="92" customFormat="1" ht="15" customHeight="1" x14ac:dyDescent="0.25">
      <c r="A644" s="292"/>
      <c r="B644" s="125" t="s">
        <v>443</v>
      </c>
      <c r="C644" s="115" t="s">
        <v>84</v>
      </c>
      <c r="D644" s="115" t="s">
        <v>153</v>
      </c>
      <c r="E644" s="115" t="s">
        <v>84</v>
      </c>
      <c r="F644" s="115" t="s">
        <v>153</v>
      </c>
      <c r="G644" s="753" t="s">
        <v>84</v>
      </c>
      <c r="H644" s="115" t="s">
        <v>84</v>
      </c>
      <c r="I644" s="115" t="s">
        <v>84</v>
      </c>
      <c r="J644" s="115" t="s">
        <v>84</v>
      </c>
      <c r="K644" s="115" t="s">
        <v>84</v>
      </c>
      <c r="L644" s="115" t="s">
        <v>84</v>
      </c>
      <c r="M644" s="115" t="s">
        <v>84</v>
      </c>
      <c r="N644" s="115" t="s">
        <v>84</v>
      </c>
      <c r="O644" s="617"/>
      <c r="P644" s="374"/>
      <c r="Q644" s="282"/>
      <c r="R644" s="282"/>
      <c r="S644" s="282"/>
      <c r="T644" s="282"/>
      <c r="U644" s="282"/>
      <c r="V644" s="282"/>
      <c r="W644" s="282"/>
      <c r="X644" s="282"/>
      <c r="Y644" s="282"/>
      <c r="Z644" s="282"/>
      <c r="AA644" s="282"/>
      <c r="AB644" s="282"/>
      <c r="AC644" s="282"/>
      <c r="AD644" s="282"/>
      <c r="AE644" s="282"/>
      <c r="AF644" s="282"/>
      <c r="AG644" s="282"/>
    </row>
    <row r="645" spans="1:33" s="176" customFormat="1" ht="31.5" customHeight="1" x14ac:dyDescent="0.25">
      <c r="A645" s="283" t="s">
        <v>585</v>
      </c>
      <c r="B645" s="43" t="s">
        <v>215</v>
      </c>
      <c r="C645" s="644"/>
      <c r="D645" s="644" t="s">
        <v>153</v>
      </c>
      <c r="E645" s="644"/>
      <c r="F645" s="644" t="s">
        <v>153</v>
      </c>
      <c r="G645" s="753"/>
      <c r="H645" s="644"/>
      <c r="I645" s="644"/>
      <c r="J645" s="644"/>
      <c r="K645" s="644"/>
      <c r="L645" s="644"/>
      <c r="M645" s="644"/>
      <c r="N645" s="644"/>
      <c r="O645" s="234"/>
      <c r="P645" s="383"/>
      <c r="Q645" s="384"/>
      <c r="R645" s="384"/>
      <c r="S645" s="384"/>
      <c r="T645" s="384"/>
      <c r="U645" s="384"/>
      <c r="V645" s="384"/>
      <c r="W645" s="384"/>
      <c r="X645" s="384"/>
      <c r="Y645" s="384"/>
      <c r="Z645" s="384"/>
      <c r="AA645" s="384"/>
      <c r="AB645" s="384"/>
      <c r="AC645" s="384"/>
      <c r="AD645" s="384"/>
      <c r="AE645" s="384"/>
      <c r="AF645" s="384"/>
      <c r="AG645" s="384"/>
    </row>
    <row r="646" spans="1:33" s="176" customFormat="1" ht="15.75" customHeight="1" x14ac:dyDescent="0.25">
      <c r="A646" s="283"/>
      <c r="B646" s="250" t="s">
        <v>443</v>
      </c>
      <c r="C646" s="644" t="s">
        <v>84</v>
      </c>
      <c r="D646" s="644" t="s">
        <v>153</v>
      </c>
      <c r="E646" s="644" t="s">
        <v>84</v>
      </c>
      <c r="F646" s="644" t="s">
        <v>153</v>
      </c>
      <c r="G646" s="753" t="s">
        <v>84</v>
      </c>
      <c r="H646" s="644" t="s">
        <v>84</v>
      </c>
      <c r="I646" s="644" t="s">
        <v>84</v>
      </c>
      <c r="J646" s="644" t="s">
        <v>84</v>
      </c>
      <c r="K646" s="644" t="s">
        <v>84</v>
      </c>
      <c r="L646" s="644" t="s">
        <v>84</v>
      </c>
      <c r="M646" s="644" t="s">
        <v>84</v>
      </c>
      <c r="N646" s="644" t="s">
        <v>84</v>
      </c>
      <c r="O646" s="234"/>
      <c r="P646" s="383"/>
      <c r="Q646" s="384"/>
      <c r="R646" s="384"/>
      <c r="S646" s="384"/>
      <c r="T646" s="384"/>
      <c r="U646" s="384"/>
      <c r="V646" s="384"/>
      <c r="W646" s="384"/>
      <c r="X646" s="384"/>
      <c r="Y646" s="384"/>
      <c r="Z646" s="384"/>
      <c r="AA646" s="384"/>
      <c r="AB646" s="384"/>
      <c r="AC646" s="384"/>
      <c r="AD646" s="384"/>
      <c r="AE646" s="384"/>
      <c r="AF646" s="384"/>
      <c r="AG646" s="384"/>
    </row>
    <row r="647" spans="1:33" s="92" customFormat="1" ht="54.75" customHeight="1" x14ac:dyDescent="0.25">
      <c r="A647" s="292" t="s">
        <v>586</v>
      </c>
      <c r="B647" s="38" t="s">
        <v>214</v>
      </c>
      <c r="C647" s="115"/>
      <c r="D647" s="115" t="s">
        <v>153</v>
      </c>
      <c r="E647" s="115"/>
      <c r="F647" s="115" t="s">
        <v>153</v>
      </c>
      <c r="G647" s="753"/>
      <c r="H647" s="115"/>
      <c r="I647" s="115"/>
      <c r="J647" s="115"/>
      <c r="K647" s="115"/>
      <c r="L647" s="115"/>
      <c r="M647" s="115"/>
      <c r="N647" s="115"/>
      <c r="O647" s="617"/>
      <c r="P647" s="374"/>
      <c r="Q647" s="282"/>
      <c r="R647" s="282"/>
      <c r="S647" s="282"/>
      <c r="T647" s="282"/>
      <c r="U647" s="282"/>
      <c r="V647" s="282"/>
      <c r="W647" s="282"/>
      <c r="X647" s="282"/>
      <c r="Y647" s="282"/>
      <c r="Z647" s="282"/>
      <c r="AA647" s="282"/>
      <c r="AB647" s="282"/>
      <c r="AC647" s="282"/>
      <c r="AD647" s="282"/>
      <c r="AE647" s="282"/>
      <c r="AF647" s="282"/>
      <c r="AG647" s="282"/>
    </row>
    <row r="648" spans="1:33" s="92" customFormat="1" ht="15" customHeight="1" x14ac:dyDescent="0.25">
      <c r="A648" s="292"/>
      <c r="B648" s="125" t="s">
        <v>443</v>
      </c>
      <c r="C648" s="115" t="s">
        <v>84</v>
      </c>
      <c r="D648" s="115" t="s">
        <v>153</v>
      </c>
      <c r="E648" s="115" t="s">
        <v>84</v>
      </c>
      <c r="F648" s="115" t="s">
        <v>153</v>
      </c>
      <c r="G648" s="753" t="s">
        <v>84</v>
      </c>
      <c r="H648" s="115" t="s">
        <v>84</v>
      </c>
      <c r="I648" s="115" t="s">
        <v>84</v>
      </c>
      <c r="J648" s="115" t="s">
        <v>84</v>
      </c>
      <c r="K648" s="115" t="s">
        <v>84</v>
      </c>
      <c r="L648" s="115" t="s">
        <v>84</v>
      </c>
      <c r="M648" s="115" t="s">
        <v>84</v>
      </c>
      <c r="N648" s="115" t="s">
        <v>84</v>
      </c>
      <c r="O648" s="617"/>
      <c r="P648" s="374"/>
      <c r="Q648" s="282"/>
      <c r="R648" s="282"/>
      <c r="S648" s="282"/>
      <c r="T648" s="282"/>
      <c r="U648" s="282"/>
      <c r="V648" s="282"/>
      <c r="W648" s="282"/>
      <c r="X648" s="282"/>
      <c r="Y648" s="282"/>
      <c r="Z648" s="282"/>
      <c r="AA648" s="282"/>
      <c r="AB648" s="282"/>
      <c r="AC648" s="282"/>
      <c r="AD648" s="282"/>
      <c r="AE648" s="282"/>
      <c r="AF648" s="282"/>
      <c r="AG648" s="282"/>
    </row>
    <row r="649" spans="1:33" s="92" customFormat="1" ht="58.5" customHeight="1" x14ac:dyDescent="0.25">
      <c r="A649" s="292" t="s">
        <v>587</v>
      </c>
      <c r="B649" s="38" t="s">
        <v>213</v>
      </c>
      <c r="C649" s="115"/>
      <c r="D649" s="115" t="s">
        <v>153</v>
      </c>
      <c r="E649" s="115"/>
      <c r="F649" s="115" t="s">
        <v>153</v>
      </c>
      <c r="G649" s="753"/>
      <c r="H649" s="115"/>
      <c r="I649" s="115"/>
      <c r="J649" s="115"/>
      <c r="K649" s="115"/>
      <c r="L649" s="115"/>
      <c r="M649" s="115"/>
      <c r="N649" s="115"/>
      <c r="O649" s="617"/>
      <c r="P649" s="374"/>
      <c r="Q649" s="282"/>
      <c r="R649" s="282"/>
      <c r="S649" s="282"/>
      <c r="T649" s="282"/>
      <c r="U649" s="282"/>
      <c r="V649" s="282"/>
      <c r="W649" s="282"/>
      <c r="X649" s="282"/>
      <c r="Y649" s="282"/>
      <c r="Z649" s="282"/>
      <c r="AA649" s="282"/>
      <c r="AB649" s="282"/>
      <c r="AC649" s="282"/>
      <c r="AD649" s="282"/>
      <c r="AE649" s="282"/>
      <c r="AF649" s="282"/>
      <c r="AG649" s="282"/>
    </row>
    <row r="650" spans="1:33" s="92" customFormat="1" ht="15" customHeight="1" x14ac:dyDescent="0.25">
      <c r="A650" s="292"/>
      <c r="B650" s="125" t="s">
        <v>443</v>
      </c>
      <c r="C650" s="115" t="s">
        <v>84</v>
      </c>
      <c r="D650" s="115" t="s">
        <v>153</v>
      </c>
      <c r="E650" s="115" t="s">
        <v>84</v>
      </c>
      <c r="F650" s="115" t="s">
        <v>153</v>
      </c>
      <c r="G650" s="753" t="s">
        <v>84</v>
      </c>
      <c r="H650" s="115" t="s">
        <v>84</v>
      </c>
      <c r="I650" s="115">
        <v>1</v>
      </c>
      <c r="J650" s="115">
        <v>1</v>
      </c>
      <c r="K650" s="115">
        <v>2</v>
      </c>
      <c r="L650" s="115">
        <v>3</v>
      </c>
      <c r="M650" s="115">
        <v>4</v>
      </c>
      <c r="N650" s="115">
        <v>4</v>
      </c>
      <c r="O650" s="617"/>
      <c r="P650" s="374"/>
      <c r="Q650" s="282"/>
      <c r="R650" s="282"/>
      <c r="S650" s="282"/>
      <c r="T650" s="282"/>
      <c r="U650" s="282"/>
      <c r="V650" s="282"/>
      <c r="W650" s="282"/>
      <c r="X650" s="282"/>
      <c r="Y650" s="282"/>
      <c r="Z650" s="282"/>
      <c r="AA650" s="282"/>
      <c r="AB650" s="282"/>
      <c r="AC650" s="282"/>
      <c r="AD650" s="282"/>
      <c r="AE650" s="282"/>
      <c r="AF650" s="282"/>
      <c r="AG650" s="282"/>
    </row>
    <row r="651" spans="1:33" s="92" customFormat="1" ht="53.25" customHeight="1" x14ac:dyDescent="0.25">
      <c r="A651" s="292" t="s">
        <v>588</v>
      </c>
      <c r="B651" s="38" t="s">
        <v>212</v>
      </c>
      <c r="C651" s="115"/>
      <c r="D651" s="115" t="s">
        <v>153</v>
      </c>
      <c r="E651" s="115"/>
      <c r="F651" s="115" t="s">
        <v>153</v>
      </c>
      <c r="G651" s="753"/>
      <c r="H651" s="115"/>
      <c r="I651" s="115"/>
      <c r="J651" s="115"/>
      <c r="K651" s="115"/>
      <c r="L651" s="115"/>
      <c r="M651" s="115"/>
      <c r="N651" s="115"/>
      <c r="O651" s="617"/>
      <c r="P651" s="374"/>
      <c r="Q651" s="282"/>
      <c r="R651" s="282"/>
      <c r="S651" s="282"/>
      <c r="T651" s="282"/>
      <c r="U651" s="282"/>
      <c r="V651" s="282"/>
      <c r="W651" s="282"/>
      <c r="X651" s="282"/>
      <c r="Y651" s="282"/>
      <c r="Z651" s="282"/>
      <c r="AA651" s="282"/>
      <c r="AB651" s="282"/>
      <c r="AC651" s="282"/>
      <c r="AD651" s="282"/>
      <c r="AE651" s="282"/>
      <c r="AF651" s="282"/>
      <c r="AG651" s="282"/>
    </row>
    <row r="652" spans="1:33" s="92" customFormat="1" ht="15" customHeight="1" x14ac:dyDescent="0.25">
      <c r="A652" s="292"/>
      <c r="B652" s="125" t="s">
        <v>443</v>
      </c>
      <c r="C652" s="115" t="s">
        <v>84</v>
      </c>
      <c r="D652" s="115" t="s">
        <v>153</v>
      </c>
      <c r="E652" s="115" t="s">
        <v>84</v>
      </c>
      <c r="F652" s="115" t="s">
        <v>153</v>
      </c>
      <c r="G652" s="753" t="s">
        <v>84</v>
      </c>
      <c r="H652" s="115" t="s">
        <v>84</v>
      </c>
      <c r="I652" s="115" t="s">
        <v>84</v>
      </c>
      <c r="J652" s="115" t="s">
        <v>84</v>
      </c>
      <c r="K652" s="115" t="s">
        <v>84</v>
      </c>
      <c r="L652" s="115" t="s">
        <v>84</v>
      </c>
      <c r="M652" s="115" t="s">
        <v>84</v>
      </c>
      <c r="N652" s="115" t="s">
        <v>84</v>
      </c>
      <c r="O652" s="617"/>
      <c r="P652" s="374"/>
      <c r="Q652" s="282"/>
      <c r="R652" s="282"/>
      <c r="S652" s="282"/>
      <c r="T652" s="282"/>
      <c r="U652" s="282"/>
      <c r="V652" s="282"/>
      <c r="W652" s="282"/>
      <c r="X652" s="282"/>
      <c r="Y652" s="282"/>
      <c r="Z652" s="282"/>
      <c r="AA652" s="282"/>
      <c r="AB652" s="282"/>
      <c r="AC652" s="282"/>
      <c r="AD652" s="282"/>
      <c r="AE652" s="282"/>
      <c r="AF652" s="282"/>
      <c r="AG652" s="282"/>
    </row>
    <row r="653" spans="1:33" s="92" customFormat="1" ht="53.25" customHeight="1" x14ac:dyDescent="0.25">
      <c r="A653" s="292" t="s">
        <v>589</v>
      </c>
      <c r="B653" s="38" t="s">
        <v>211</v>
      </c>
      <c r="C653" s="115"/>
      <c r="D653" s="115" t="s">
        <v>153</v>
      </c>
      <c r="E653" s="115"/>
      <c r="F653" s="115" t="s">
        <v>153</v>
      </c>
      <c r="G653" s="753"/>
      <c r="H653" s="115"/>
      <c r="I653" s="115"/>
      <c r="J653" s="115"/>
      <c r="K653" s="115"/>
      <c r="L653" s="115"/>
      <c r="M653" s="115"/>
      <c r="N653" s="115"/>
      <c r="O653" s="617"/>
      <c r="P653" s="374"/>
      <c r="Q653" s="282"/>
      <c r="R653" s="282"/>
      <c r="S653" s="282"/>
      <c r="T653" s="282"/>
      <c r="U653" s="282"/>
      <c r="V653" s="282"/>
      <c r="W653" s="282"/>
      <c r="X653" s="282"/>
      <c r="Y653" s="282"/>
      <c r="Z653" s="282"/>
      <c r="AA653" s="282"/>
      <c r="AB653" s="282"/>
      <c r="AC653" s="282"/>
      <c r="AD653" s="282"/>
      <c r="AE653" s="282"/>
      <c r="AF653" s="282"/>
      <c r="AG653" s="282"/>
    </row>
    <row r="654" spans="1:33" s="92" customFormat="1" ht="15" customHeight="1" x14ac:dyDescent="0.25">
      <c r="A654" s="292"/>
      <c r="B654" s="125" t="s">
        <v>443</v>
      </c>
      <c r="C654" s="115" t="s">
        <v>84</v>
      </c>
      <c r="D654" s="115" t="s">
        <v>153</v>
      </c>
      <c r="E654" s="115" t="s">
        <v>84</v>
      </c>
      <c r="F654" s="115" t="s">
        <v>153</v>
      </c>
      <c r="G654" s="753" t="s">
        <v>84</v>
      </c>
      <c r="H654" s="115" t="s">
        <v>84</v>
      </c>
      <c r="I654" s="115" t="s">
        <v>84</v>
      </c>
      <c r="J654" s="115" t="s">
        <v>84</v>
      </c>
      <c r="K654" s="115" t="s">
        <v>84</v>
      </c>
      <c r="L654" s="115" t="s">
        <v>84</v>
      </c>
      <c r="M654" s="115" t="s">
        <v>84</v>
      </c>
      <c r="N654" s="115" t="s">
        <v>84</v>
      </c>
      <c r="O654" s="617"/>
      <c r="P654" s="374"/>
      <c r="Q654" s="282"/>
      <c r="R654" s="282"/>
      <c r="S654" s="282"/>
      <c r="T654" s="282"/>
      <c r="U654" s="282"/>
      <c r="V654" s="282"/>
      <c r="W654" s="282"/>
      <c r="X654" s="282"/>
      <c r="Y654" s="282"/>
      <c r="Z654" s="282"/>
      <c r="AA654" s="282"/>
      <c r="AB654" s="282"/>
      <c r="AC654" s="282"/>
      <c r="AD654" s="282"/>
      <c r="AE654" s="282"/>
      <c r="AF654" s="282"/>
      <c r="AG654" s="282"/>
    </row>
    <row r="655" spans="1:33" s="92" customFormat="1" ht="51" customHeight="1" x14ac:dyDescent="0.25">
      <c r="A655" s="292" t="s">
        <v>590</v>
      </c>
      <c r="B655" s="38" t="s">
        <v>210</v>
      </c>
      <c r="C655" s="115"/>
      <c r="D655" s="115" t="s">
        <v>153</v>
      </c>
      <c r="E655" s="115"/>
      <c r="F655" s="115" t="s">
        <v>153</v>
      </c>
      <c r="G655" s="753"/>
      <c r="H655" s="115"/>
      <c r="I655" s="115"/>
      <c r="J655" s="115"/>
      <c r="K655" s="115"/>
      <c r="L655" s="115"/>
      <c r="M655" s="115"/>
      <c r="N655" s="115"/>
      <c r="O655" s="617"/>
      <c r="P655" s="374"/>
      <c r="Q655" s="282"/>
      <c r="R655" s="282"/>
      <c r="S655" s="282"/>
      <c r="T655" s="282"/>
      <c r="U655" s="282"/>
      <c r="V655" s="282"/>
      <c r="W655" s="282"/>
      <c r="X655" s="282"/>
      <c r="Y655" s="282"/>
      <c r="Z655" s="282"/>
      <c r="AA655" s="282"/>
      <c r="AB655" s="282"/>
      <c r="AC655" s="282"/>
      <c r="AD655" s="282"/>
      <c r="AE655" s="282"/>
      <c r="AF655" s="282"/>
      <c r="AG655" s="282"/>
    </row>
    <row r="656" spans="1:33" s="92" customFormat="1" ht="15.75" customHeight="1" x14ac:dyDescent="0.25">
      <c r="A656" s="292"/>
      <c r="B656" s="125" t="s">
        <v>443</v>
      </c>
      <c r="C656" s="115" t="s">
        <v>84</v>
      </c>
      <c r="D656" s="115" t="s">
        <v>153</v>
      </c>
      <c r="E656" s="115" t="s">
        <v>84</v>
      </c>
      <c r="F656" s="115" t="s">
        <v>153</v>
      </c>
      <c r="G656" s="753" t="s">
        <v>84</v>
      </c>
      <c r="H656" s="115" t="s">
        <v>84</v>
      </c>
      <c r="I656" s="115" t="s">
        <v>84</v>
      </c>
      <c r="J656" s="115" t="s">
        <v>84</v>
      </c>
      <c r="K656" s="115" t="s">
        <v>84</v>
      </c>
      <c r="L656" s="115" t="s">
        <v>84</v>
      </c>
      <c r="M656" s="115" t="s">
        <v>84</v>
      </c>
      <c r="N656" s="115" t="s">
        <v>84</v>
      </c>
      <c r="O656" s="617"/>
      <c r="P656" s="374"/>
      <c r="Q656" s="282"/>
      <c r="R656" s="282"/>
      <c r="S656" s="282"/>
      <c r="T656" s="282"/>
      <c r="U656" s="282"/>
      <c r="V656" s="282"/>
      <c r="W656" s="282"/>
      <c r="X656" s="282"/>
      <c r="Y656" s="282"/>
      <c r="Z656" s="282"/>
      <c r="AA656" s="282"/>
      <c r="AB656" s="282"/>
      <c r="AC656" s="282"/>
      <c r="AD656" s="282"/>
      <c r="AE656" s="282"/>
      <c r="AF656" s="282"/>
      <c r="AG656" s="282"/>
    </row>
    <row r="657" spans="1:33" s="92" customFormat="1" ht="47.25" x14ac:dyDescent="0.25">
      <c r="A657" s="296" t="s">
        <v>591</v>
      </c>
      <c r="B657" s="297" t="s">
        <v>403</v>
      </c>
      <c r="C657" s="215"/>
      <c r="D657" s="115" t="s">
        <v>153</v>
      </c>
      <c r="E657" s="215"/>
      <c r="F657" s="115" t="s">
        <v>153</v>
      </c>
      <c r="G657" s="178"/>
      <c r="H657" s="215"/>
      <c r="I657" s="215"/>
      <c r="J657" s="215"/>
      <c r="K657" s="215"/>
      <c r="L657" s="215"/>
      <c r="M657" s="214"/>
      <c r="N657" s="215"/>
      <c r="O657" s="617"/>
      <c r="P657" s="374"/>
      <c r="Q657" s="282"/>
      <c r="R657" s="282"/>
      <c r="S657" s="282"/>
      <c r="T657" s="282"/>
      <c r="U657" s="282"/>
      <c r="V657" s="282"/>
      <c r="W657" s="282"/>
      <c r="X657" s="282"/>
      <c r="Y657" s="282"/>
      <c r="Z657" s="282"/>
      <c r="AA657" s="282"/>
      <c r="AB657" s="282"/>
      <c r="AC657" s="282"/>
      <c r="AD657" s="282"/>
      <c r="AE657" s="282"/>
      <c r="AF657" s="282"/>
      <c r="AG657" s="282"/>
    </row>
    <row r="658" spans="1:33" s="550" customFormat="1" ht="15" customHeight="1" x14ac:dyDescent="0.25">
      <c r="A658" s="452"/>
      <c r="B658" s="517" t="s">
        <v>444</v>
      </c>
      <c r="C658" s="214">
        <v>0</v>
      </c>
      <c r="D658" s="202" t="s">
        <v>153</v>
      </c>
      <c r="E658" s="214">
        <v>0</v>
      </c>
      <c r="F658" s="202" t="s">
        <v>153</v>
      </c>
      <c r="G658" s="168" t="s">
        <v>84</v>
      </c>
      <c r="H658" s="214">
        <v>0</v>
      </c>
      <c r="I658" s="214">
        <v>0</v>
      </c>
      <c r="J658" s="214">
        <v>0</v>
      </c>
      <c r="K658" s="549">
        <v>45.5</v>
      </c>
      <c r="L658" s="549">
        <v>57.6</v>
      </c>
      <c r="M658" s="549">
        <v>64.400000000000006</v>
      </c>
      <c r="N658" s="549">
        <v>70</v>
      </c>
      <c r="O658" s="621"/>
      <c r="P658" s="547"/>
      <c r="Q658" s="548"/>
      <c r="R658" s="548"/>
      <c r="S658" s="548"/>
      <c r="T658" s="548"/>
      <c r="U658" s="548"/>
      <c r="V658" s="548"/>
      <c r="W658" s="548"/>
      <c r="X658" s="548"/>
      <c r="Y658" s="548"/>
      <c r="Z658" s="548"/>
      <c r="AA658" s="548"/>
      <c r="AB658" s="548"/>
      <c r="AC658" s="548"/>
      <c r="AD658" s="548"/>
      <c r="AE658" s="548"/>
      <c r="AF658" s="548"/>
      <c r="AG658" s="548"/>
    </row>
    <row r="659" spans="1:33" s="92" customFormat="1" ht="47.25" x14ac:dyDescent="0.25">
      <c r="A659" s="296" t="s">
        <v>592</v>
      </c>
      <c r="B659" s="297" t="s">
        <v>402</v>
      </c>
      <c r="C659" s="215"/>
      <c r="D659" s="115" t="s">
        <v>153</v>
      </c>
      <c r="E659" s="215"/>
      <c r="F659" s="115" t="s">
        <v>153</v>
      </c>
      <c r="G659" s="178"/>
      <c r="H659" s="215"/>
      <c r="I659" s="215"/>
      <c r="J659" s="215"/>
      <c r="K659" s="336"/>
      <c r="L659" s="336"/>
      <c r="M659" s="336"/>
      <c r="N659" s="336"/>
      <c r="O659" s="617"/>
      <c r="P659" s="374"/>
      <c r="Q659" s="282"/>
      <c r="R659" s="282"/>
      <c r="S659" s="282"/>
      <c r="T659" s="282"/>
      <c r="U659" s="282"/>
      <c r="V659" s="282"/>
      <c r="W659" s="282"/>
      <c r="X659" s="282"/>
      <c r="Y659" s="282"/>
      <c r="Z659" s="282"/>
      <c r="AA659" s="282"/>
      <c r="AB659" s="282"/>
      <c r="AC659" s="282"/>
      <c r="AD659" s="282"/>
      <c r="AE659" s="282"/>
      <c r="AF659" s="282"/>
      <c r="AG659" s="282"/>
    </row>
    <row r="660" spans="1:33" s="550" customFormat="1" x14ac:dyDescent="0.25">
      <c r="A660" s="452"/>
      <c r="B660" s="517" t="s">
        <v>444</v>
      </c>
      <c r="C660" s="214">
        <v>80.48</v>
      </c>
      <c r="D660" s="202" t="s">
        <v>153</v>
      </c>
      <c r="E660" s="214">
        <v>88.73</v>
      </c>
      <c r="F660" s="202" t="s">
        <v>153</v>
      </c>
      <c r="G660" s="168" t="s">
        <v>84</v>
      </c>
      <c r="H660" s="214">
        <v>91.14</v>
      </c>
      <c r="I660" s="214">
        <v>92.95</v>
      </c>
      <c r="J660" s="214">
        <v>93.76</v>
      </c>
      <c r="K660" s="214">
        <v>94.76</v>
      </c>
      <c r="L660" s="214">
        <v>95.57</v>
      </c>
      <c r="M660" s="214">
        <v>97.58</v>
      </c>
      <c r="N660" s="214">
        <v>100</v>
      </c>
      <c r="O660" s="621"/>
      <c r="P660" s="547"/>
      <c r="Q660" s="548"/>
      <c r="R660" s="548"/>
      <c r="S660" s="548"/>
      <c r="T660" s="548"/>
      <c r="U660" s="548"/>
      <c r="V660" s="548"/>
      <c r="W660" s="548"/>
      <c r="X660" s="548"/>
      <c r="Y660" s="548"/>
      <c r="Z660" s="548"/>
      <c r="AA660" s="548"/>
      <c r="AB660" s="548"/>
      <c r="AC660" s="548"/>
      <c r="AD660" s="548"/>
      <c r="AE660" s="548"/>
      <c r="AF660" s="548"/>
      <c r="AG660" s="548"/>
    </row>
    <row r="661" spans="1:33" s="92" customFormat="1" ht="47.25" x14ac:dyDescent="0.25">
      <c r="A661" s="296" t="s">
        <v>593</v>
      </c>
      <c r="B661" s="297" t="s">
        <v>401</v>
      </c>
      <c r="C661" s="214"/>
      <c r="D661" s="115" t="s">
        <v>153</v>
      </c>
      <c r="E661" s="215"/>
      <c r="F661" s="115" t="s">
        <v>153</v>
      </c>
      <c r="G661" s="178"/>
      <c r="H661" s="215"/>
      <c r="I661" s="215"/>
      <c r="J661" s="215"/>
      <c r="K661" s="215"/>
      <c r="L661" s="215"/>
      <c r="M661" s="214"/>
      <c r="N661" s="215"/>
      <c r="O661" s="617"/>
      <c r="P661" s="374"/>
      <c r="Q661" s="282"/>
      <c r="R661" s="282"/>
      <c r="S661" s="282"/>
      <c r="T661" s="282"/>
      <c r="U661" s="282"/>
      <c r="V661" s="282"/>
      <c r="W661" s="282"/>
      <c r="X661" s="282"/>
      <c r="Y661" s="282"/>
      <c r="Z661" s="282"/>
      <c r="AA661" s="282"/>
      <c r="AB661" s="282"/>
      <c r="AC661" s="282"/>
      <c r="AD661" s="282"/>
      <c r="AE661" s="282"/>
      <c r="AF661" s="282"/>
      <c r="AG661" s="282"/>
    </row>
    <row r="662" spans="1:33" s="550" customFormat="1" x14ac:dyDescent="0.25">
      <c r="A662" s="452"/>
      <c r="B662" s="517" t="s">
        <v>444</v>
      </c>
      <c r="C662" s="214">
        <v>45</v>
      </c>
      <c r="D662" s="202" t="s">
        <v>153</v>
      </c>
      <c r="E662" s="214">
        <v>45</v>
      </c>
      <c r="F662" s="202" t="s">
        <v>153</v>
      </c>
      <c r="G662" s="168" t="s">
        <v>84</v>
      </c>
      <c r="H662" s="214">
        <v>45</v>
      </c>
      <c r="I662" s="214">
        <v>46</v>
      </c>
      <c r="J662" s="214">
        <v>50</v>
      </c>
      <c r="K662" s="214">
        <v>55</v>
      </c>
      <c r="L662" s="214">
        <v>55</v>
      </c>
      <c r="M662" s="214">
        <v>60</v>
      </c>
      <c r="N662" s="214">
        <v>60</v>
      </c>
      <c r="O662" s="621"/>
      <c r="P662" s="547"/>
      <c r="Q662" s="548"/>
      <c r="R662" s="548"/>
      <c r="S662" s="548"/>
      <c r="T662" s="548"/>
      <c r="U662" s="548"/>
      <c r="V662" s="548"/>
      <c r="W662" s="548"/>
      <c r="X662" s="548"/>
      <c r="Y662" s="548"/>
      <c r="Z662" s="548"/>
      <c r="AA662" s="548"/>
      <c r="AB662" s="548"/>
      <c r="AC662" s="548"/>
      <c r="AD662" s="548"/>
      <c r="AE662" s="548"/>
      <c r="AF662" s="548"/>
      <c r="AG662" s="548"/>
    </row>
    <row r="663" spans="1:33" s="92" customFormat="1" ht="31.5" x14ac:dyDescent="0.25">
      <c r="A663" s="296" t="s">
        <v>594</v>
      </c>
      <c r="B663" s="297" t="s">
        <v>400</v>
      </c>
      <c r="C663" s="215"/>
      <c r="D663" s="115" t="s">
        <v>153</v>
      </c>
      <c r="E663" s="215"/>
      <c r="F663" s="115" t="s">
        <v>153</v>
      </c>
      <c r="G663" s="178"/>
      <c r="H663" s="215"/>
      <c r="I663" s="215"/>
      <c r="J663" s="215"/>
      <c r="K663" s="215"/>
      <c r="L663" s="215"/>
      <c r="M663" s="215"/>
      <c r="N663" s="215"/>
      <c r="O663" s="617"/>
      <c r="P663" s="374"/>
      <c r="Q663" s="282"/>
      <c r="R663" s="282"/>
      <c r="S663" s="282"/>
      <c r="T663" s="282"/>
      <c r="U663" s="282"/>
      <c r="V663" s="282"/>
      <c r="W663" s="282"/>
      <c r="X663" s="282"/>
      <c r="Y663" s="282"/>
      <c r="Z663" s="282"/>
      <c r="AA663" s="282"/>
      <c r="AB663" s="282"/>
      <c r="AC663" s="282"/>
      <c r="AD663" s="282"/>
      <c r="AE663" s="282"/>
      <c r="AF663" s="282"/>
      <c r="AG663" s="282"/>
    </row>
    <row r="664" spans="1:33" s="550" customFormat="1" x14ac:dyDescent="0.25">
      <c r="A664" s="452"/>
      <c r="B664" s="517" t="s">
        <v>444</v>
      </c>
      <c r="C664" s="214" t="s">
        <v>84</v>
      </c>
      <c r="D664" s="202" t="s">
        <v>153</v>
      </c>
      <c r="E664" s="214">
        <v>60</v>
      </c>
      <c r="F664" s="202" t="s">
        <v>153</v>
      </c>
      <c r="G664" s="168" t="s">
        <v>84</v>
      </c>
      <c r="H664" s="214">
        <v>60</v>
      </c>
      <c r="I664" s="214">
        <v>70</v>
      </c>
      <c r="J664" s="214">
        <v>70</v>
      </c>
      <c r="K664" s="214">
        <v>75</v>
      </c>
      <c r="L664" s="214">
        <v>75</v>
      </c>
      <c r="M664" s="214">
        <v>80</v>
      </c>
      <c r="N664" s="214">
        <v>80</v>
      </c>
      <c r="O664" s="621"/>
      <c r="P664" s="547"/>
      <c r="Q664" s="548"/>
      <c r="R664" s="548"/>
      <c r="S664" s="548"/>
      <c r="T664" s="548"/>
      <c r="U664" s="548"/>
      <c r="V664" s="548"/>
      <c r="W664" s="548"/>
      <c r="X664" s="548"/>
      <c r="Y664" s="548"/>
      <c r="Z664" s="548"/>
      <c r="AA664" s="548"/>
      <c r="AB664" s="548"/>
      <c r="AC664" s="548"/>
      <c r="AD664" s="548"/>
      <c r="AE664" s="548"/>
      <c r="AF664" s="548"/>
      <c r="AG664" s="548"/>
    </row>
    <row r="665" spans="1:33" s="553" customFormat="1" ht="15" customHeight="1" x14ac:dyDescent="0.25">
      <c r="A665" s="480"/>
      <c r="B665" s="517" t="s">
        <v>456</v>
      </c>
      <c r="C665" s="647">
        <v>33</v>
      </c>
      <c r="D665" s="202" t="s">
        <v>153</v>
      </c>
      <c r="E665" s="647">
        <v>33</v>
      </c>
      <c r="F665" s="202" t="s">
        <v>153</v>
      </c>
      <c r="G665" s="756" t="s">
        <v>84</v>
      </c>
      <c r="H665" s="647">
        <v>40</v>
      </c>
      <c r="I665" s="647">
        <v>50</v>
      </c>
      <c r="J665" s="647">
        <v>60</v>
      </c>
      <c r="K665" s="647">
        <v>70</v>
      </c>
      <c r="L665" s="647">
        <v>80</v>
      </c>
      <c r="M665" s="647">
        <v>90</v>
      </c>
      <c r="N665" s="647">
        <v>100</v>
      </c>
      <c r="O665" s="620"/>
      <c r="P665" s="551"/>
      <c r="Q665" s="552"/>
      <c r="R665" s="552"/>
      <c r="S665" s="552"/>
      <c r="T665" s="552"/>
      <c r="U665" s="552"/>
      <c r="V665" s="552"/>
      <c r="W665" s="552"/>
      <c r="X665" s="552"/>
      <c r="Y665" s="552"/>
      <c r="Z665" s="552"/>
      <c r="AA665" s="552"/>
      <c r="AB665" s="552"/>
      <c r="AC665" s="552"/>
      <c r="AD665" s="552"/>
      <c r="AE665" s="552"/>
      <c r="AF665" s="552"/>
      <c r="AG665" s="552"/>
    </row>
    <row r="666" spans="1:33" s="164" customFormat="1" ht="51" customHeight="1" x14ac:dyDescent="0.25">
      <c r="A666" s="401" t="s">
        <v>595</v>
      </c>
      <c r="B666" s="39" t="s">
        <v>364</v>
      </c>
      <c r="C666" s="460"/>
      <c r="D666" s="115" t="s">
        <v>153</v>
      </c>
      <c r="E666" s="460"/>
      <c r="F666" s="115" t="s">
        <v>153</v>
      </c>
      <c r="G666" s="342"/>
      <c r="H666" s="342"/>
      <c r="I666" s="342"/>
      <c r="J666" s="342"/>
      <c r="K666" s="342"/>
      <c r="L666" s="342"/>
      <c r="M666" s="342"/>
      <c r="N666" s="342"/>
      <c r="O666" s="614"/>
      <c r="P666" s="372"/>
      <c r="Q666" s="373"/>
      <c r="R666" s="373"/>
      <c r="S666" s="373"/>
      <c r="T666" s="373"/>
      <c r="U666" s="373"/>
      <c r="V666" s="373"/>
      <c r="W666" s="373"/>
      <c r="X666" s="373"/>
      <c r="Y666" s="373"/>
      <c r="Z666" s="373"/>
      <c r="AA666" s="373"/>
      <c r="AB666" s="373"/>
      <c r="AC666" s="373"/>
      <c r="AD666" s="373"/>
      <c r="AE666" s="373"/>
      <c r="AF666" s="373"/>
      <c r="AG666" s="373"/>
    </row>
    <row r="667" spans="1:33" s="556" customFormat="1" ht="14.25" customHeight="1" x14ac:dyDescent="0.25">
      <c r="A667" s="480"/>
      <c r="B667" s="517" t="s">
        <v>446</v>
      </c>
      <c r="C667" s="647">
        <v>90</v>
      </c>
      <c r="D667" s="202" t="s">
        <v>153</v>
      </c>
      <c r="E667" s="647">
        <v>90</v>
      </c>
      <c r="F667" s="202" t="s">
        <v>153</v>
      </c>
      <c r="G667" s="756" t="s">
        <v>84</v>
      </c>
      <c r="H667" s="647">
        <v>90</v>
      </c>
      <c r="I667" s="647">
        <v>90</v>
      </c>
      <c r="J667" s="647">
        <v>90</v>
      </c>
      <c r="K667" s="647">
        <v>90</v>
      </c>
      <c r="L667" s="647">
        <v>95</v>
      </c>
      <c r="M667" s="647">
        <v>95</v>
      </c>
      <c r="N667" s="647">
        <v>100</v>
      </c>
      <c r="O667" s="616"/>
      <c r="P667" s="554"/>
      <c r="Q667" s="555"/>
      <c r="R667" s="555"/>
      <c r="S667" s="555"/>
      <c r="T667" s="555"/>
      <c r="U667" s="555"/>
      <c r="V667" s="555"/>
      <c r="W667" s="555"/>
      <c r="X667" s="555"/>
      <c r="Y667" s="555"/>
      <c r="Z667" s="555"/>
      <c r="AA667" s="555"/>
      <c r="AB667" s="555"/>
      <c r="AC667" s="555"/>
      <c r="AD667" s="555"/>
      <c r="AE667" s="555"/>
      <c r="AF667" s="555"/>
      <c r="AG667" s="555"/>
    </row>
    <row r="668" spans="1:33" s="164" customFormat="1" ht="75" customHeight="1" x14ac:dyDescent="0.25">
      <c r="A668" s="401" t="s">
        <v>596</v>
      </c>
      <c r="B668" s="281" t="s">
        <v>365</v>
      </c>
      <c r="C668" s="644"/>
      <c r="D668" s="115" t="s">
        <v>153</v>
      </c>
      <c r="E668" s="644"/>
      <c r="F668" s="115" t="s">
        <v>153</v>
      </c>
      <c r="G668" s="753"/>
      <c r="H668" s="644"/>
      <c r="I668" s="644"/>
      <c r="J668" s="644"/>
      <c r="K668" s="644"/>
      <c r="L668" s="644"/>
      <c r="M668" s="644"/>
      <c r="N668" s="644"/>
      <c r="O668" s="614"/>
      <c r="P668" s="372"/>
      <c r="Q668" s="373"/>
      <c r="R668" s="373"/>
      <c r="S668" s="373"/>
      <c r="T668" s="373"/>
      <c r="U668" s="373"/>
      <c r="V668" s="373"/>
      <c r="W668" s="373"/>
      <c r="X668" s="373"/>
      <c r="Y668" s="373"/>
      <c r="Z668" s="373"/>
      <c r="AA668" s="373"/>
      <c r="AB668" s="373"/>
      <c r="AC668" s="373"/>
      <c r="AD668" s="373"/>
      <c r="AE668" s="373"/>
      <c r="AF668" s="373"/>
      <c r="AG668" s="373"/>
    </row>
    <row r="669" spans="1:33" s="556" customFormat="1" ht="15" customHeight="1" x14ac:dyDescent="0.25">
      <c r="A669" s="480"/>
      <c r="B669" s="517" t="s">
        <v>446</v>
      </c>
      <c r="C669" s="647"/>
      <c r="D669" s="202" t="s">
        <v>153</v>
      </c>
      <c r="E669" s="647"/>
      <c r="F669" s="202" t="s">
        <v>153</v>
      </c>
      <c r="G669" s="756" t="s">
        <v>84</v>
      </c>
      <c r="H669" s="647">
        <v>80</v>
      </c>
      <c r="I669" s="647">
        <v>85</v>
      </c>
      <c r="J669" s="647">
        <v>100</v>
      </c>
      <c r="K669" s="647">
        <v>100</v>
      </c>
      <c r="L669" s="647">
        <v>100</v>
      </c>
      <c r="M669" s="647">
        <v>100</v>
      </c>
      <c r="N669" s="647">
        <v>100</v>
      </c>
      <c r="O669" s="616"/>
      <c r="P669" s="554"/>
      <c r="Q669" s="555"/>
      <c r="R669" s="555"/>
      <c r="S669" s="555"/>
      <c r="T669" s="555"/>
      <c r="U669" s="555"/>
      <c r="V669" s="555"/>
      <c r="W669" s="555"/>
      <c r="X669" s="555"/>
      <c r="Y669" s="555"/>
      <c r="Z669" s="555"/>
      <c r="AA669" s="555"/>
      <c r="AB669" s="555"/>
      <c r="AC669" s="555"/>
      <c r="AD669" s="555"/>
      <c r="AE669" s="555"/>
      <c r="AF669" s="555"/>
      <c r="AG669" s="555"/>
    </row>
    <row r="670" spans="1:33" s="164" customFormat="1" ht="54" customHeight="1" x14ac:dyDescent="0.25">
      <c r="A670" s="401" t="s">
        <v>597</v>
      </c>
      <c r="B670" s="39" t="s">
        <v>367</v>
      </c>
      <c r="C670" s="644"/>
      <c r="D670" s="115" t="s">
        <v>153</v>
      </c>
      <c r="E670" s="644"/>
      <c r="F670" s="115" t="s">
        <v>153</v>
      </c>
      <c r="G670" s="753"/>
      <c r="H670" s="644"/>
      <c r="I670" s="644"/>
      <c r="J670" s="644"/>
      <c r="K670" s="644"/>
      <c r="L670" s="644"/>
      <c r="M670" s="644"/>
      <c r="N670" s="644"/>
      <c r="O670" s="614"/>
      <c r="P670" s="372"/>
      <c r="Q670" s="373"/>
      <c r="R670" s="373"/>
      <c r="S670" s="373"/>
      <c r="T670" s="373"/>
      <c r="U670" s="373"/>
      <c r="V670" s="373"/>
      <c r="W670" s="373"/>
      <c r="X670" s="373"/>
      <c r="Y670" s="373"/>
      <c r="Z670" s="373"/>
      <c r="AA670" s="373"/>
      <c r="AB670" s="373"/>
      <c r="AC670" s="373"/>
      <c r="AD670" s="373"/>
      <c r="AE670" s="373"/>
      <c r="AF670" s="373"/>
      <c r="AG670" s="373"/>
    </row>
    <row r="671" spans="1:33" s="556" customFormat="1" ht="15" customHeight="1" x14ac:dyDescent="0.25">
      <c r="A671" s="480"/>
      <c r="B671" s="517" t="s">
        <v>446</v>
      </c>
      <c r="C671" s="647">
        <v>60</v>
      </c>
      <c r="D671" s="202" t="s">
        <v>153</v>
      </c>
      <c r="E671" s="647">
        <v>75</v>
      </c>
      <c r="F671" s="202" t="s">
        <v>153</v>
      </c>
      <c r="G671" s="756" t="s">
        <v>84</v>
      </c>
      <c r="H671" s="647">
        <v>75</v>
      </c>
      <c r="I671" s="647">
        <v>80</v>
      </c>
      <c r="J671" s="647">
        <v>85</v>
      </c>
      <c r="K671" s="647">
        <v>90</v>
      </c>
      <c r="L671" s="647">
        <v>95</v>
      </c>
      <c r="M671" s="647">
        <v>95</v>
      </c>
      <c r="N671" s="647">
        <v>95</v>
      </c>
      <c r="O671" s="616"/>
      <c r="P671" s="554"/>
      <c r="Q671" s="555"/>
      <c r="R671" s="555"/>
      <c r="S671" s="555"/>
      <c r="T671" s="555"/>
      <c r="U671" s="555"/>
      <c r="V671" s="555"/>
      <c r="W671" s="555"/>
      <c r="X671" s="555"/>
      <c r="Y671" s="555"/>
      <c r="Z671" s="555"/>
      <c r="AA671" s="555"/>
      <c r="AB671" s="555"/>
      <c r="AC671" s="555"/>
      <c r="AD671" s="555"/>
      <c r="AE671" s="555"/>
      <c r="AF671" s="555"/>
      <c r="AG671" s="555"/>
    </row>
    <row r="672" spans="1:33" s="164" customFormat="1" ht="45.75" customHeight="1" x14ac:dyDescent="0.25">
      <c r="A672" s="401" t="s">
        <v>598</v>
      </c>
      <c r="B672" s="39" t="s">
        <v>369</v>
      </c>
      <c r="C672" s="644"/>
      <c r="D672" s="115" t="s">
        <v>153</v>
      </c>
      <c r="E672" s="644"/>
      <c r="F672" s="115" t="s">
        <v>153</v>
      </c>
      <c r="G672" s="753"/>
      <c r="H672" s="644"/>
      <c r="I672" s="644"/>
      <c r="J672" s="644"/>
      <c r="K672" s="644"/>
      <c r="L672" s="644"/>
      <c r="M672" s="644"/>
      <c r="N672" s="644"/>
      <c r="O672" s="614"/>
      <c r="P672" s="372"/>
      <c r="Q672" s="373"/>
      <c r="R672" s="373"/>
      <c r="S672" s="373"/>
      <c r="T672" s="373"/>
      <c r="U672" s="373"/>
      <c r="V672" s="373"/>
      <c r="W672" s="373"/>
      <c r="X672" s="373"/>
      <c r="Y672" s="373"/>
      <c r="Z672" s="373"/>
      <c r="AA672" s="373"/>
      <c r="AB672" s="373"/>
      <c r="AC672" s="373"/>
      <c r="AD672" s="373"/>
      <c r="AE672" s="373"/>
      <c r="AF672" s="373"/>
      <c r="AG672" s="373"/>
    </row>
    <row r="673" spans="1:33" s="556" customFormat="1" ht="15" customHeight="1" x14ac:dyDescent="0.25">
      <c r="A673" s="480"/>
      <c r="B673" s="517" t="s">
        <v>446</v>
      </c>
      <c r="C673" s="647">
        <v>70</v>
      </c>
      <c r="D673" s="202" t="s">
        <v>153</v>
      </c>
      <c r="E673" s="647">
        <v>60</v>
      </c>
      <c r="F673" s="202" t="s">
        <v>153</v>
      </c>
      <c r="G673" s="756" t="s">
        <v>84</v>
      </c>
      <c r="H673" s="647">
        <v>50</v>
      </c>
      <c r="I673" s="647">
        <v>50</v>
      </c>
      <c r="J673" s="647">
        <v>40</v>
      </c>
      <c r="K673" s="647">
        <v>30</v>
      </c>
      <c r="L673" s="647">
        <v>25</v>
      </c>
      <c r="M673" s="647">
        <v>15</v>
      </c>
      <c r="N673" s="647">
        <v>10</v>
      </c>
      <c r="O673" s="616"/>
      <c r="P673" s="554"/>
      <c r="Q673" s="555"/>
      <c r="R673" s="555"/>
      <c r="S673" s="555"/>
      <c r="T673" s="555"/>
      <c r="U673" s="555"/>
      <c r="V673" s="555"/>
      <c r="W673" s="555"/>
      <c r="X673" s="555"/>
      <c r="Y673" s="555"/>
      <c r="Z673" s="555"/>
      <c r="AA673" s="555"/>
      <c r="AB673" s="555"/>
      <c r="AC673" s="555"/>
      <c r="AD673" s="555"/>
      <c r="AE673" s="555"/>
      <c r="AF673" s="555"/>
      <c r="AG673" s="555"/>
    </row>
    <row r="674" spans="1:33" s="164" customFormat="1" ht="56.25" customHeight="1" x14ac:dyDescent="0.25">
      <c r="A674" s="401" t="s">
        <v>599</v>
      </c>
      <c r="B674" s="39" t="s">
        <v>370</v>
      </c>
      <c r="C674" s="644"/>
      <c r="D674" s="115" t="s">
        <v>153</v>
      </c>
      <c r="E674" s="644"/>
      <c r="F674" s="115" t="s">
        <v>153</v>
      </c>
      <c r="G674" s="753"/>
      <c r="H674" s="644"/>
      <c r="I674" s="644"/>
      <c r="J674" s="644"/>
      <c r="K674" s="644"/>
      <c r="L674" s="644"/>
      <c r="M674" s="644"/>
      <c r="N674" s="644"/>
      <c r="O674" s="614"/>
      <c r="P674" s="372"/>
      <c r="Q674" s="373"/>
      <c r="R674" s="373"/>
      <c r="S674" s="373"/>
      <c r="T674" s="373"/>
      <c r="U674" s="373"/>
      <c r="V674" s="373"/>
      <c r="W674" s="373"/>
      <c r="X674" s="373"/>
      <c r="Y674" s="373"/>
      <c r="Z674" s="373"/>
      <c r="AA674" s="373"/>
      <c r="AB674" s="373"/>
      <c r="AC674" s="373"/>
      <c r="AD674" s="373"/>
      <c r="AE674" s="373"/>
      <c r="AF674" s="373"/>
      <c r="AG674" s="373"/>
    </row>
    <row r="675" spans="1:33" s="556" customFormat="1" ht="15.75" customHeight="1" x14ac:dyDescent="0.25">
      <c r="A675" s="731"/>
      <c r="B675" s="525" t="s">
        <v>446</v>
      </c>
      <c r="C675" s="731">
        <v>55</v>
      </c>
      <c r="D675" s="731" t="s">
        <v>153</v>
      </c>
      <c r="E675" s="731">
        <v>50</v>
      </c>
      <c r="F675" s="731" t="s">
        <v>153</v>
      </c>
      <c r="G675" s="756" t="s">
        <v>84</v>
      </c>
      <c r="H675" s="731">
        <v>45</v>
      </c>
      <c r="I675" s="731">
        <v>42</v>
      </c>
      <c r="J675" s="731">
        <v>30</v>
      </c>
      <c r="K675" s="731">
        <v>19</v>
      </c>
      <c r="L675" s="731">
        <v>12</v>
      </c>
      <c r="M675" s="731">
        <v>7</v>
      </c>
      <c r="N675" s="731">
        <v>4</v>
      </c>
      <c r="O675" s="616"/>
      <c r="P675" s="554"/>
      <c r="Q675" s="555"/>
      <c r="R675" s="555"/>
      <c r="S675" s="555"/>
      <c r="T675" s="555"/>
      <c r="U675" s="555"/>
      <c r="V675" s="555"/>
      <c r="W675" s="555"/>
      <c r="X675" s="555"/>
      <c r="Y675" s="555"/>
      <c r="Z675" s="555"/>
      <c r="AA675" s="555"/>
      <c r="AB675" s="555"/>
      <c r="AC675" s="555"/>
      <c r="AD675" s="555"/>
      <c r="AE675" s="555"/>
      <c r="AF675" s="555"/>
      <c r="AG675" s="555"/>
    </row>
    <row r="676" spans="1:33" s="164" customFormat="1" ht="56.25" customHeight="1" x14ac:dyDescent="0.25">
      <c r="A676" s="728" t="s">
        <v>881</v>
      </c>
      <c r="B676" s="39" t="s">
        <v>850</v>
      </c>
      <c r="C676" s="730"/>
      <c r="D676" s="756" t="s">
        <v>153</v>
      </c>
      <c r="E676" s="730"/>
      <c r="F676" s="756" t="s">
        <v>153</v>
      </c>
      <c r="G676" s="753"/>
      <c r="H676" s="730"/>
      <c r="I676" s="730"/>
      <c r="J676" s="730"/>
      <c r="K676" s="730"/>
      <c r="L676" s="730"/>
      <c r="M676" s="730"/>
      <c r="N676" s="730"/>
      <c r="O676" s="614"/>
      <c r="P676" s="372"/>
      <c r="Q676" s="373"/>
      <c r="R676" s="373"/>
      <c r="S676" s="373"/>
      <c r="T676" s="373"/>
      <c r="U676" s="373"/>
      <c r="V676" s="373"/>
      <c r="W676" s="373"/>
      <c r="X676" s="373"/>
      <c r="Y676" s="373"/>
      <c r="Z676" s="373"/>
      <c r="AA676" s="373"/>
      <c r="AB676" s="373"/>
      <c r="AC676" s="373"/>
      <c r="AD676" s="373"/>
      <c r="AE676" s="373"/>
      <c r="AF676" s="373"/>
      <c r="AG676" s="373"/>
    </row>
    <row r="677" spans="1:33" s="556" customFormat="1" ht="14.25" customHeight="1" x14ac:dyDescent="0.25">
      <c r="A677" s="731"/>
      <c r="B677" s="25" t="s">
        <v>455</v>
      </c>
      <c r="C677" s="731">
        <v>0</v>
      </c>
      <c r="D677" s="756" t="s">
        <v>153</v>
      </c>
      <c r="E677" s="731">
        <v>0</v>
      </c>
      <c r="F677" s="756" t="s">
        <v>153</v>
      </c>
      <c r="G677" s="756" t="s">
        <v>84</v>
      </c>
      <c r="H677" s="731">
        <v>0</v>
      </c>
      <c r="I677" s="731">
        <v>0</v>
      </c>
      <c r="J677" s="731">
        <v>0</v>
      </c>
      <c r="K677" s="731">
        <v>0</v>
      </c>
      <c r="L677" s="731">
        <v>20</v>
      </c>
      <c r="M677" s="731">
        <v>27</v>
      </c>
      <c r="N677" s="731">
        <v>27</v>
      </c>
      <c r="O677" s="616"/>
      <c r="P677" s="554"/>
      <c r="Q677" s="555"/>
      <c r="R677" s="555"/>
      <c r="S677" s="555"/>
      <c r="T677" s="555"/>
      <c r="U677" s="555"/>
      <c r="V677" s="555"/>
      <c r="W677" s="555"/>
      <c r="X677" s="555"/>
      <c r="Y677" s="555"/>
      <c r="Z677" s="555"/>
      <c r="AA677" s="555"/>
      <c r="AB677" s="555"/>
      <c r="AC677" s="555"/>
      <c r="AD677" s="555"/>
      <c r="AE677" s="555"/>
      <c r="AF677" s="555"/>
      <c r="AG677" s="555"/>
    </row>
    <row r="678" spans="1:33" s="164" customFormat="1" ht="65.25" customHeight="1" x14ac:dyDescent="0.25">
      <c r="A678" s="728" t="s">
        <v>882</v>
      </c>
      <c r="B678" s="44" t="s">
        <v>851</v>
      </c>
      <c r="C678" s="730"/>
      <c r="D678" s="756" t="s">
        <v>153</v>
      </c>
      <c r="E678" s="730"/>
      <c r="F678" s="756" t="s">
        <v>153</v>
      </c>
      <c r="G678" s="753"/>
      <c r="H678" s="730"/>
      <c r="I678" s="730"/>
      <c r="J678" s="730"/>
      <c r="K678" s="730"/>
      <c r="L678" s="730"/>
      <c r="M678" s="730"/>
      <c r="N678" s="730"/>
      <c r="O678" s="614"/>
      <c r="P678" s="372"/>
      <c r="Q678" s="373"/>
      <c r="R678" s="373"/>
      <c r="S678" s="373"/>
      <c r="T678" s="373"/>
      <c r="U678" s="373"/>
      <c r="V678" s="373"/>
      <c r="W678" s="373"/>
      <c r="X678" s="373"/>
      <c r="Y678" s="373"/>
      <c r="Z678" s="373"/>
      <c r="AA678" s="373"/>
      <c r="AB678" s="373"/>
      <c r="AC678" s="373"/>
      <c r="AD678" s="373"/>
      <c r="AE678" s="373"/>
      <c r="AF678" s="373"/>
      <c r="AG678" s="373"/>
    </row>
    <row r="679" spans="1:33" s="556" customFormat="1" ht="14.25" customHeight="1" x14ac:dyDescent="0.25">
      <c r="A679" s="731"/>
      <c r="B679" s="25" t="s">
        <v>455</v>
      </c>
      <c r="C679" s="730">
        <v>0</v>
      </c>
      <c r="D679" s="756" t="s">
        <v>153</v>
      </c>
      <c r="E679" s="730">
        <v>0</v>
      </c>
      <c r="F679" s="756" t="s">
        <v>153</v>
      </c>
      <c r="G679" s="756" t="s">
        <v>84</v>
      </c>
      <c r="H679" s="730">
        <v>9</v>
      </c>
      <c r="I679" s="730">
        <v>19</v>
      </c>
      <c r="J679" s="730">
        <v>19</v>
      </c>
      <c r="K679" s="730">
        <v>19</v>
      </c>
      <c r="L679" s="730">
        <v>19</v>
      </c>
      <c r="M679" s="730">
        <v>19</v>
      </c>
      <c r="N679" s="730">
        <v>19</v>
      </c>
      <c r="O679" s="616"/>
      <c r="P679" s="554"/>
      <c r="Q679" s="555"/>
      <c r="R679" s="555"/>
      <c r="S679" s="555"/>
      <c r="T679" s="555"/>
      <c r="U679" s="555"/>
      <c r="V679" s="555"/>
      <c r="W679" s="555"/>
      <c r="X679" s="555"/>
      <c r="Y679" s="555"/>
      <c r="Z679" s="555"/>
      <c r="AA679" s="555"/>
      <c r="AB679" s="555"/>
      <c r="AC679" s="555"/>
      <c r="AD679" s="555"/>
      <c r="AE679" s="555"/>
      <c r="AF679" s="555"/>
      <c r="AG679" s="555"/>
    </row>
    <row r="680" spans="1:33" s="164" customFormat="1" ht="66.75" customHeight="1" x14ac:dyDescent="0.25">
      <c r="A680" s="728" t="s">
        <v>883</v>
      </c>
      <c r="B680" s="44" t="s">
        <v>852</v>
      </c>
      <c r="C680" s="730"/>
      <c r="D680" s="756" t="s">
        <v>153</v>
      </c>
      <c r="E680" s="730"/>
      <c r="F680" s="756" t="s">
        <v>153</v>
      </c>
      <c r="G680" s="753"/>
      <c r="H680" s="730"/>
      <c r="I680" s="730"/>
      <c r="J680" s="730"/>
      <c r="K680" s="730"/>
      <c r="L680" s="730"/>
      <c r="M680" s="730"/>
      <c r="N680" s="730"/>
      <c r="O680" s="614"/>
      <c r="P680" s="372"/>
      <c r="Q680" s="373"/>
      <c r="R680" s="373"/>
      <c r="S680" s="373"/>
      <c r="T680" s="373"/>
      <c r="U680" s="373"/>
      <c r="V680" s="373"/>
      <c r="W680" s="373"/>
      <c r="X680" s="373"/>
      <c r="Y680" s="373"/>
      <c r="Z680" s="373"/>
      <c r="AA680" s="373"/>
      <c r="AB680" s="373"/>
      <c r="AC680" s="373"/>
      <c r="AD680" s="373"/>
      <c r="AE680" s="373"/>
      <c r="AF680" s="373"/>
      <c r="AG680" s="373"/>
    </row>
    <row r="681" spans="1:33" s="556" customFormat="1" ht="14.25" customHeight="1" x14ac:dyDescent="0.25">
      <c r="A681" s="731"/>
      <c r="B681" s="25" t="s">
        <v>455</v>
      </c>
      <c r="C681" s="730">
        <v>1</v>
      </c>
      <c r="D681" s="756" t="s">
        <v>153</v>
      </c>
      <c r="E681" s="730">
        <v>1</v>
      </c>
      <c r="F681" s="756" t="s">
        <v>153</v>
      </c>
      <c r="G681" s="756" t="s">
        <v>84</v>
      </c>
      <c r="H681" s="730">
        <v>7</v>
      </c>
      <c r="I681" s="730">
        <v>14</v>
      </c>
      <c r="J681" s="730">
        <v>28</v>
      </c>
      <c r="K681" s="730">
        <v>28</v>
      </c>
      <c r="L681" s="730">
        <v>28</v>
      </c>
      <c r="M681" s="730">
        <v>28</v>
      </c>
      <c r="N681" s="730">
        <v>28</v>
      </c>
      <c r="O681" s="616"/>
      <c r="P681" s="554"/>
      <c r="Q681" s="555"/>
      <c r="R681" s="555"/>
      <c r="S681" s="555"/>
      <c r="T681" s="555"/>
      <c r="U681" s="555"/>
      <c r="V681" s="555"/>
      <c r="W681" s="555"/>
      <c r="X681" s="555"/>
      <c r="Y681" s="555"/>
      <c r="Z681" s="555"/>
      <c r="AA681" s="555"/>
      <c r="AB681" s="555"/>
      <c r="AC681" s="555"/>
      <c r="AD681" s="555"/>
      <c r="AE681" s="555"/>
      <c r="AF681" s="555"/>
      <c r="AG681" s="555"/>
    </row>
    <row r="682" spans="1:33" s="164" customFormat="1" ht="65.25" customHeight="1" x14ac:dyDescent="0.25">
      <c r="A682" s="728" t="s">
        <v>884</v>
      </c>
      <c r="B682" s="44" t="s">
        <v>853</v>
      </c>
      <c r="C682" s="730"/>
      <c r="D682" s="756" t="s">
        <v>153</v>
      </c>
      <c r="E682" s="730"/>
      <c r="F682" s="756" t="s">
        <v>153</v>
      </c>
      <c r="G682" s="753"/>
      <c r="H682" s="730"/>
      <c r="I682" s="730"/>
      <c r="J682" s="730"/>
      <c r="K682" s="730"/>
      <c r="L682" s="730"/>
      <c r="M682" s="730"/>
      <c r="N682" s="730"/>
      <c r="O682" s="614"/>
      <c r="P682" s="372"/>
      <c r="Q682" s="373"/>
      <c r="R682" s="373"/>
      <c r="S682" s="373"/>
      <c r="T682" s="373"/>
      <c r="U682" s="373"/>
      <c r="V682" s="373"/>
      <c r="W682" s="373"/>
      <c r="X682" s="373"/>
      <c r="Y682" s="373"/>
      <c r="Z682" s="373"/>
      <c r="AA682" s="373"/>
      <c r="AB682" s="373"/>
      <c r="AC682" s="373"/>
      <c r="AD682" s="373"/>
      <c r="AE682" s="373"/>
      <c r="AF682" s="373"/>
      <c r="AG682" s="373"/>
    </row>
    <row r="683" spans="1:33" s="556" customFormat="1" ht="14.25" customHeight="1" x14ac:dyDescent="0.25">
      <c r="A683" s="731"/>
      <c r="B683" s="25" t="s">
        <v>455</v>
      </c>
      <c r="C683" s="730">
        <v>7</v>
      </c>
      <c r="D683" s="756" t="s">
        <v>153</v>
      </c>
      <c r="E683" s="730">
        <v>7</v>
      </c>
      <c r="F683" s="756" t="s">
        <v>153</v>
      </c>
      <c r="G683" s="756" t="s">
        <v>84</v>
      </c>
      <c r="H683" s="730">
        <v>24.5</v>
      </c>
      <c r="I683" s="730">
        <v>49</v>
      </c>
      <c r="J683" s="730">
        <v>73.5</v>
      </c>
      <c r="K683" s="730">
        <v>100</v>
      </c>
      <c r="L683" s="730">
        <v>100</v>
      </c>
      <c r="M683" s="730">
        <v>100</v>
      </c>
      <c r="N683" s="730">
        <v>100</v>
      </c>
      <c r="O683" s="616"/>
      <c r="P683" s="554"/>
      <c r="Q683" s="555"/>
      <c r="R683" s="555"/>
      <c r="S683" s="555"/>
      <c r="T683" s="555"/>
      <c r="U683" s="555"/>
      <c r="V683" s="555"/>
      <c r="W683" s="555"/>
      <c r="X683" s="555"/>
      <c r="Y683" s="555"/>
      <c r="Z683" s="555"/>
      <c r="AA683" s="555"/>
      <c r="AB683" s="555"/>
      <c r="AC683" s="555"/>
      <c r="AD683" s="555"/>
      <c r="AE683" s="555"/>
      <c r="AF683" s="555"/>
      <c r="AG683" s="555"/>
    </row>
    <row r="684" spans="1:33" s="21" customFormat="1" ht="15.75" customHeight="1" x14ac:dyDescent="0.25">
      <c r="A684" s="867" t="s">
        <v>13</v>
      </c>
      <c r="B684" s="867"/>
      <c r="C684" s="867"/>
      <c r="D684" s="867"/>
      <c r="E684" s="867"/>
      <c r="F684" s="867"/>
      <c r="G684" s="867"/>
      <c r="H684" s="867"/>
      <c r="I684" s="867"/>
      <c r="J684" s="867"/>
      <c r="K684" s="867"/>
      <c r="L684" s="867"/>
      <c r="M684" s="867"/>
      <c r="N684" s="867"/>
      <c r="O684" s="604"/>
      <c r="P684" s="367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</row>
    <row r="685" spans="1:33" s="21" customFormat="1" ht="60" customHeight="1" x14ac:dyDescent="0.25">
      <c r="A685" s="401" t="s">
        <v>545</v>
      </c>
      <c r="B685" s="39" t="s">
        <v>66</v>
      </c>
      <c r="C685" s="644"/>
      <c r="D685" s="644"/>
      <c r="E685" s="644"/>
      <c r="F685" s="644"/>
      <c r="G685" s="905" t="s">
        <v>84</v>
      </c>
      <c r="H685" s="644"/>
      <c r="I685" s="644"/>
      <c r="J685" s="644"/>
      <c r="K685" s="644"/>
      <c r="L685" s="644"/>
      <c r="M685" s="644"/>
      <c r="N685" s="644"/>
      <c r="O685" s="604"/>
      <c r="P685" s="367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</row>
    <row r="686" spans="1:33" ht="17.25" customHeight="1" x14ac:dyDescent="0.25">
      <c r="B686" s="86" t="s">
        <v>447</v>
      </c>
      <c r="C686" s="646">
        <v>74.099999999999994</v>
      </c>
      <c r="D686" s="646" t="s">
        <v>153</v>
      </c>
      <c r="E686" s="646">
        <v>76.900000000000006</v>
      </c>
      <c r="F686" s="646" t="s">
        <v>153</v>
      </c>
      <c r="G686" s="906"/>
      <c r="H686" s="646">
        <v>80</v>
      </c>
      <c r="I686" s="646">
        <v>85</v>
      </c>
      <c r="J686" s="646">
        <v>90</v>
      </c>
      <c r="K686" s="646">
        <v>95</v>
      </c>
      <c r="L686" s="646">
        <v>95</v>
      </c>
      <c r="M686" s="646">
        <v>98</v>
      </c>
      <c r="N686" s="646">
        <v>98</v>
      </c>
      <c r="O686" s="494"/>
      <c r="P686" s="361"/>
      <c r="Q686" s="275"/>
      <c r="R686" s="275"/>
      <c r="S686" s="275"/>
      <c r="T686" s="275"/>
      <c r="U686" s="275"/>
      <c r="V686" s="275"/>
      <c r="W686" s="275"/>
      <c r="X686" s="275"/>
      <c r="Y686" s="275"/>
      <c r="Z686" s="275"/>
      <c r="AA686" s="275"/>
      <c r="AB686" s="275"/>
      <c r="AC686" s="275"/>
      <c r="AD686" s="275"/>
      <c r="AE686" s="275"/>
      <c r="AF686" s="275"/>
      <c r="AG686" s="275"/>
    </row>
    <row r="687" spans="1:33" s="278" customFormat="1" ht="31.5" x14ac:dyDescent="0.25">
      <c r="A687" s="295"/>
      <c r="B687" s="25" t="s">
        <v>124</v>
      </c>
      <c r="C687" s="726" t="s">
        <v>84</v>
      </c>
      <c r="D687" s="726" t="s">
        <v>153</v>
      </c>
      <c r="E687" s="318">
        <v>70.7</v>
      </c>
      <c r="F687" s="726" t="s">
        <v>153</v>
      </c>
      <c r="G687" s="906"/>
      <c r="H687" s="318">
        <v>72.7</v>
      </c>
      <c r="I687" s="318">
        <v>73</v>
      </c>
      <c r="J687" s="318">
        <v>73.599999999999994</v>
      </c>
      <c r="K687" s="318">
        <v>74.8</v>
      </c>
      <c r="L687" s="318">
        <v>75.7</v>
      </c>
      <c r="M687" s="318">
        <v>76.599999999999994</v>
      </c>
      <c r="N687" s="318">
        <v>77.5</v>
      </c>
      <c r="O687" s="234" t="s">
        <v>753</v>
      </c>
      <c r="P687" s="365"/>
      <c r="Q687" s="366"/>
      <c r="R687" s="366"/>
      <c r="S687" s="366"/>
      <c r="T687" s="366"/>
      <c r="U687" s="366"/>
      <c r="V687" s="366"/>
      <c r="W687" s="366"/>
      <c r="X687" s="366"/>
      <c r="Y687" s="366"/>
      <c r="Z687" s="366"/>
      <c r="AA687" s="366"/>
      <c r="AB687" s="366"/>
      <c r="AC687" s="366"/>
      <c r="AD687" s="366"/>
      <c r="AE687" s="366"/>
      <c r="AF687" s="366"/>
      <c r="AG687" s="366"/>
    </row>
    <row r="688" spans="1:33" s="278" customFormat="1" ht="30.75" customHeight="1" x14ac:dyDescent="0.25">
      <c r="A688" s="295"/>
      <c r="B688" s="25" t="s">
        <v>443</v>
      </c>
      <c r="C688" s="726">
        <v>74.3</v>
      </c>
      <c r="D688" s="726" t="s">
        <v>153</v>
      </c>
      <c r="E688" s="726">
        <v>71.099999999999994</v>
      </c>
      <c r="F688" s="726" t="s">
        <v>153</v>
      </c>
      <c r="G688" s="906"/>
      <c r="H688" s="726">
        <v>75.099999999999994</v>
      </c>
      <c r="I688" s="726">
        <v>76.7</v>
      </c>
      <c r="J688" s="726">
        <v>76.8</v>
      </c>
      <c r="K688" s="726">
        <v>76.900000000000006</v>
      </c>
      <c r="L688" s="726">
        <v>77</v>
      </c>
      <c r="M688" s="726">
        <v>77.099999999999994</v>
      </c>
      <c r="N688" s="747">
        <v>77.2</v>
      </c>
      <c r="O688" s="234" t="s">
        <v>753</v>
      </c>
      <c r="P688" s="365"/>
      <c r="Q688" s="366"/>
      <c r="R688" s="366"/>
      <c r="S688" s="366"/>
      <c r="T688" s="366"/>
      <c r="U688" s="366"/>
      <c r="V688" s="366"/>
      <c r="W688" s="366"/>
      <c r="X688" s="366"/>
      <c r="Y688" s="366"/>
      <c r="Z688" s="366"/>
      <c r="AA688" s="366"/>
      <c r="AB688" s="366"/>
      <c r="AC688" s="366"/>
      <c r="AD688" s="366"/>
      <c r="AE688" s="366"/>
      <c r="AF688" s="366"/>
      <c r="AG688" s="366"/>
    </row>
    <row r="689" spans="1:33" x14ac:dyDescent="0.25">
      <c r="B689" s="86" t="s">
        <v>444</v>
      </c>
      <c r="C689" s="646" t="s">
        <v>84</v>
      </c>
      <c r="D689" s="646" t="s">
        <v>153</v>
      </c>
      <c r="E689" s="646" t="s">
        <v>84</v>
      </c>
      <c r="F689" s="646" t="s">
        <v>153</v>
      </c>
      <c r="G689" s="906"/>
      <c r="H689" s="257">
        <v>75.2</v>
      </c>
      <c r="I689" s="257">
        <v>79</v>
      </c>
      <c r="J689" s="257">
        <v>79</v>
      </c>
      <c r="K689" s="257">
        <v>83.5</v>
      </c>
      <c r="L689" s="257">
        <v>88</v>
      </c>
      <c r="M689" s="257">
        <v>92.5</v>
      </c>
      <c r="N689" s="257">
        <v>97</v>
      </c>
      <c r="O689" s="494"/>
      <c r="P689" s="361"/>
      <c r="Q689" s="275"/>
      <c r="R689" s="275"/>
      <c r="S689" s="275"/>
      <c r="T689" s="275"/>
      <c r="U689" s="275"/>
      <c r="V689" s="275"/>
      <c r="W689" s="275"/>
      <c r="X689" s="275"/>
      <c r="Y689" s="275"/>
      <c r="Z689" s="275"/>
      <c r="AA689" s="275"/>
      <c r="AB689" s="275"/>
      <c r="AC689" s="275"/>
      <c r="AD689" s="275"/>
      <c r="AE689" s="275"/>
      <c r="AF689" s="275"/>
      <c r="AG689" s="275"/>
    </row>
    <row r="690" spans="1:33" x14ac:dyDescent="0.25">
      <c r="B690" s="86" t="s">
        <v>457</v>
      </c>
      <c r="C690" s="646">
        <v>93</v>
      </c>
      <c r="D690" s="646" t="s">
        <v>153</v>
      </c>
      <c r="E690" s="646">
        <v>93</v>
      </c>
      <c r="F690" s="646" t="s">
        <v>153</v>
      </c>
      <c r="G690" s="906"/>
      <c r="H690" s="646">
        <v>93</v>
      </c>
      <c r="I690" s="646">
        <v>94</v>
      </c>
      <c r="J690" s="646">
        <v>97</v>
      </c>
      <c r="K690" s="646">
        <v>98</v>
      </c>
      <c r="L690" s="646">
        <v>98</v>
      </c>
      <c r="M690" s="646">
        <v>100</v>
      </c>
      <c r="N690" s="646">
        <v>100</v>
      </c>
      <c r="O690" s="494"/>
      <c r="P690" s="361"/>
      <c r="Q690" s="275"/>
      <c r="R690" s="275"/>
      <c r="S690" s="275"/>
      <c r="T690" s="275"/>
      <c r="U690" s="275"/>
      <c r="V690" s="275"/>
      <c r="W690" s="275"/>
      <c r="X690" s="275"/>
      <c r="Y690" s="275"/>
      <c r="Z690" s="275"/>
      <c r="AA690" s="275"/>
      <c r="AB690" s="275"/>
      <c r="AC690" s="275"/>
      <c r="AD690" s="275"/>
      <c r="AE690" s="275"/>
      <c r="AF690" s="275"/>
      <c r="AG690" s="275"/>
    </row>
    <row r="691" spans="1:33" x14ac:dyDescent="0.25">
      <c r="B691" s="86" t="s">
        <v>445</v>
      </c>
      <c r="C691" s="646">
        <v>80</v>
      </c>
      <c r="D691" s="646" t="s">
        <v>153</v>
      </c>
      <c r="E691" s="646">
        <v>76</v>
      </c>
      <c r="F691" s="646" t="s">
        <v>153</v>
      </c>
      <c r="G691" s="906"/>
      <c r="H691" s="646">
        <v>76</v>
      </c>
      <c r="I691" s="646">
        <v>79</v>
      </c>
      <c r="J691" s="646">
        <v>81</v>
      </c>
      <c r="K691" s="646">
        <v>83</v>
      </c>
      <c r="L691" s="646">
        <v>84</v>
      </c>
      <c r="M691" s="646">
        <v>86</v>
      </c>
      <c r="N691" s="646">
        <v>90</v>
      </c>
      <c r="O691" s="494"/>
      <c r="P691" s="361"/>
      <c r="Q691" s="275"/>
      <c r="R691" s="275"/>
      <c r="S691" s="275"/>
      <c r="T691" s="275"/>
      <c r="U691" s="275"/>
      <c r="V691" s="275"/>
      <c r="W691" s="275"/>
      <c r="X691" s="275"/>
      <c r="Y691" s="275"/>
      <c r="Z691" s="275"/>
      <c r="AA691" s="275"/>
      <c r="AB691" s="275"/>
      <c r="AC691" s="275"/>
      <c r="AD691" s="275"/>
      <c r="AE691" s="275"/>
      <c r="AF691" s="275"/>
      <c r="AG691" s="275"/>
    </row>
    <row r="692" spans="1:33" x14ac:dyDescent="0.25">
      <c r="B692" s="86" t="s">
        <v>446</v>
      </c>
      <c r="C692" s="646">
        <v>63.2</v>
      </c>
      <c r="D692" s="646" t="s">
        <v>153</v>
      </c>
      <c r="E692" s="646">
        <v>63.7</v>
      </c>
      <c r="F692" s="646" t="s">
        <v>153</v>
      </c>
      <c r="G692" s="906"/>
      <c r="H692" s="646">
        <v>67</v>
      </c>
      <c r="I692" s="646">
        <v>67.5</v>
      </c>
      <c r="J692" s="646">
        <v>68.400000000000006</v>
      </c>
      <c r="K692" s="646">
        <v>68.900000000000006</v>
      </c>
      <c r="L692" s="646">
        <v>69.400000000000006</v>
      </c>
      <c r="M692" s="646">
        <v>69.900000000000006</v>
      </c>
      <c r="N692" s="646">
        <v>70.400000000000006</v>
      </c>
      <c r="O692" s="494"/>
      <c r="P692" s="361"/>
      <c r="Q692" s="275"/>
      <c r="R692" s="275"/>
      <c r="S692" s="275"/>
      <c r="T692" s="275"/>
      <c r="U692" s="275"/>
      <c r="V692" s="275"/>
      <c r="W692" s="275"/>
      <c r="X692" s="275"/>
      <c r="Y692" s="275"/>
      <c r="Z692" s="275"/>
      <c r="AA692" s="275"/>
      <c r="AB692" s="275"/>
      <c r="AC692" s="275"/>
      <c r="AD692" s="275"/>
      <c r="AE692" s="275"/>
      <c r="AF692" s="275"/>
      <c r="AG692" s="275"/>
    </row>
    <row r="693" spans="1:33" s="176" customFormat="1" x14ac:dyDescent="0.25">
      <c r="A693" s="178"/>
      <c r="B693" s="25" t="s">
        <v>456</v>
      </c>
      <c r="C693" s="724">
        <v>79.3</v>
      </c>
      <c r="D693" s="726" t="s">
        <v>153</v>
      </c>
      <c r="E693" s="724">
        <v>79.3</v>
      </c>
      <c r="F693" s="726" t="s">
        <v>153</v>
      </c>
      <c r="G693" s="906"/>
      <c r="H693" s="724">
        <v>80.400000000000006</v>
      </c>
      <c r="I693" s="724">
        <v>82.6</v>
      </c>
      <c r="J693" s="724">
        <v>88.1</v>
      </c>
      <c r="K693" s="724">
        <v>93.6</v>
      </c>
      <c r="L693" s="724">
        <v>94.7</v>
      </c>
      <c r="M693" s="724">
        <v>98</v>
      </c>
      <c r="N693" s="724">
        <v>99.1</v>
      </c>
      <c r="O693" s="234"/>
      <c r="P693" s="383"/>
      <c r="Q693" s="384"/>
      <c r="R693" s="384"/>
      <c r="S693" s="384"/>
      <c r="T693" s="384"/>
      <c r="U693" s="384"/>
      <c r="V693" s="384"/>
      <c r="W693" s="384"/>
      <c r="X693" s="384"/>
      <c r="Y693" s="384"/>
      <c r="Z693" s="384"/>
      <c r="AA693" s="384"/>
      <c r="AB693" s="384"/>
      <c r="AC693" s="384"/>
      <c r="AD693" s="384"/>
      <c r="AE693" s="384"/>
      <c r="AF693" s="384"/>
      <c r="AG693" s="384"/>
    </row>
    <row r="694" spans="1:33" x14ac:dyDescent="0.25">
      <c r="B694" s="86" t="s">
        <v>455</v>
      </c>
      <c r="C694" s="646">
        <v>81.099999999999994</v>
      </c>
      <c r="D694" s="646" t="s">
        <v>153</v>
      </c>
      <c r="E694" s="646">
        <v>83</v>
      </c>
      <c r="F694" s="646" t="s">
        <v>153</v>
      </c>
      <c r="G694" s="907"/>
      <c r="H694" s="646">
        <v>83</v>
      </c>
      <c r="I694" s="646">
        <v>85.4</v>
      </c>
      <c r="J694" s="646">
        <v>87.6</v>
      </c>
      <c r="K694" s="646">
        <v>89.8</v>
      </c>
      <c r="L694" s="646">
        <v>93.2</v>
      </c>
      <c r="M694" s="646">
        <v>96.3</v>
      </c>
      <c r="N694" s="646">
        <v>100</v>
      </c>
      <c r="O694" s="494"/>
      <c r="P694" s="361"/>
      <c r="Q694" s="275"/>
      <c r="R694" s="275"/>
      <c r="S694" s="275"/>
      <c r="T694" s="275"/>
      <c r="U694" s="275"/>
      <c r="V694" s="275"/>
      <c r="W694" s="275"/>
      <c r="X694" s="275"/>
      <c r="Y694" s="275"/>
      <c r="Z694" s="275"/>
      <c r="AA694" s="275"/>
      <c r="AB694" s="275"/>
      <c r="AC694" s="275"/>
      <c r="AD694" s="275"/>
      <c r="AE694" s="275"/>
      <c r="AF694" s="275"/>
      <c r="AG694" s="275"/>
    </row>
    <row r="695" spans="1:33" s="164" customFormat="1" ht="36.75" customHeight="1" x14ac:dyDescent="0.25">
      <c r="A695" s="401" t="s">
        <v>600</v>
      </c>
      <c r="B695" s="39" t="s">
        <v>79</v>
      </c>
      <c r="C695" s="112">
        <f>SUM(C696:C704)</f>
        <v>21</v>
      </c>
      <c r="D695" s="112" t="s">
        <v>153</v>
      </c>
      <c r="E695" s="112">
        <f t="shared" ref="E695:N695" si="4">SUM(E696:E704)</f>
        <v>7</v>
      </c>
      <c r="F695" s="112" t="s">
        <v>153</v>
      </c>
      <c r="G695" s="944" t="s">
        <v>84</v>
      </c>
      <c r="H695" s="112">
        <f t="shared" si="4"/>
        <v>7</v>
      </c>
      <c r="I695" s="112">
        <f t="shared" si="4"/>
        <v>33</v>
      </c>
      <c r="J695" s="112">
        <f t="shared" si="4"/>
        <v>72</v>
      </c>
      <c r="K695" s="112">
        <f t="shared" si="4"/>
        <v>28</v>
      </c>
      <c r="L695" s="112">
        <f t="shared" si="4"/>
        <v>20</v>
      </c>
      <c r="M695" s="112">
        <f t="shared" si="4"/>
        <v>19</v>
      </c>
      <c r="N695" s="112">
        <f t="shared" si="4"/>
        <v>12</v>
      </c>
      <c r="O695" s="614"/>
      <c r="P695" s="372"/>
      <c r="Q695" s="373"/>
      <c r="R695" s="373"/>
      <c r="S695" s="373"/>
      <c r="T695" s="373"/>
      <c r="U695" s="373"/>
      <c r="V695" s="373"/>
      <c r="W695" s="373"/>
      <c r="X695" s="373"/>
      <c r="Y695" s="373"/>
      <c r="Z695" s="373"/>
      <c r="AA695" s="373"/>
      <c r="AB695" s="373"/>
      <c r="AC695" s="373"/>
      <c r="AD695" s="373"/>
      <c r="AE695" s="373"/>
      <c r="AF695" s="373"/>
      <c r="AG695" s="373"/>
    </row>
    <row r="696" spans="1:33" ht="17.25" customHeight="1" x14ac:dyDescent="0.25">
      <c r="B696" s="86" t="s">
        <v>447</v>
      </c>
      <c r="C696" s="648">
        <v>17</v>
      </c>
      <c r="D696" s="112" t="s">
        <v>153</v>
      </c>
      <c r="E696" s="648">
        <v>6</v>
      </c>
      <c r="F696" s="112" t="s">
        <v>153</v>
      </c>
      <c r="G696" s="945"/>
      <c r="H696" s="648"/>
      <c r="I696" s="648">
        <v>15</v>
      </c>
      <c r="J696" s="648">
        <v>18</v>
      </c>
      <c r="K696" s="648">
        <v>12</v>
      </c>
      <c r="L696" s="648">
        <v>8</v>
      </c>
      <c r="M696" s="648">
        <v>7</v>
      </c>
      <c r="N696" s="648">
        <v>3</v>
      </c>
      <c r="O696" s="494"/>
      <c r="P696" s="361"/>
      <c r="Q696" s="275"/>
      <c r="R696" s="275"/>
      <c r="S696" s="275"/>
      <c r="T696" s="275"/>
      <c r="U696" s="275"/>
      <c r="V696" s="275"/>
      <c r="W696" s="275"/>
      <c r="X696" s="275"/>
      <c r="Y696" s="275"/>
      <c r="Z696" s="275"/>
      <c r="AA696" s="275"/>
      <c r="AB696" s="275"/>
      <c r="AC696" s="275"/>
      <c r="AD696" s="275"/>
      <c r="AE696" s="275"/>
      <c r="AF696" s="275"/>
      <c r="AG696" s="275"/>
    </row>
    <row r="697" spans="1:33" x14ac:dyDescent="0.25">
      <c r="B697" s="86" t="s">
        <v>124</v>
      </c>
      <c r="C697" s="330">
        <v>0</v>
      </c>
      <c r="D697" s="112" t="s">
        <v>153</v>
      </c>
      <c r="E697" s="330">
        <v>0</v>
      </c>
      <c r="F697" s="112" t="s">
        <v>153</v>
      </c>
      <c r="G697" s="945"/>
      <c r="H697" s="330">
        <v>0</v>
      </c>
      <c r="I697" s="330">
        <v>0</v>
      </c>
      <c r="J697" s="330">
        <v>1</v>
      </c>
      <c r="K697" s="330">
        <v>0</v>
      </c>
      <c r="L697" s="330">
        <v>1</v>
      </c>
      <c r="M697" s="330">
        <v>0</v>
      </c>
      <c r="N697" s="330">
        <v>1</v>
      </c>
      <c r="O697" s="494"/>
      <c r="P697" s="361"/>
      <c r="Q697" s="275"/>
      <c r="R697" s="275"/>
      <c r="S697" s="275"/>
      <c r="T697" s="275"/>
      <c r="U697" s="275"/>
      <c r="V697" s="275"/>
      <c r="W697" s="275"/>
      <c r="X697" s="275"/>
      <c r="Y697" s="275"/>
      <c r="Z697" s="275"/>
      <c r="AA697" s="275"/>
      <c r="AB697" s="275"/>
      <c r="AC697" s="275"/>
      <c r="AD697" s="275"/>
      <c r="AE697" s="275"/>
      <c r="AF697" s="275"/>
      <c r="AG697" s="275"/>
    </row>
    <row r="698" spans="1:33" x14ac:dyDescent="0.25">
      <c r="B698" s="86" t="s">
        <v>443</v>
      </c>
      <c r="C698" s="648"/>
      <c r="D698" s="112" t="s">
        <v>153</v>
      </c>
      <c r="E698" s="648"/>
      <c r="F698" s="112" t="s">
        <v>153</v>
      </c>
      <c r="G698" s="945"/>
      <c r="H698" s="648">
        <v>2</v>
      </c>
      <c r="I698" s="648">
        <v>2</v>
      </c>
      <c r="J698" s="648">
        <v>1</v>
      </c>
      <c r="K698" s="648">
        <v>2</v>
      </c>
      <c r="L698" s="648">
        <v>1</v>
      </c>
      <c r="M698" s="648">
        <v>1</v>
      </c>
      <c r="N698" s="648">
        <v>1</v>
      </c>
      <c r="O698" s="494"/>
      <c r="P698" s="361"/>
      <c r="Q698" s="275"/>
      <c r="R698" s="275"/>
      <c r="S698" s="275"/>
      <c r="T698" s="275"/>
      <c r="U698" s="275"/>
      <c r="V698" s="275"/>
      <c r="W698" s="275"/>
      <c r="X698" s="275"/>
      <c r="Y698" s="275"/>
      <c r="Z698" s="275"/>
      <c r="AA698" s="275"/>
      <c r="AB698" s="275"/>
      <c r="AC698" s="275"/>
      <c r="AD698" s="275"/>
      <c r="AE698" s="275"/>
      <c r="AF698" s="275"/>
      <c r="AG698" s="275"/>
    </row>
    <row r="699" spans="1:33" x14ac:dyDescent="0.25">
      <c r="B699" s="86" t="s">
        <v>444</v>
      </c>
      <c r="C699" s="258">
        <v>3</v>
      </c>
      <c r="D699" s="112" t="s">
        <v>153</v>
      </c>
      <c r="E699" s="258">
        <v>1</v>
      </c>
      <c r="F699" s="112" t="s">
        <v>153</v>
      </c>
      <c r="G699" s="945"/>
      <c r="H699" s="258">
        <v>3</v>
      </c>
      <c r="I699" s="258">
        <v>2</v>
      </c>
      <c r="J699" s="258">
        <v>1</v>
      </c>
      <c r="K699" s="258">
        <v>0</v>
      </c>
      <c r="L699" s="258">
        <v>6</v>
      </c>
      <c r="M699" s="258">
        <v>3</v>
      </c>
      <c r="N699" s="258">
        <v>1</v>
      </c>
      <c r="O699" s="494"/>
      <c r="P699" s="361"/>
      <c r="Q699" s="275"/>
      <c r="R699" s="275"/>
      <c r="S699" s="275"/>
      <c r="T699" s="275"/>
      <c r="U699" s="275"/>
      <c r="V699" s="275"/>
      <c r="W699" s="275"/>
      <c r="X699" s="275"/>
      <c r="Y699" s="275"/>
      <c r="Z699" s="275"/>
      <c r="AA699" s="275"/>
      <c r="AB699" s="275"/>
      <c r="AC699" s="275"/>
      <c r="AD699" s="275"/>
      <c r="AE699" s="275"/>
      <c r="AF699" s="275"/>
      <c r="AG699" s="275"/>
    </row>
    <row r="700" spans="1:33" x14ac:dyDescent="0.25">
      <c r="B700" s="86" t="s">
        <v>457</v>
      </c>
      <c r="C700" s="648">
        <v>1</v>
      </c>
      <c r="D700" s="112" t="s">
        <v>153</v>
      </c>
      <c r="E700" s="648">
        <v>0</v>
      </c>
      <c r="F700" s="112" t="s">
        <v>153</v>
      </c>
      <c r="G700" s="945"/>
      <c r="H700" s="648">
        <v>1</v>
      </c>
      <c r="I700" s="648">
        <v>10</v>
      </c>
      <c r="J700" s="648">
        <v>44</v>
      </c>
      <c r="K700" s="648">
        <v>7</v>
      </c>
      <c r="L700" s="648">
        <v>0</v>
      </c>
      <c r="M700" s="648">
        <v>1</v>
      </c>
      <c r="N700" s="648">
        <v>0</v>
      </c>
      <c r="O700" s="494"/>
      <c r="P700" s="361"/>
      <c r="Q700" s="275"/>
      <c r="R700" s="275"/>
      <c r="S700" s="275"/>
      <c r="T700" s="275"/>
      <c r="U700" s="275"/>
      <c r="V700" s="275"/>
      <c r="W700" s="275"/>
      <c r="X700" s="275"/>
      <c r="Y700" s="275"/>
      <c r="Z700" s="275"/>
      <c r="AA700" s="275"/>
      <c r="AB700" s="275"/>
      <c r="AC700" s="275"/>
      <c r="AD700" s="275"/>
      <c r="AE700" s="275"/>
      <c r="AF700" s="275"/>
      <c r="AG700" s="275"/>
    </row>
    <row r="701" spans="1:33" x14ac:dyDescent="0.25">
      <c r="B701" s="86" t="s">
        <v>445</v>
      </c>
      <c r="C701" s="648">
        <v>0</v>
      </c>
      <c r="D701" s="112" t="s">
        <v>153</v>
      </c>
      <c r="E701" s="648">
        <v>0</v>
      </c>
      <c r="F701" s="112" t="s">
        <v>153</v>
      </c>
      <c r="G701" s="945"/>
      <c r="H701" s="648">
        <v>0</v>
      </c>
      <c r="I701" s="648">
        <v>0</v>
      </c>
      <c r="J701" s="648">
        <v>0</v>
      </c>
      <c r="K701" s="648">
        <v>0</v>
      </c>
      <c r="L701" s="648">
        <v>0</v>
      </c>
      <c r="M701" s="648">
        <v>1</v>
      </c>
      <c r="N701" s="648">
        <v>2</v>
      </c>
      <c r="O701" s="494"/>
      <c r="P701" s="361"/>
      <c r="Q701" s="275"/>
      <c r="R701" s="275"/>
      <c r="S701" s="275"/>
      <c r="T701" s="275"/>
      <c r="U701" s="275"/>
      <c r="V701" s="275"/>
      <c r="W701" s="275"/>
      <c r="X701" s="275"/>
      <c r="Y701" s="275"/>
      <c r="Z701" s="275"/>
      <c r="AA701" s="275"/>
      <c r="AB701" s="275"/>
      <c r="AC701" s="275"/>
      <c r="AD701" s="275"/>
      <c r="AE701" s="275"/>
      <c r="AF701" s="275"/>
      <c r="AG701" s="275"/>
    </row>
    <row r="702" spans="1:33" x14ac:dyDescent="0.25">
      <c r="B702" s="86" t="s">
        <v>446</v>
      </c>
      <c r="C702" s="648">
        <v>0</v>
      </c>
      <c r="D702" s="112" t="s">
        <v>153</v>
      </c>
      <c r="E702" s="648">
        <v>0</v>
      </c>
      <c r="F702" s="112" t="s">
        <v>153</v>
      </c>
      <c r="G702" s="945"/>
      <c r="H702" s="648">
        <v>0</v>
      </c>
      <c r="I702" s="648">
        <v>0</v>
      </c>
      <c r="J702" s="648">
        <v>0</v>
      </c>
      <c r="K702" s="648">
        <v>0</v>
      </c>
      <c r="L702" s="648">
        <v>0</v>
      </c>
      <c r="M702" s="648">
        <v>0</v>
      </c>
      <c r="N702" s="648">
        <v>0</v>
      </c>
      <c r="O702" s="494"/>
      <c r="P702" s="361"/>
      <c r="Q702" s="275"/>
      <c r="R702" s="275"/>
      <c r="S702" s="275"/>
      <c r="T702" s="275"/>
      <c r="U702" s="275"/>
      <c r="V702" s="275"/>
      <c r="W702" s="275"/>
      <c r="X702" s="275"/>
      <c r="Y702" s="275"/>
      <c r="Z702" s="275"/>
      <c r="AA702" s="275"/>
      <c r="AB702" s="275"/>
      <c r="AC702" s="275"/>
      <c r="AD702" s="275"/>
      <c r="AE702" s="275"/>
      <c r="AF702" s="275"/>
      <c r="AG702" s="275"/>
    </row>
    <row r="703" spans="1:33" s="176" customFormat="1" x14ac:dyDescent="0.25">
      <c r="A703" s="295"/>
      <c r="B703" s="25" t="s">
        <v>456</v>
      </c>
      <c r="C703" s="112">
        <v>0</v>
      </c>
      <c r="D703" s="112" t="s">
        <v>153</v>
      </c>
      <c r="E703" s="112">
        <v>0</v>
      </c>
      <c r="F703" s="112" t="s">
        <v>153</v>
      </c>
      <c r="G703" s="945"/>
      <c r="H703" s="723">
        <v>1</v>
      </c>
      <c r="I703" s="723">
        <v>2</v>
      </c>
      <c r="J703" s="723">
        <v>5</v>
      </c>
      <c r="K703" s="723">
        <v>5</v>
      </c>
      <c r="L703" s="723">
        <v>1</v>
      </c>
      <c r="M703" s="723">
        <v>3</v>
      </c>
      <c r="N703" s="723">
        <v>1</v>
      </c>
      <c r="O703" s="234"/>
      <c r="P703" s="383"/>
      <c r="Q703" s="384"/>
      <c r="R703" s="384"/>
      <c r="S703" s="384"/>
      <c r="T703" s="384"/>
      <c r="U703" s="384"/>
      <c r="V703" s="384"/>
      <c r="W703" s="384"/>
      <c r="X703" s="384"/>
      <c r="Y703" s="384"/>
      <c r="Z703" s="384"/>
      <c r="AA703" s="384"/>
      <c r="AB703" s="384"/>
      <c r="AC703" s="384"/>
      <c r="AD703" s="384"/>
      <c r="AE703" s="384"/>
      <c r="AF703" s="384"/>
      <c r="AG703" s="384"/>
    </row>
    <row r="704" spans="1:33" x14ac:dyDescent="0.25">
      <c r="B704" s="86" t="s">
        <v>455</v>
      </c>
      <c r="C704" s="648">
        <v>0</v>
      </c>
      <c r="D704" s="112" t="s">
        <v>153</v>
      </c>
      <c r="E704" s="648">
        <v>0</v>
      </c>
      <c r="F704" s="112" t="s">
        <v>153</v>
      </c>
      <c r="G704" s="946"/>
      <c r="H704" s="648">
        <v>0</v>
      </c>
      <c r="I704" s="648">
        <v>2</v>
      </c>
      <c r="J704" s="648">
        <v>2</v>
      </c>
      <c r="K704" s="648">
        <v>2</v>
      </c>
      <c r="L704" s="648">
        <v>3</v>
      </c>
      <c r="M704" s="648">
        <v>3</v>
      </c>
      <c r="N704" s="648">
        <v>3</v>
      </c>
      <c r="O704" s="494"/>
      <c r="P704" s="361"/>
      <c r="Q704" s="275"/>
      <c r="R704" s="275"/>
      <c r="S704" s="275"/>
      <c r="T704" s="275"/>
      <c r="U704" s="275"/>
      <c r="V704" s="275"/>
      <c r="W704" s="275"/>
      <c r="X704" s="275"/>
      <c r="Y704" s="275"/>
      <c r="Z704" s="275"/>
      <c r="AA704" s="275"/>
      <c r="AB704" s="275"/>
      <c r="AC704" s="275"/>
      <c r="AD704" s="275"/>
      <c r="AE704" s="275"/>
      <c r="AF704" s="275"/>
      <c r="AG704" s="275"/>
    </row>
    <row r="705" spans="1:33" s="164" customFormat="1" ht="81" customHeight="1" x14ac:dyDescent="0.25">
      <c r="A705" s="401" t="s">
        <v>601</v>
      </c>
      <c r="B705" s="43" t="s">
        <v>81</v>
      </c>
      <c r="C705" s="112">
        <f>SUM(C706:C714)</f>
        <v>0</v>
      </c>
      <c r="D705" s="112" t="s">
        <v>153</v>
      </c>
      <c r="E705" s="112">
        <f t="shared" ref="E705:N705" si="5">SUM(E706:E714)</f>
        <v>1</v>
      </c>
      <c r="F705" s="112" t="s">
        <v>153</v>
      </c>
      <c r="G705" s="944" t="s">
        <v>84</v>
      </c>
      <c r="H705" s="112">
        <f t="shared" si="5"/>
        <v>3</v>
      </c>
      <c r="I705" s="112">
        <f t="shared" si="5"/>
        <v>5</v>
      </c>
      <c r="J705" s="112">
        <f t="shared" si="5"/>
        <v>7</v>
      </c>
      <c r="K705" s="112">
        <f t="shared" si="5"/>
        <v>5</v>
      </c>
      <c r="L705" s="112">
        <f t="shared" si="5"/>
        <v>4</v>
      </c>
      <c r="M705" s="112">
        <f t="shared" si="5"/>
        <v>7</v>
      </c>
      <c r="N705" s="112">
        <f t="shared" si="5"/>
        <v>9</v>
      </c>
      <c r="O705" s="614"/>
      <c r="P705" s="372"/>
      <c r="Q705" s="373"/>
      <c r="R705" s="373"/>
      <c r="S705" s="373"/>
      <c r="T705" s="373"/>
      <c r="U705" s="373"/>
      <c r="V705" s="373"/>
      <c r="W705" s="373"/>
      <c r="X705" s="373"/>
      <c r="Y705" s="373"/>
      <c r="Z705" s="373"/>
      <c r="AA705" s="373"/>
      <c r="AB705" s="373"/>
      <c r="AC705" s="373"/>
      <c r="AD705" s="373"/>
      <c r="AE705" s="373"/>
      <c r="AF705" s="373"/>
      <c r="AG705" s="373"/>
    </row>
    <row r="706" spans="1:33" ht="17.25" customHeight="1" x14ac:dyDescent="0.25">
      <c r="B706" s="86" t="s">
        <v>447</v>
      </c>
      <c r="C706" s="648">
        <v>0</v>
      </c>
      <c r="D706" s="112" t="s">
        <v>153</v>
      </c>
      <c r="E706" s="648">
        <v>1</v>
      </c>
      <c r="F706" s="112" t="s">
        <v>153</v>
      </c>
      <c r="G706" s="945"/>
      <c r="H706" s="648">
        <v>2</v>
      </c>
      <c r="I706" s="648">
        <v>2</v>
      </c>
      <c r="J706" s="648">
        <v>2</v>
      </c>
      <c r="K706" s="648">
        <v>2</v>
      </c>
      <c r="L706" s="648">
        <v>2</v>
      </c>
      <c r="M706" s="648">
        <v>2</v>
      </c>
      <c r="N706" s="648">
        <v>2</v>
      </c>
      <c r="O706" s="494"/>
      <c r="P706" s="361"/>
      <c r="Q706" s="275"/>
      <c r="R706" s="275"/>
      <c r="S706" s="275"/>
      <c r="T706" s="275"/>
      <c r="U706" s="275"/>
      <c r="V706" s="275"/>
      <c r="W706" s="275"/>
      <c r="X706" s="275"/>
      <c r="Y706" s="275"/>
      <c r="Z706" s="275"/>
      <c r="AA706" s="275"/>
      <c r="AB706" s="275"/>
      <c r="AC706" s="275"/>
      <c r="AD706" s="275"/>
      <c r="AE706" s="275"/>
      <c r="AF706" s="275"/>
      <c r="AG706" s="275"/>
    </row>
    <row r="707" spans="1:33" x14ac:dyDescent="0.25">
      <c r="B707" s="86" t="s">
        <v>124</v>
      </c>
      <c r="C707" s="330">
        <v>0</v>
      </c>
      <c r="D707" s="112" t="s">
        <v>153</v>
      </c>
      <c r="E707" s="330">
        <v>0</v>
      </c>
      <c r="F707" s="112" t="s">
        <v>153</v>
      </c>
      <c r="G707" s="945"/>
      <c r="H707" s="330">
        <v>0</v>
      </c>
      <c r="I707" s="330">
        <v>1</v>
      </c>
      <c r="J707" s="330">
        <v>0</v>
      </c>
      <c r="K707" s="330">
        <v>0</v>
      </c>
      <c r="L707" s="330">
        <v>0</v>
      </c>
      <c r="M707" s="330">
        <v>0</v>
      </c>
      <c r="N707" s="330">
        <v>2</v>
      </c>
      <c r="O707" s="494"/>
      <c r="P707" s="361"/>
      <c r="Q707" s="275"/>
      <c r="R707" s="275"/>
      <c r="S707" s="275"/>
      <c r="T707" s="275"/>
      <c r="U707" s="275"/>
      <c r="V707" s="275"/>
      <c r="W707" s="275"/>
      <c r="X707" s="275"/>
      <c r="Y707" s="275"/>
      <c r="Z707" s="275"/>
      <c r="AA707" s="275"/>
      <c r="AB707" s="275"/>
      <c r="AC707" s="275"/>
      <c r="AD707" s="275"/>
      <c r="AE707" s="275"/>
      <c r="AF707" s="275"/>
      <c r="AG707" s="275"/>
    </row>
    <row r="708" spans="1:33" x14ac:dyDescent="0.25">
      <c r="B708" s="86" t="s">
        <v>443</v>
      </c>
      <c r="C708" s="648"/>
      <c r="D708" s="112" t="s">
        <v>153</v>
      </c>
      <c r="E708" s="648"/>
      <c r="F708" s="112" t="s">
        <v>153</v>
      </c>
      <c r="G708" s="945"/>
      <c r="H708" s="648">
        <v>1</v>
      </c>
      <c r="I708" s="648">
        <v>1</v>
      </c>
      <c r="J708" s="648">
        <v>1</v>
      </c>
      <c r="K708" s="648"/>
      <c r="L708" s="648"/>
      <c r="M708" s="648"/>
      <c r="N708" s="648"/>
      <c r="O708" s="494"/>
      <c r="P708" s="361"/>
      <c r="Q708" s="275"/>
      <c r="R708" s="275"/>
      <c r="S708" s="275"/>
      <c r="T708" s="275"/>
      <c r="U708" s="275"/>
      <c r="V708" s="275"/>
      <c r="W708" s="275"/>
      <c r="X708" s="275"/>
      <c r="Y708" s="275"/>
      <c r="Z708" s="275"/>
      <c r="AA708" s="275"/>
      <c r="AB708" s="275"/>
      <c r="AC708" s="275"/>
      <c r="AD708" s="275"/>
      <c r="AE708" s="275"/>
      <c r="AF708" s="275"/>
      <c r="AG708" s="275"/>
    </row>
    <row r="709" spans="1:33" x14ac:dyDescent="0.25">
      <c r="B709" s="86" t="s">
        <v>444</v>
      </c>
      <c r="C709" s="330" t="s">
        <v>84</v>
      </c>
      <c r="D709" s="112" t="s">
        <v>153</v>
      </c>
      <c r="E709" s="330" t="s">
        <v>84</v>
      </c>
      <c r="F709" s="112" t="s">
        <v>153</v>
      </c>
      <c r="G709" s="945"/>
      <c r="H709" s="258">
        <v>0</v>
      </c>
      <c r="I709" s="258">
        <v>0</v>
      </c>
      <c r="J709" s="258">
        <v>1</v>
      </c>
      <c r="K709" s="258">
        <v>0</v>
      </c>
      <c r="L709" s="258">
        <v>0</v>
      </c>
      <c r="M709" s="258">
        <v>1</v>
      </c>
      <c r="N709" s="258">
        <v>2</v>
      </c>
      <c r="O709" s="494"/>
      <c r="P709" s="361"/>
      <c r="Q709" s="275"/>
      <c r="R709" s="275"/>
      <c r="S709" s="275"/>
      <c r="T709" s="275"/>
      <c r="U709" s="275"/>
      <c r="V709" s="275"/>
      <c r="W709" s="275"/>
      <c r="X709" s="275"/>
      <c r="Y709" s="275"/>
      <c r="Z709" s="275"/>
      <c r="AA709" s="275"/>
      <c r="AB709" s="275"/>
      <c r="AC709" s="275"/>
      <c r="AD709" s="275"/>
      <c r="AE709" s="275"/>
      <c r="AF709" s="275"/>
      <c r="AG709" s="275"/>
    </row>
    <row r="710" spans="1:33" x14ac:dyDescent="0.25">
      <c r="B710" s="86" t="s">
        <v>457</v>
      </c>
      <c r="C710" s="648">
        <v>0</v>
      </c>
      <c r="D710" s="112" t="s">
        <v>153</v>
      </c>
      <c r="E710" s="648">
        <v>0</v>
      </c>
      <c r="F710" s="112" t="s">
        <v>153</v>
      </c>
      <c r="G710" s="945"/>
      <c r="H710" s="648">
        <v>0</v>
      </c>
      <c r="I710" s="648">
        <v>0</v>
      </c>
      <c r="J710" s="648">
        <v>1</v>
      </c>
      <c r="K710" s="648">
        <v>1</v>
      </c>
      <c r="L710" s="648">
        <v>0</v>
      </c>
      <c r="M710" s="648">
        <v>1</v>
      </c>
      <c r="N710" s="648">
        <v>0</v>
      </c>
      <c r="O710" s="494"/>
      <c r="P710" s="361"/>
      <c r="Q710" s="275"/>
      <c r="R710" s="275"/>
      <c r="S710" s="275"/>
      <c r="T710" s="275"/>
      <c r="U710" s="275"/>
      <c r="V710" s="275"/>
      <c r="W710" s="275"/>
      <c r="X710" s="275"/>
      <c r="Y710" s="275"/>
      <c r="Z710" s="275"/>
      <c r="AA710" s="275"/>
      <c r="AB710" s="275"/>
      <c r="AC710" s="275"/>
      <c r="AD710" s="275"/>
      <c r="AE710" s="275"/>
      <c r="AF710" s="275"/>
      <c r="AG710" s="275"/>
    </row>
    <row r="711" spans="1:33" x14ac:dyDescent="0.25">
      <c r="B711" s="86" t="s">
        <v>445</v>
      </c>
      <c r="C711" s="648">
        <v>0</v>
      </c>
      <c r="D711" s="112" t="s">
        <v>153</v>
      </c>
      <c r="E711" s="648">
        <v>0</v>
      </c>
      <c r="F711" s="112" t="s">
        <v>153</v>
      </c>
      <c r="G711" s="945"/>
      <c r="H711" s="648">
        <v>0</v>
      </c>
      <c r="I711" s="648">
        <v>0</v>
      </c>
      <c r="J711" s="648">
        <v>0</v>
      </c>
      <c r="K711" s="648">
        <v>0</v>
      </c>
      <c r="L711" s="648">
        <v>0</v>
      </c>
      <c r="M711" s="648">
        <v>0</v>
      </c>
      <c r="N711" s="648">
        <v>1</v>
      </c>
      <c r="O711" s="494"/>
      <c r="P711" s="361"/>
      <c r="Q711" s="275"/>
      <c r="R711" s="275"/>
      <c r="S711" s="275"/>
      <c r="T711" s="275"/>
      <c r="U711" s="275"/>
      <c r="V711" s="275"/>
      <c r="W711" s="275"/>
      <c r="X711" s="275"/>
      <c r="Y711" s="275"/>
      <c r="Z711" s="275"/>
      <c r="AA711" s="275"/>
      <c r="AB711" s="275"/>
      <c r="AC711" s="275"/>
      <c r="AD711" s="275"/>
      <c r="AE711" s="275"/>
      <c r="AF711" s="275"/>
      <c r="AG711" s="275"/>
    </row>
    <row r="712" spans="1:33" x14ac:dyDescent="0.25">
      <c r="B712" s="86" t="s">
        <v>446</v>
      </c>
      <c r="C712" s="648">
        <v>0</v>
      </c>
      <c r="D712" s="112" t="s">
        <v>153</v>
      </c>
      <c r="E712" s="648">
        <v>0</v>
      </c>
      <c r="F712" s="112" t="s">
        <v>153</v>
      </c>
      <c r="G712" s="945"/>
      <c r="H712" s="648">
        <v>0</v>
      </c>
      <c r="I712" s="648">
        <v>0</v>
      </c>
      <c r="J712" s="648">
        <v>1</v>
      </c>
      <c r="K712" s="648">
        <v>0</v>
      </c>
      <c r="L712" s="648">
        <v>0</v>
      </c>
      <c r="M712" s="648">
        <v>0</v>
      </c>
      <c r="N712" s="648">
        <v>0</v>
      </c>
      <c r="O712" s="494"/>
      <c r="P712" s="361"/>
      <c r="Q712" s="275"/>
      <c r="R712" s="275"/>
      <c r="S712" s="275"/>
      <c r="T712" s="275"/>
      <c r="U712" s="275"/>
      <c r="V712" s="275"/>
      <c r="W712" s="275"/>
      <c r="X712" s="275"/>
      <c r="Y712" s="275"/>
      <c r="Z712" s="275"/>
      <c r="AA712" s="275"/>
      <c r="AB712" s="275"/>
      <c r="AC712" s="275"/>
      <c r="AD712" s="275"/>
      <c r="AE712" s="275"/>
      <c r="AF712" s="275"/>
      <c r="AG712" s="275"/>
    </row>
    <row r="713" spans="1:33" x14ac:dyDescent="0.25">
      <c r="B713" s="86" t="s">
        <v>456</v>
      </c>
      <c r="C713" s="648">
        <v>0</v>
      </c>
      <c r="D713" s="112" t="s">
        <v>153</v>
      </c>
      <c r="E713" s="648">
        <v>0</v>
      </c>
      <c r="F713" s="112" t="s">
        <v>153</v>
      </c>
      <c r="G713" s="945"/>
      <c r="H713" s="648">
        <v>0</v>
      </c>
      <c r="I713" s="648">
        <v>0</v>
      </c>
      <c r="J713" s="648">
        <v>0</v>
      </c>
      <c r="K713" s="648">
        <v>0</v>
      </c>
      <c r="L713" s="648">
        <v>0</v>
      </c>
      <c r="M713" s="648">
        <v>1</v>
      </c>
      <c r="N713" s="648">
        <v>0</v>
      </c>
      <c r="O713" s="494"/>
      <c r="P713" s="361"/>
      <c r="Q713" s="275"/>
      <c r="R713" s="275"/>
      <c r="S713" s="275"/>
      <c r="T713" s="275"/>
      <c r="U713" s="275"/>
      <c r="V713" s="275"/>
      <c r="W713" s="275"/>
      <c r="X713" s="275"/>
      <c r="Y713" s="275"/>
      <c r="Z713" s="275"/>
      <c r="AA713" s="275"/>
      <c r="AB713" s="275"/>
      <c r="AC713" s="275"/>
      <c r="AD713" s="275"/>
      <c r="AE713" s="275"/>
      <c r="AF713" s="275"/>
      <c r="AG713" s="275"/>
    </row>
    <row r="714" spans="1:33" x14ac:dyDescent="0.25">
      <c r="B714" s="86" t="s">
        <v>455</v>
      </c>
      <c r="C714" s="648">
        <v>0</v>
      </c>
      <c r="D714" s="112" t="s">
        <v>153</v>
      </c>
      <c r="E714" s="648">
        <v>0</v>
      </c>
      <c r="F714" s="112" t="s">
        <v>153</v>
      </c>
      <c r="G714" s="946"/>
      <c r="H714" s="648">
        <v>0</v>
      </c>
      <c r="I714" s="648">
        <v>1</v>
      </c>
      <c r="J714" s="648">
        <v>1</v>
      </c>
      <c r="K714" s="648">
        <v>2</v>
      </c>
      <c r="L714" s="648">
        <v>2</v>
      </c>
      <c r="M714" s="648">
        <v>2</v>
      </c>
      <c r="N714" s="648">
        <v>2</v>
      </c>
      <c r="O714" s="494"/>
      <c r="P714" s="361"/>
      <c r="Q714" s="275"/>
      <c r="R714" s="275"/>
      <c r="S714" s="275"/>
      <c r="T714" s="275"/>
      <c r="U714" s="275"/>
      <c r="V714" s="275"/>
      <c r="W714" s="275"/>
      <c r="X714" s="275"/>
      <c r="Y714" s="275"/>
      <c r="Z714" s="275"/>
      <c r="AA714" s="275"/>
      <c r="AB714" s="275"/>
      <c r="AC714" s="275"/>
      <c r="AD714" s="275"/>
      <c r="AE714" s="275"/>
      <c r="AF714" s="275"/>
      <c r="AG714" s="275"/>
    </row>
    <row r="715" spans="1:33" s="164" customFormat="1" ht="27.75" customHeight="1" x14ac:dyDescent="0.25">
      <c r="A715" s="401" t="s">
        <v>602</v>
      </c>
      <c r="B715" s="43" t="s">
        <v>45</v>
      </c>
      <c r="C715" s="112">
        <f>SUM(C716:C724)</f>
        <v>3</v>
      </c>
      <c r="D715" s="112" t="s">
        <v>153</v>
      </c>
      <c r="E715" s="112">
        <f t="shared" ref="E715:N715" si="6">SUM(E716:E724)</f>
        <v>1</v>
      </c>
      <c r="F715" s="112" t="s">
        <v>153</v>
      </c>
      <c r="G715" s="934" t="s">
        <v>84</v>
      </c>
      <c r="H715" s="112">
        <f t="shared" si="6"/>
        <v>5</v>
      </c>
      <c r="I715" s="112">
        <f t="shared" si="6"/>
        <v>4</v>
      </c>
      <c r="J715" s="112">
        <f t="shared" si="6"/>
        <v>5</v>
      </c>
      <c r="K715" s="112">
        <f t="shared" si="6"/>
        <v>3</v>
      </c>
      <c r="L715" s="112">
        <f t="shared" si="6"/>
        <v>3</v>
      </c>
      <c r="M715" s="112">
        <f t="shared" si="6"/>
        <v>1</v>
      </c>
      <c r="N715" s="112">
        <f t="shared" si="6"/>
        <v>3</v>
      </c>
      <c r="O715" s="614"/>
      <c r="P715" s="372"/>
      <c r="Q715" s="373"/>
      <c r="R715" s="373"/>
      <c r="S715" s="373"/>
      <c r="T715" s="373"/>
      <c r="U715" s="373"/>
      <c r="V715" s="373"/>
      <c r="W715" s="373"/>
      <c r="X715" s="373"/>
      <c r="Y715" s="373"/>
      <c r="Z715" s="373"/>
      <c r="AA715" s="373"/>
      <c r="AB715" s="373"/>
      <c r="AC715" s="373"/>
      <c r="AD715" s="373"/>
      <c r="AE715" s="373"/>
      <c r="AF715" s="373"/>
      <c r="AG715" s="373"/>
    </row>
    <row r="716" spans="1:33" ht="17.25" customHeight="1" x14ac:dyDescent="0.25">
      <c r="B716" s="86" t="s">
        <v>447</v>
      </c>
      <c r="C716" s="648">
        <v>0</v>
      </c>
      <c r="D716" s="112" t="s">
        <v>153</v>
      </c>
      <c r="E716" s="648">
        <v>0</v>
      </c>
      <c r="F716" s="112" t="s">
        <v>153</v>
      </c>
      <c r="G716" s="935"/>
      <c r="H716" s="648">
        <v>1</v>
      </c>
      <c r="I716" s="648">
        <v>1</v>
      </c>
      <c r="J716" s="648">
        <v>1</v>
      </c>
      <c r="K716" s="648">
        <v>1</v>
      </c>
      <c r="L716" s="648">
        <v>0</v>
      </c>
      <c r="M716" s="648">
        <v>0</v>
      </c>
      <c r="N716" s="648">
        <v>0</v>
      </c>
      <c r="O716" s="494"/>
      <c r="P716" s="361"/>
      <c r="Q716" s="275"/>
      <c r="R716" s="275"/>
      <c r="S716" s="275"/>
      <c r="T716" s="275"/>
      <c r="U716" s="275"/>
      <c r="V716" s="275"/>
      <c r="W716" s="275"/>
      <c r="X716" s="275"/>
      <c r="Y716" s="275"/>
      <c r="Z716" s="275"/>
      <c r="AA716" s="275"/>
      <c r="AB716" s="275"/>
      <c r="AC716" s="275"/>
      <c r="AD716" s="275"/>
      <c r="AE716" s="275"/>
      <c r="AF716" s="275"/>
      <c r="AG716" s="275"/>
    </row>
    <row r="717" spans="1:33" x14ac:dyDescent="0.25">
      <c r="B717" s="86" t="s">
        <v>124</v>
      </c>
      <c r="C717" s="330">
        <v>1</v>
      </c>
      <c r="D717" s="112" t="s">
        <v>153</v>
      </c>
      <c r="E717" s="330">
        <v>1</v>
      </c>
      <c r="F717" s="112" t="s">
        <v>153</v>
      </c>
      <c r="G717" s="935"/>
      <c r="H717" s="330">
        <v>1</v>
      </c>
      <c r="I717" s="330">
        <v>0</v>
      </c>
      <c r="J717" s="330">
        <v>1</v>
      </c>
      <c r="K717" s="330">
        <v>0</v>
      </c>
      <c r="L717" s="330">
        <v>1</v>
      </c>
      <c r="M717" s="330">
        <v>0</v>
      </c>
      <c r="N717" s="330">
        <v>1</v>
      </c>
      <c r="O717" s="494"/>
      <c r="P717" s="361"/>
      <c r="Q717" s="275"/>
      <c r="R717" s="275"/>
      <c r="S717" s="275"/>
      <c r="T717" s="275"/>
      <c r="U717" s="275"/>
      <c r="V717" s="275"/>
      <c r="W717" s="275"/>
      <c r="X717" s="275"/>
      <c r="Y717" s="275"/>
      <c r="Z717" s="275"/>
      <c r="AA717" s="275"/>
      <c r="AB717" s="275"/>
      <c r="AC717" s="275"/>
      <c r="AD717" s="275"/>
      <c r="AE717" s="275"/>
      <c r="AF717" s="275"/>
      <c r="AG717" s="275"/>
    </row>
    <row r="718" spans="1:33" x14ac:dyDescent="0.25">
      <c r="B718" s="86" t="s">
        <v>443</v>
      </c>
      <c r="C718" s="648">
        <v>1</v>
      </c>
      <c r="D718" s="112" t="s">
        <v>153</v>
      </c>
      <c r="E718" s="648"/>
      <c r="F718" s="112" t="s">
        <v>153</v>
      </c>
      <c r="G718" s="935"/>
      <c r="H718" s="648"/>
      <c r="I718" s="648"/>
      <c r="J718" s="648"/>
      <c r="K718" s="648"/>
      <c r="L718" s="648"/>
      <c r="M718" s="648"/>
      <c r="N718" s="648"/>
      <c r="O718" s="494"/>
      <c r="P718" s="361"/>
      <c r="Q718" s="275"/>
      <c r="R718" s="275"/>
      <c r="S718" s="275"/>
      <c r="T718" s="275"/>
      <c r="U718" s="275"/>
      <c r="V718" s="275"/>
      <c r="W718" s="275"/>
      <c r="X718" s="275"/>
      <c r="Y718" s="275"/>
      <c r="Z718" s="275"/>
      <c r="AA718" s="275"/>
      <c r="AB718" s="275"/>
      <c r="AC718" s="275"/>
      <c r="AD718" s="275"/>
      <c r="AE718" s="275"/>
      <c r="AF718" s="275"/>
      <c r="AG718" s="275"/>
    </row>
    <row r="719" spans="1:33" x14ac:dyDescent="0.25">
      <c r="B719" s="86" t="s">
        <v>444</v>
      </c>
      <c r="C719" s="258"/>
      <c r="D719" s="112" t="s">
        <v>153</v>
      </c>
      <c r="E719" s="258"/>
      <c r="F719" s="112" t="s">
        <v>153</v>
      </c>
      <c r="G719" s="935"/>
      <c r="H719" s="258"/>
      <c r="I719" s="258"/>
      <c r="J719" s="258"/>
      <c r="K719" s="258"/>
      <c r="L719" s="258"/>
      <c r="M719" s="258"/>
      <c r="N719" s="258"/>
      <c r="O719" s="494"/>
      <c r="P719" s="361"/>
      <c r="Q719" s="275"/>
      <c r="R719" s="275"/>
      <c r="S719" s="275"/>
      <c r="T719" s="275"/>
      <c r="U719" s="275"/>
      <c r="V719" s="275"/>
      <c r="W719" s="275"/>
      <c r="X719" s="275"/>
      <c r="Y719" s="275"/>
      <c r="Z719" s="275"/>
      <c r="AA719" s="275"/>
      <c r="AB719" s="275"/>
      <c r="AC719" s="275"/>
      <c r="AD719" s="275"/>
      <c r="AE719" s="275"/>
      <c r="AF719" s="275"/>
      <c r="AG719" s="275"/>
    </row>
    <row r="720" spans="1:33" x14ac:dyDescent="0.25">
      <c r="B720" s="86" t="s">
        <v>457</v>
      </c>
      <c r="C720" s="648">
        <v>1</v>
      </c>
      <c r="D720" s="112" t="s">
        <v>153</v>
      </c>
      <c r="E720" s="648">
        <v>0</v>
      </c>
      <c r="F720" s="112" t="s">
        <v>153</v>
      </c>
      <c r="G720" s="935"/>
      <c r="H720" s="648">
        <v>0</v>
      </c>
      <c r="I720" s="648">
        <v>0</v>
      </c>
      <c r="J720" s="648">
        <v>1</v>
      </c>
      <c r="K720" s="648">
        <v>0</v>
      </c>
      <c r="L720" s="648">
        <v>1</v>
      </c>
      <c r="M720" s="648">
        <v>0</v>
      </c>
      <c r="N720" s="648">
        <v>1</v>
      </c>
      <c r="O720" s="494"/>
      <c r="P720" s="361"/>
      <c r="Q720" s="275"/>
      <c r="R720" s="275"/>
      <c r="S720" s="275"/>
      <c r="T720" s="275"/>
      <c r="U720" s="275"/>
      <c r="V720" s="275"/>
      <c r="W720" s="275"/>
      <c r="X720" s="275"/>
      <c r="Y720" s="275"/>
      <c r="Z720" s="275"/>
      <c r="AA720" s="275"/>
      <c r="AB720" s="275"/>
      <c r="AC720" s="275"/>
      <c r="AD720" s="275"/>
      <c r="AE720" s="275"/>
      <c r="AF720" s="275"/>
      <c r="AG720" s="275"/>
    </row>
    <row r="721" spans="1:33" x14ac:dyDescent="0.25">
      <c r="B721" s="86" t="s">
        <v>445</v>
      </c>
      <c r="C721" s="648">
        <v>0</v>
      </c>
      <c r="D721" s="112" t="s">
        <v>153</v>
      </c>
      <c r="E721" s="648">
        <v>0</v>
      </c>
      <c r="F721" s="112" t="s">
        <v>153</v>
      </c>
      <c r="G721" s="935"/>
      <c r="H721" s="648">
        <v>2</v>
      </c>
      <c r="I721" s="648">
        <v>2</v>
      </c>
      <c r="J721" s="648">
        <v>0</v>
      </c>
      <c r="K721" s="648">
        <v>0</v>
      </c>
      <c r="L721" s="648">
        <v>0</v>
      </c>
      <c r="M721" s="648">
        <v>0</v>
      </c>
      <c r="N721" s="648">
        <v>0</v>
      </c>
      <c r="O721" s="494"/>
      <c r="P721" s="361"/>
      <c r="Q721" s="275"/>
      <c r="R721" s="275"/>
      <c r="S721" s="275"/>
      <c r="T721" s="275"/>
      <c r="U721" s="275"/>
      <c r="V721" s="275"/>
      <c r="W721" s="275"/>
      <c r="X721" s="275"/>
      <c r="Y721" s="275"/>
      <c r="Z721" s="275"/>
      <c r="AA721" s="275"/>
      <c r="AB721" s="275"/>
      <c r="AC721" s="275"/>
      <c r="AD721" s="275"/>
      <c r="AE721" s="275"/>
      <c r="AF721" s="275"/>
      <c r="AG721" s="275"/>
    </row>
    <row r="722" spans="1:33" x14ac:dyDescent="0.25">
      <c r="B722" s="86" t="s">
        <v>446</v>
      </c>
      <c r="C722" s="648">
        <v>0</v>
      </c>
      <c r="D722" s="112" t="s">
        <v>153</v>
      </c>
      <c r="E722" s="648">
        <v>0</v>
      </c>
      <c r="F722" s="112" t="s">
        <v>153</v>
      </c>
      <c r="G722" s="935"/>
      <c r="H722" s="648">
        <v>1</v>
      </c>
      <c r="I722" s="648">
        <v>0</v>
      </c>
      <c r="J722" s="648">
        <v>0</v>
      </c>
      <c r="K722" s="648">
        <v>0</v>
      </c>
      <c r="L722" s="648">
        <v>0</v>
      </c>
      <c r="M722" s="648">
        <v>0</v>
      </c>
      <c r="N722" s="648">
        <v>0</v>
      </c>
      <c r="O722" s="494"/>
      <c r="P722" s="361"/>
      <c r="Q722" s="275"/>
      <c r="R722" s="275"/>
      <c r="S722" s="275"/>
      <c r="T722" s="275"/>
      <c r="U722" s="275"/>
      <c r="V722" s="275"/>
      <c r="W722" s="275"/>
      <c r="X722" s="275"/>
      <c r="Y722" s="275"/>
      <c r="Z722" s="275"/>
      <c r="AA722" s="275"/>
      <c r="AB722" s="275"/>
      <c r="AC722" s="275"/>
      <c r="AD722" s="275"/>
      <c r="AE722" s="275"/>
      <c r="AF722" s="275"/>
      <c r="AG722" s="275"/>
    </row>
    <row r="723" spans="1:33" x14ac:dyDescent="0.25">
      <c r="B723" s="86" t="s">
        <v>456</v>
      </c>
      <c r="C723" s="648">
        <v>0</v>
      </c>
      <c r="D723" s="112" t="s">
        <v>153</v>
      </c>
      <c r="E723" s="648">
        <v>0</v>
      </c>
      <c r="F723" s="112" t="s">
        <v>153</v>
      </c>
      <c r="G723" s="935"/>
      <c r="H723" s="648">
        <v>0</v>
      </c>
      <c r="I723" s="648">
        <v>0</v>
      </c>
      <c r="J723" s="648">
        <v>1</v>
      </c>
      <c r="K723" s="648">
        <v>0</v>
      </c>
      <c r="L723" s="648">
        <v>0</v>
      </c>
      <c r="M723" s="648">
        <v>0</v>
      </c>
      <c r="N723" s="648">
        <v>0</v>
      </c>
      <c r="O723" s="494"/>
      <c r="P723" s="361"/>
      <c r="Q723" s="275"/>
      <c r="R723" s="275"/>
      <c r="S723" s="275"/>
      <c r="T723" s="275"/>
      <c r="U723" s="275"/>
      <c r="V723" s="275"/>
      <c r="W723" s="275"/>
      <c r="X723" s="275"/>
      <c r="Y723" s="275"/>
      <c r="Z723" s="275"/>
      <c r="AA723" s="275"/>
      <c r="AB723" s="275"/>
      <c r="AC723" s="275"/>
      <c r="AD723" s="275"/>
      <c r="AE723" s="275"/>
      <c r="AF723" s="275"/>
      <c r="AG723" s="275"/>
    </row>
    <row r="724" spans="1:33" x14ac:dyDescent="0.25">
      <c r="B724" s="86" t="s">
        <v>455</v>
      </c>
      <c r="C724" s="648">
        <v>0</v>
      </c>
      <c r="D724" s="112" t="s">
        <v>153</v>
      </c>
      <c r="E724" s="648">
        <v>0</v>
      </c>
      <c r="F724" s="112" t="s">
        <v>153</v>
      </c>
      <c r="G724" s="936"/>
      <c r="H724" s="648">
        <v>0</v>
      </c>
      <c r="I724" s="648">
        <v>1</v>
      </c>
      <c r="J724" s="648">
        <v>1</v>
      </c>
      <c r="K724" s="648">
        <v>2</v>
      </c>
      <c r="L724" s="648">
        <v>1</v>
      </c>
      <c r="M724" s="648">
        <v>1</v>
      </c>
      <c r="N724" s="648">
        <v>1</v>
      </c>
      <c r="O724" s="494"/>
      <c r="P724" s="361"/>
      <c r="Q724" s="275"/>
      <c r="R724" s="275"/>
      <c r="S724" s="275"/>
      <c r="T724" s="275"/>
      <c r="U724" s="275"/>
      <c r="V724" s="275"/>
      <c r="W724" s="275"/>
      <c r="X724" s="275"/>
      <c r="Y724" s="275"/>
      <c r="Z724" s="275"/>
      <c r="AA724" s="275"/>
      <c r="AB724" s="275"/>
      <c r="AC724" s="275"/>
      <c r="AD724" s="275"/>
      <c r="AE724" s="275"/>
      <c r="AF724" s="275"/>
      <c r="AG724" s="275"/>
    </row>
    <row r="725" spans="1:33" s="164" customFormat="1" ht="67.5" customHeight="1" x14ac:dyDescent="0.25">
      <c r="A725" s="401" t="s">
        <v>603</v>
      </c>
      <c r="B725" s="43" t="s">
        <v>80</v>
      </c>
      <c r="C725" s="112">
        <f>SUM(C726:C734)</f>
        <v>1</v>
      </c>
      <c r="D725" s="112" t="s">
        <v>153</v>
      </c>
      <c r="E725" s="112">
        <f t="shared" ref="E725:N725" si="7">SUM(E726:E734)</f>
        <v>0</v>
      </c>
      <c r="F725" s="112" t="s">
        <v>153</v>
      </c>
      <c r="G725" s="934" t="s">
        <v>84</v>
      </c>
      <c r="H725" s="112">
        <f t="shared" si="7"/>
        <v>1</v>
      </c>
      <c r="I725" s="112">
        <f t="shared" si="7"/>
        <v>0</v>
      </c>
      <c r="J725" s="112">
        <f t="shared" si="7"/>
        <v>4</v>
      </c>
      <c r="K725" s="112">
        <f t="shared" si="7"/>
        <v>1</v>
      </c>
      <c r="L725" s="112">
        <f t="shared" si="7"/>
        <v>1</v>
      </c>
      <c r="M725" s="112">
        <f t="shared" si="7"/>
        <v>0</v>
      </c>
      <c r="N725" s="112">
        <f t="shared" si="7"/>
        <v>1</v>
      </c>
      <c r="O725" s="614"/>
      <c r="P725" s="372"/>
      <c r="Q725" s="373"/>
      <c r="R725" s="373"/>
      <c r="S725" s="373"/>
      <c r="T725" s="373"/>
      <c r="U725" s="373"/>
      <c r="V725" s="373"/>
      <c r="W725" s="373"/>
      <c r="X725" s="373"/>
      <c r="Y725" s="373"/>
      <c r="Z725" s="373"/>
      <c r="AA725" s="373"/>
      <c r="AB725" s="373"/>
      <c r="AC725" s="373"/>
      <c r="AD725" s="373"/>
      <c r="AE725" s="373"/>
      <c r="AF725" s="373"/>
      <c r="AG725" s="373"/>
    </row>
    <row r="726" spans="1:33" ht="17.25" customHeight="1" x14ac:dyDescent="0.25">
      <c r="B726" s="86" t="s">
        <v>447</v>
      </c>
      <c r="C726" s="648">
        <v>0</v>
      </c>
      <c r="D726" s="112" t="s">
        <v>153</v>
      </c>
      <c r="E726" s="648">
        <v>0</v>
      </c>
      <c r="F726" s="112" t="s">
        <v>153</v>
      </c>
      <c r="G726" s="935"/>
      <c r="H726" s="648">
        <v>1</v>
      </c>
      <c r="I726" s="648">
        <v>0</v>
      </c>
      <c r="J726" s="648">
        <v>1</v>
      </c>
      <c r="K726" s="648">
        <v>0</v>
      </c>
      <c r="L726" s="648">
        <v>1</v>
      </c>
      <c r="M726" s="648">
        <v>0</v>
      </c>
      <c r="N726" s="648">
        <v>1</v>
      </c>
      <c r="O726" s="494"/>
      <c r="P726" s="361"/>
      <c r="Q726" s="275"/>
      <c r="R726" s="275"/>
      <c r="S726" s="275"/>
      <c r="T726" s="275"/>
      <c r="U726" s="275"/>
      <c r="V726" s="275"/>
      <c r="W726" s="275"/>
      <c r="X726" s="275"/>
      <c r="Y726" s="275"/>
      <c r="Z726" s="275"/>
      <c r="AA726" s="275"/>
      <c r="AB726" s="275"/>
      <c r="AC726" s="275"/>
      <c r="AD726" s="275"/>
      <c r="AE726" s="275"/>
      <c r="AF726" s="275"/>
      <c r="AG726" s="275"/>
    </row>
    <row r="727" spans="1:33" x14ac:dyDescent="0.25">
      <c r="B727" s="86" t="s">
        <v>124</v>
      </c>
      <c r="C727" s="330">
        <v>0</v>
      </c>
      <c r="D727" s="112" t="s">
        <v>153</v>
      </c>
      <c r="E727" s="330">
        <v>0</v>
      </c>
      <c r="F727" s="112" t="s">
        <v>153</v>
      </c>
      <c r="G727" s="935"/>
      <c r="H727" s="330">
        <v>0</v>
      </c>
      <c r="I727" s="330">
        <v>0</v>
      </c>
      <c r="J727" s="330">
        <v>0</v>
      </c>
      <c r="K727" s="330">
        <v>1</v>
      </c>
      <c r="L727" s="330">
        <v>0</v>
      </c>
      <c r="M727" s="330">
        <v>0</v>
      </c>
      <c r="N727" s="330">
        <v>0</v>
      </c>
      <c r="O727" s="494"/>
      <c r="P727" s="361"/>
      <c r="Q727" s="275"/>
      <c r="R727" s="275"/>
      <c r="S727" s="275"/>
      <c r="T727" s="275"/>
      <c r="U727" s="275"/>
      <c r="V727" s="275"/>
      <c r="W727" s="275"/>
      <c r="X727" s="275"/>
      <c r="Y727" s="275"/>
      <c r="Z727" s="275"/>
      <c r="AA727" s="275"/>
      <c r="AB727" s="275"/>
      <c r="AC727" s="275"/>
      <c r="AD727" s="275"/>
      <c r="AE727" s="275"/>
      <c r="AF727" s="275"/>
      <c r="AG727" s="275"/>
    </row>
    <row r="728" spans="1:33" x14ac:dyDescent="0.25">
      <c r="B728" s="86" t="s">
        <v>443</v>
      </c>
      <c r="C728" s="648"/>
      <c r="D728" s="112" t="s">
        <v>153</v>
      </c>
      <c r="E728" s="648"/>
      <c r="F728" s="112" t="s">
        <v>153</v>
      </c>
      <c r="G728" s="935"/>
      <c r="H728" s="648"/>
      <c r="I728" s="648"/>
      <c r="J728" s="648"/>
      <c r="K728" s="648"/>
      <c r="L728" s="648"/>
      <c r="M728" s="648"/>
      <c r="N728" s="648"/>
      <c r="O728" s="494"/>
      <c r="P728" s="361"/>
      <c r="Q728" s="275"/>
      <c r="R728" s="275"/>
      <c r="S728" s="275"/>
      <c r="T728" s="275"/>
      <c r="U728" s="275"/>
      <c r="V728" s="275"/>
      <c r="W728" s="275"/>
      <c r="X728" s="275"/>
      <c r="Y728" s="275"/>
      <c r="Z728" s="275"/>
      <c r="AA728" s="275"/>
      <c r="AB728" s="275"/>
      <c r="AC728" s="275"/>
      <c r="AD728" s="275"/>
      <c r="AE728" s="275"/>
      <c r="AF728" s="275"/>
      <c r="AG728" s="275"/>
    </row>
    <row r="729" spans="1:33" x14ac:dyDescent="0.25">
      <c r="B729" s="86" t="s">
        <v>444</v>
      </c>
      <c r="C729" s="330" t="s">
        <v>84</v>
      </c>
      <c r="D729" s="112" t="s">
        <v>153</v>
      </c>
      <c r="E729" s="330" t="s">
        <v>84</v>
      </c>
      <c r="F729" s="112" t="s">
        <v>153</v>
      </c>
      <c r="G729" s="935"/>
      <c r="H729" s="258">
        <v>0</v>
      </c>
      <c r="I729" s="258">
        <v>0</v>
      </c>
      <c r="J729" s="258">
        <v>1</v>
      </c>
      <c r="K729" s="258">
        <v>0</v>
      </c>
      <c r="L729" s="258">
        <v>0</v>
      </c>
      <c r="M729" s="258">
        <v>0</v>
      </c>
      <c r="N729" s="258">
        <v>0</v>
      </c>
      <c r="O729" s="494"/>
      <c r="P729" s="361"/>
      <c r="Q729" s="275"/>
      <c r="R729" s="275"/>
      <c r="S729" s="275"/>
      <c r="T729" s="275"/>
      <c r="U729" s="275"/>
      <c r="V729" s="275"/>
      <c r="W729" s="275"/>
      <c r="X729" s="275"/>
      <c r="Y729" s="275"/>
      <c r="Z729" s="275"/>
      <c r="AA729" s="275"/>
      <c r="AB729" s="275"/>
      <c r="AC729" s="275"/>
      <c r="AD729" s="275"/>
      <c r="AE729" s="275"/>
      <c r="AF729" s="275"/>
      <c r="AG729" s="275"/>
    </row>
    <row r="730" spans="1:33" x14ac:dyDescent="0.25">
      <c r="B730" s="86" t="s">
        <v>457</v>
      </c>
      <c r="C730" s="648">
        <v>1</v>
      </c>
      <c r="D730" s="112" t="s">
        <v>153</v>
      </c>
      <c r="E730" s="648">
        <v>0</v>
      </c>
      <c r="F730" s="112" t="s">
        <v>153</v>
      </c>
      <c r="G730" s="935"/>
      <c r="H730" s="648">
        <v>0</v>
      </c>
      <c r="I730" s="648">
        <v>0</v>
      </c>
      <c r="J730" s="648">
        <v>0</v>
      </c>
      <c r="K730" s="648">
        <v>0</v>
      </c>
      <c r="L730" s="648">
        <v>0</v>
      </c>
      <c r="M730" s="648">
        <v>0</v>
      </c>
      <c r="N730" s="648">
        <v>0</v>
      </c>
      <c r="O730" s="494"/>
      <c r="P730" s="361"/>
      <c r="Q730" s="275"/>
      <c r="R730" s="275"/>
      <c r="S730" s="275"/>
      <c r="T730" s="275"/>
      <c r="U730" s="275"/>
      <c r="V730" s="275"/>
      <c r="W730" s="275"/>
      <c r="X730" s="275"/>
      <c r="Y730" s="275"/>
      <c r="Z730" s="275"/>
      <c r="AA730" s="275"/>
      <c r="AB730" s="275"/>
      <c r="AC730" s="275"/>
      <c r="AD730" s="275"/>
      <c r="AE730" s="275"/>
      <c r="AF730" s="275"/>
      <c r="AG730" s="275"/>
    </row>
    <row r="731" spans="1:33" x14ac:dyDescent="0.25">
      <c r="B731" s="86" t="s">
        <v>445</v>
      </c>
      <c r="C731" s="648">
        <v>0</v>
      </c>
      <c r="D731" s="112" t="s">
        <v>153</v>
      </c>
      <c r="E731" s="648">
        <v>0</v>
      </c>
      <c r="F731" s="112" t="s">
        <v>153</v>
      </c>
      <c r="G731" s="935"/>
      <c r="H731" s="648">
        <v>0</v>
      </c>
      <c r="I731" s="648">
        <v>0</v>
      </c>
      <c r="J731" s="648">
        <v>0</v>
      </c>
      <c r="K731" s="648">
        <v>0</v>
      </c>
      <c r="L731" s="648">
        <v>0</v>
      </c>
      <c r="M731" s="648">
        <v>0</v>
      </c>
      <c r="N731" s="648">
        <v>0</v>
      </c>
      <c r="O731" s="494"/>
      <c r="P731" s="361"/>
      <c r="Q731" s="275"/>
      <c r="R731" s="275"/>
      <c r="S731" s="275"/>
      <c r="T731" s="275"/>
      <c r="U731" s="275"/>
      <c r="V731" s="275"/>
      <c r="W731" s="275"/>
      <c r="X731" s="275"/>
      <c r="Y731" s="275"/>
      <c r="Z731" s="275"/>
      <c r="AA731" s="275"/>
      <c r="AB731" s="275"/>
      <c r="AC731" s="275"/>
      <c r="AD731" s="275"/>
      <c r="AE731" s="275"/>
      <c r="AF731" s="275"/>
      <c r="AG731" s="275"/>
    </row>
    <row r="732" spans="1:33" x14ac:dyDescent="0.25">
      <c r="B732" s="86" t="s">
        <v>446</v>
      </c>
      <c r="C732" s="648">
        <v>0</v>
      </c>
      <c r="D732" s="112" t="s">
        <v>153</v>
      </c>
      <c r="E732" s="648">
        <v>0</v>
      </c>
      <c r="F732" s="112" t="s">
        <v>153</v>
      </c>
      <c r="G732" s="935"/>
      <c r="H732" s="648">
        <v>0</v>
      </c>
      <c r="I732" s="648">
        <v>0</v>
      </c>
      <c r="J732" s="648">
        <v>1</v>
      </c>
      <c r="K732" s="648">
        <v>0</v>
      </c>
      <c r="L732" s="648">
        <v>0</v>
      </c>
      <c r="M732" s="648">
        <v>0</v>
      </c>
      <c r="N732" s="648">
        <v>0</v>
      </c>
      <c r="O732" s="494"/>
      <c r="P732" s="361"/>
      <c r="Q732" s="275"/>
      <c r="R732" s="275"/>
      <c r="S732" s="275"/>
      <c r="T732" s="275"/>
      <c r="U732" s="275"/>
      <c r="V732" s="275"/>
      <c r="W732" s="275"/>
      <c r="X732" s="275"/>
      <c r="Y732" s="275"/>
      <c r="Z732" s="275"/>
      <c r="AA732" s="275"/>
      <c r="AB732" s="275"/>
      <c r="AC732" s="275"/>
      <c r="AD732" s="275"/>
      <c r="AE732" s="275"/>
      <c r="AF732" s="275"/>
      <c r="AG732" s="275"/>
    </row>
    <row r="733" spans="1:33" x14ac:dyDescent="0.25">
      <c r="B733" s="86" t="s">
        <v>456</v>
      </c>
      <c r="C733" s="648">
        <v>0</v>
      </c>
      <c r="D733" s="112" t="s">
        <v>153</v>
      </c>
      <c r="E733" s="648">
        <v>0</v>
      </c>
      <c r="F733" s="112" t="s">
        <v>153</v>
      </c>
      <c r="G733" s="935"/>
      <c r="H733" s="648">
        <v>0</v>
      </c>
      <c r="I733" s="648">
        <v>0</v>
      </c>
      <c r="J733" s="648">
        <v>1</v>
      </c>
      <c r="K733" s="648">
        <v>0</v>
      </c>
      <c r="L733" s="648">
        <v>0</v>
      </c>
      <c r="M733" s="648">
        <v>0</v>
      </c>
      <c r="N733" s="648">
        <v>0</v>
      </c>
      <c r="O733" s="494"/>
      <c r="P733" s="361"/>
      <c r="Q733" s="275"/>
      <c r="R733" s="275"/>
      <c r="S733" s="275"/>
      <c r="T733" s="275"/>
      <c r="U733" s="275"/>
      <c r="V733" s="275"/>
      <c r="W733" s="275"/>
      <c r="X733" s="275"/>
      <c r="Y733" s="275"/>
      <c r="Z733" s="275"/>
      <c r="AA733" s="275"/>
      <c r="AB733" s="275"/>
      <c r="AC733" s="275"/>
      <c r="AD733" s="275"/>
      <c r="AE733" s="275"/>
      <c r="AF733" s="275"/>
      <c r="AG733" s="275"/>
    </row>
    <row r="734" spans="1:33" x14ac:dyDescent="0.25">
      <c r="B734" s="86" t="s">
        <v>455</v>
      </c>
      <c r="C734" s="648">
        <v>0</v>
      </c>
      <c r="D734" s="112" t="s">
        <v>153</v>
      </c>
      <c r="E734" s="648">
        <v>0</v>
      </c>
      <c r="F734" s="112" t="s">
        <v>153</v>
      </c>
      <c r="G734" s="936"/>
      <c r="H734" s="648">
        <v>0</v>
      </c>
      <c r="I734" s="648">
        <v>0</v>
      </c>
      <c r="J734" s="648">
        <v>0</v>
      </c>
      <c r="K734" s="648">
        <v>0</v>
      </c>
      <c r="L734" s="648">
        <v>0</v>
      </c>
      <c r="M734" s="648">
        <v>0</v>
      </c>
      <c r="N734" s="648">
        <v>0</v>
      </c>
      <c r="O734" s="494"/>
      <c r="P734" s="361"/>
      <c r="Q734" s="275"/>
      <c r="R734" s="275"/>
      <c r="S734" s="275"/>
      <c r="T734" s="275"/>
      <c r="U734" s="275"/>
      <c r="V734" s="275"/>
      <c r="W734" s="275"/>
      <c r="X734" s="275"/>
      <c r="Y734" s="275"/>
      <c r="Z734" s="275"/>
      <c r="AA734" s="275"/>
      <c r="AB734" s="275"/>
      <c r="AC734" s="275"/>
      <c r="AD734" s="275"/>
      <c r="AE734" s="275"/>
      <c r="AF734" s="275"/>
      <c r="AG734" s="275"/>
    </row>
    <row r="735" spans="1:33" s="190" customFormat="1" ht="66" customHeight="1" x14ac:dyDescent="0.25">
      <c r="A735" s="404" t="s">
        <v>604</v>
      </c>
      <c r="B735" s="47" t="s">
        <v>319</v>
      </c>
      <c r="C735" s="459"/>
      <c r="D735" s="112" t="s">
        <v>153</v>
      </c>
      <c r="E735" s="459"/>
      <c r="F735" s="112" t="s">
        <v>153</v>
      </c>
      <c r="G735" s="112"/>
      <c r="H735" s="346"/>
      <c r="I735" s="346"/>
      <c r="J735" s="346"/>
      <c r="K735" s="346"/>
      <c r="L735" s="346"/>
      <c r="M735" s="346"/>
      <c r="N735" s="346"/>
      <c r="O735" s="603"/>
      <c r="P735" s="368"/>
      <c r="Q735" s="369"/>
      <c r="R735" s="369"/>
      <c r="S735" s="369"/>
      <c r="T735" s="369"/>
      <c r="U735" s="369"/>
      <c r="V735" s="369"/>
      <c r="W735" s="369"/>
      <c r="X735" s="369"/>
      <c r="Y735" s="369"/>
      <c r="Z735" s="369"/>
      <c r="AA735" s="369"/>
      <c r="AB735" s="369"/>
      <c r="AC735" s="369"/>
      <c r="AD735" s="369"/>
      <c r="AE735" s="369"/>
      <c r="AF735" s="369"/>
      <c r="AG735" s="369"/>
    </row>
    <row r="736" spans="1:33" s="190" customFormat="1" ht="18" customHeight="1" x14ac:dyDescent="0.25">
      <c r="A736" s="405"/>
      <c r="B736" s="103" t="s">
        <v>447</v>
      </c>
      <c r="C736" s="648">
        <v>10</v>
      </c>
      <c r="D736" s="112" t="s">
        <v>153</v>
      </c>
      <c r="E736" s="648" t="s">
        <v>320</v>
      </c>
      <c r="F736" s="112" t="s">
        <v>153</v>
      </c>
      <c r="G736" s="112" t="s">
        <v>84</v>
      </c>
      <c r="H736" s="648" t="s">
        <v>321</v>
      </c>
      <c r="I736" s="648" t="s">
        <v>322</v>
      </c>
      <c r="J736" s="648" t="s">
        <v>323</v>
      </c>
      <c r="K736" s="648" t="s">
        <v>324</v>
      </c>
      <c r="L736" s="648" t="s">
        <v>325</v>
      </c>
      <c r="M736" s="648" t="s">
        <v>326</v>
      </c>
      <c r="N736" s="648" t="s">
        <v>327</v>
      </c>
      <c r="O736" s="603"/>
      <c r="P736" s="368"/>
      <c r="Q736" s="369"/>
      <c r="R736" s="369"/>
      <c r="S736" s="369"/>
      <c r="T736" s="369"/>
      <c r="U736" s="369"/>
      <c r="V736" s="369"/>
      <c r="W736" s="369"/>
      <c r="X736" s="369"/>
      <c r="Y736" s="369"/>
      <c r="Z736" s="369"/>
      <c r="AA736" s="369"/>
      <c r="AB736" s="369"/>
      <c r="AC736" s="369"/>
      <c r="AD736" s="369"/>
      <c r="AE736" s="369"/>
      <c r="AF736" s="369"/>
      <c r="AG736" s="369"/>
    </row>
    <row r="737" spans="1:65" s="190" customFormat="1" ht="81" customHeight="1" x14ac:dyDescent="0.25">
      <c r="A737" s="404" t="s">
        <v>605</v>
      </c>
      <c r="B737" s="450" t="s">
        <v>328</v>
      </c>
      <c r="C737" s="648"/>
      <c r="D737" s="112" t="s">
        <v>153</v>
      </c>
      <c r="E737" s="648"/>
      <c r="F737" s="112" t="s">
        <v>153</v>
      </c>
      <c r="G737" s="112"/>
      <c r="H737" s="648"/>
      <c r="I737" s="648"/>
      <c r="J737" s="648"/>
      <c r="K737" s="648"/>
      <c r="L737" s="648"/>
      <c r="M737" s="648"/>
      <c r="N737" s="648"/>
      <c r="O737" s="603"/>
      <c r="P737" s="368"/>
      <c r="Q737" s="369"/>
      <c r="R737" s="369"/>
      <c r="S737" s="369"/>
      <c r="T737" s="369"/>
      <c r="U737" s="369"/>
      <c r="V737" s="369"/>
      <c r="W737" s="369"/>
      <c r="X737" s="369"/>
      <c r="Y737" s="369"/>
      <c r="Z737" s="369"/>
      <c r="AA737" s="369"/>
      <c r="AB737" s="369"/>
      <c r="AC737" s="369"/>
      <c r="AD737" s="369"/>
      <c r="AE737" s="369"/>
      <c r="AF737" s="369"/>
      <c r="AG737" s="369"/>
    </row>
    <row r="738" spans="1:65" s="190" customFormat="1" ht="18" customHeight="1" x14ac:dyDescent="0.25">
      <c r="A738" s="405"/>
      <c r="B738" s="86" t="s">
        <v>447</v>
      </c>
      <c r="C738" s="648" t="s">
        <v>329</v>
      </c>
      <c r="D738" s="112" t="s">
        <v>153</v>
      </c>
      <c r="E738" s="648" t="s">
        <v>330</v>
      </c>
      <c r="F738" s="112" t="s">
        <v>153</v>
      </c>
      <c r="G738" s="112" t="s">
        <v>84</v>
      </c>
      <c r="H738" s="351" t="s">
        <v>331</v>
      </c>
      <c r="I738" s="648" t="s">
        <v>332</v>
      </c>
      <c r="J738" s="648" t="s">
        <v>333</v>
      </c>
      <c r="K738" s="648" t="s">
        <v>329</v>
      </c>
      <c r="L738" s="648" t="s">
        <v>330</v>
      </c>
      <c r="M738" s="648" t="s">
        <v>322</v>
      </c>
      <c r="N738" s="648" t="s">
        <v>334</v>
      </c>
      <c r="O738" s="603"/>
      <c r="P738" s="368"/>
      <c r="Q738" s="369"/>
      <c r="R738" s="369"/>
      <c r="S738" s="369"/>
      <c r="T738" s="369"/>
      <c r="U738" s="369"/>
      <c r="V738" s="369"/>
      <c r="W738" s="369"/>
      <c r="X738" s="369"/>
      <c r="Y738" s="369"/>
      <c r="Z738" s="369"/>
      <c r="AA738" s="369"/>
      <c r="AB738" s="369"/>
      <c r="AC738" s="369"/>
      <c r="AD738" s="369"/>
      <c r="AE738" s="369"/>
      <c r="AF738" s="369"/>
      <c r="AG738" s="369"/>
    </row>
    <row r="739" spans="1:65" s="190" customFormat="1" ht="29.25" customHeight="1" x14ac:dyDescent="0.25">
      <c r="A739" s="404" t="s">
        <v>606</v>
      </c>
      <c r="B739" s="450" t="s">
        <v>335</v>
      </c>
      <c r="C739" s="160"/>
      <c r="D739" s="112" t="s">
        <v>153</v>
      </c>
      <c r="E739" s="160"/>
      <c r="F739" s="112" t="s">
        <v>153</v>
      </c>
      <c r="G739" s="753"/>
      <c r="H739" s="249"/>
      <c r="I739" s="160"/>
      <c r="J739" s="160"/>
      <c r="K739" s="160"/>
      <c r="L739" s="160"/>
      <c r="M739" s="160"/>
      <c r="N739" s="160"/>
      <c r="O739" s="610"/>
      <c r="P739" s="369"/>
      <c r="Q739" s="369"/>
      <c r="R739" s="369"/>
      <c r="S739" s="369"/>
      <c r="T739" s="369"/>
      <c r="U739" s="369"/>
      <c r="V739" s="369"/>
      <c r="W739" s="369"/>
      <c r="X739" s="369"/>
      <c r="Y739" s="369"/>
      <c r="Z739" s="369"/>
      <c r="AA739" s="369"/>
      <c r="AB739" s="369"/>
      <c r="AC739" s="369"/>
      <c r="AD739" s="369"/>
      <c r="AE739" s="369"/>
      <c r="AF739" s="369"/>
      <c r="AG739" s="369"/>
    </row>
    <row r="740" spans="1:65" s="190" customFormat="1" ht="18" customHeight="1" x14ac:dyDescent="0.25">
      <c r="A740" s="405"/>
      <c r="B740" s="86" t="s">
        <v>447</v>
      </c>
      <c r="C740" s="642">
        <v>0</v>
      </c>
      <c r="D740" s="112" t="s">
        <v>153</v>
      </c>
      <c r="E740" s="642">
        <v>0</v>
      </c>
      <c r="F740" s="112" t="s">
        <v>153</v>
      </c>
      <c r="G740" s="753" t="s">
        <v>84</v>
      </c>
      <c r="H740" s="642">
        <v>1</v>
      </c>
      <c r="I740" s="642">
        <v>2</v>
      </c>
      <c r="J740" s="642">
        <v>1</v>
      </c>
      <c r="K740" s="642">
        <v>2</v>
      </c>
      <c r="L740" s="642">
        <v>1</v>
      </c>
      <c r="M740" s="642">
        <v>2</v>
      </c>
      <c r="N740" s="642">
        <v>1</v>
      </c>
      <c r="O740" s="610"/>
      <c r="P740" s="369"/>
      <c r="Q740" s="369"/>
      <c r="R740" s="369"/>
      <c r="S740" s="369"/>
      <c r="T740" s="369"/>
      <c r="U740" s="369"/>
      <c r="V740" s="369"/>
      <c r="W740" s="369"/>
      <c r="X740" s="369"/>
      <c r="Y740" s="369"/>
      <c r="Z740" s="369"/>
      <c r="AA740" s="369"/>
      <c r="AB740" s="369"/>
      <c r="AC740" s="369"/>
      <c r="AD740" s="369"/>
      <c r="AE740" s="369"/>
      <c r="AF740" s="369"/>
      <c r="AG740" s="369"/>
      <c r="AH740" s="369"/>
      <c r="AI740" s="369"/>
      <c r="AJ740" s="369"/>
      <c r="AK740" s="369"/>
      <c r="AL740" s="369"/>
      <c r="AM740" s="369"/>
      <c r="AN740" s="369"/>
      <c r="AO740" s="369"/>
      <c r="AP740" s="369"/>
      <c r="AQ740" s="369"/>
      <c r="AR740" s="369"/>
      <c r="AS740" s="369"/>
      <c r="AT740" s="369"/>
      <c r="AU740" s="369"/>
      <c r="AV740" s="369"/>
      <c r="AW740" s="369"/>
      <c r="AX740" s="369"/>
      <c r="AY740" s="369"/>
      <c r="AZ740" s="369"/>
      <c r="BA740" s="369"/>
      <c r="BB740" s="369"/>
      <c r="BC740" s="369"/>
      <c r="BD740" s="369"/>
      <c r="BE740" s="369"/>
      <c r="BF740" s="369"/>
      <c r="BG740" s="369"/>
      <c r="BH740" s="369"/>
      <c r="BI740" s="369"/>
      <c r="BJ740" s="369"/>
      <c r="BK740" s="369"/>
      <c r="BL740" s="369"/>
    </row>
    <row r="741" spans="1:65" s="92" customFormat="1" ht="34.5" customHeight="1" x14ac:dyDescent="0.25">
      <c r="A741" s="283" t="s">
        <v>607</v>
      </c>
      <c r="B741" s="44" t="s">
        <v>208</v>
      </c>
      <c r="C741" s="644"/>
      <c r="D741" s="112" t="s">
        <v>153</v>
      </c>
      <c r="E741" s="644"/>
      <c r="F741" s="112" t="s">
        <v>153</v>
      </c>
      <c r="G741" s="178"/>
      <c r="H741" s="644"/>
      <c r="I741" s="644"/>
      <c r="J741" s="644"/>
      <c r="K741" s="644"/>
      <c r="L741" s="644"/>
      <c r="M741" s="644"/>
      <c r="N741" s="644"/>
      <c r="O741" s="196"/>
      <c r="P741" s="282"/>
      <c r="Q741" s="282"/>
      <c r="R741" s="282"/>
      <c r="S741" s="282"/>
      <c r="T741" s="282"/>
      <c r="U741" s="282"/>
      <c r="V741" s="282"/>
      <c r="W741" s="282"/>
      <c r="X741" s="282"/>
      <c r="Y741" s="282"/>
      <c r="Z741" s="282"/>
      <c r="AA741" s="282"/>
      <c r="AB741" s="282"/>
      <c r="AC741" s="282"/>
      <c r="AD741" s="282"/>
      <c r="AE741" s="282"/>
      <c r="AF741" s="282"/>
      <c r="AG741" s="282"/>
      <c r="AH741" s="282"/>
      <c r="AI741" s="282"/>
      <c r="AJ741" s="282"/>
      <c r="AK741" s="282"/>
      <c r="AL741" s="282"/>
      <c r="AM741" s="282"/>
      <c r="AN741" s="282"/>
      <c r="AO741" s="282"/>
      <c r="AP741" s="282"/>
      <c r="AQ741" s="282"/>
      <c r="AR741" s="282"/>
      <c r="AS741" s="282"/>
      <c r="AT741" s="282"/>
      <c r="AU741" s="282"/>
      <c r="AV741" s="282"/>
      <c r="AW741" s="282"/>
      <c r="AX741" s="282"/>
      <c r="AY741" s="282"/>
      <c r="AZ741" s="282"/>
      <c r="BA741" s="282"/>
      <c r="BB741" s="282"/>
      <c r="BC741" s="282"/>
      <c r="BD741" s="282"/>
      <c r="BE741" s="282"/>
      <c r="BF741" s="282"/>
      <c r="BG741" s="282"/>
      <c r="BH741" s="282"/>
      <c r="BI741" s="282"/>
      <c r="BJ741" s="282"/>
      <c r="BK741" s="282"/>
      <c r="BL741" s="282"/>
    </row>
    <row r="742" spans="1:65" s="92" customFormat="1" ht="24.75" customHeight="1" x14ac:dyDescent="0.25">
      <c r="A742" s="112"/>
      <c r="B742" s="250" t="s">
        <v>443</v>
      </c>
      <c r="C742" s="644"/>
      <c r="D742" s="112" t="s">
        <v>153</v>
      </c>
      <c r="E742" s="644"/>
      <c r="F742" s="112" t="s">
        <v>153</v>
      </c>
      <c r="G742" s="178" t="s">
        <v>84</v>
      </c>
      <c r="H742" s="644"/>
      <c r="I742" s="644"/>
      <c r="J742" s="644">
        <v>1</v>
      </c>
      <c r="K742" s="644">
        <v>1</v>
      </c>
      <c r="L742" s="644">
        <v>1</v>
      </c>
      <c r="M742" s="644"/>
      <c r="N742" s="644"/>
      <c r="O742" s="196"/>
      <c r="P742" s="282"/>
      <c r="Q742" s="282"/>
      <c r="R742" s="282"/>
      <c r="S742" s="282"/>
      <c r="T742" s="282"/>
      <c r="U742" s="282"/>
      <c r="V742" s="282"/>
      <c r="W742" s="282"/>
      <c r="X742" s="282"/>
      <c r="Y742" s="282"/>
      <c r="Z742" s="282"/>
      <c r="AA742" s="282"/>
      <c r="AB742" s="282"/>
      <c r="AC742" s="282"/>
      <c r="AD742" s="282"/>
      <c r="AE742" s="282"/>
      <c r="AF742" s="282"/>
      <c r="AG742" s="282"/>
      <c r="AH742" s="282"/>
      <c r="AI742" s="282"/>
      <c r="AJ742" s="282"/>
      <c r="AK742" s="282"/>
      <c r="AL742" s="282"/>
      <c r="AM742" s="282"/>
      <c r="AN742" s="282"/>
      <c r="AO742" s="282"/>
      <c r="AP742" s="282"/>
      <c r="AQ742" s="282"/>
      <c r="AR742" s="282"/>
      <c r="AS742" s="282"/>
      <c r="AT742" s="282"/>
      <c r="AU742" s="282"/>
      <c r="AV742" s="282"/>
      <c r="AW742" s="282"/>
      <c r="AX742" s="282"/>
      <c r="AY742" s="282"/>
      <c r="AZ742" s="282"/>
      <c r="BA742" s="282"/>
      <c r="BB742" s="282"/>
      <c r="BC742" s="282"/>
      <c r="BD742" s="282"/>
      <c r="BE742" s="282"/>
      <c r="BF742" s="282"/>
      <c r="BG742" s="282"/>
      <c r="BH742" s="282"/>
      <c r="BI742" s="282"/>
      <c r="BJ742" s="282"/>
      <c r="BK742" s="282"/>
      <c r="BL742" s="282"/>
    </row>
    <row r="743" spans="1:65" s="190" customFormat="1" ht="31.5" x14ac:dyDescent="0.25">
      <c r="A743" s="299" t="s">
        <v>608</v>
      </c>
      <c r="B743" s="274" t="s">
        <v>399</v>
      </c>
      <c r="C743" s="459"/>
      <c r="D743" s="112" t="s">
        <v>153</v>
      </c>
      <c r="E743" s="459"/>
      <c r="F743" s="112" t="s">
        <v>153</v>
      </c>
      <c r="G743" s="342"/>
      <c r="H743" s="346"/>
      <c r="I743" s="346"/>
      <c r="J743" s="346"/>
      <c r="K743" s="346"/>
      <c r="L743" s="346"/>
      <c r="M743" s="346"/>
      <c r="N743" s="346"/>
      <c r="O743" s="125"/>
      <c r="P743" s="369"/>
      <c r="Q743" s="369"/>
      <c r="R743" s="369"/>
      <c r="S743" s="369"/>
      <c r="T743" s="369"/>
      <c r="U743" s="369"/>
      <c r="V743" s="369"/>
      <c r="W743" s="369"/>
      <c r="X743" s="369"/>
      <c r="Y743" s="369"/>
      <c r="Z743" s="369"/>
      <c r="AA743" s="369"/>
      <c r="AB743" s="369"/>
      <c r="AC743" s="369"/>
      <c r="AD743" s="369"/>
      <c r="AE743" s="369"/>
      <c r="AF743" s="369"/>
      <c r="AG743" s="369"/>
      <c r="AH743" s="369"/>
      <c r="AI743" s="369"/>
      <c r="AJ743" s="369"/>
      <c r="AK743" s="369"/>
      <c r="AL743" s="369"/>
      <c r="AM743" s="369"/>
      <c r="AN743" s="369"/>
      <c r="AO743" s="369"/>
      <c r="AP743" s="369"/>
      <c r="AQ743" s="369"/>
      <c r="AR743" s="369"/>
      <c r="AS743" s="369"/>
      <c r="AT743" s="369"/>
      <c r="AU743" s="369"/>
      <c r="AV743" s="369"/>
      <c r="AW743" s="369"/>
      <c r="AX743" s="369"/>
      <c r="AY743" s="369"/>
      <c r="AZ743" s="369"/>
      <c r="BA743" s="369"/>
      <c r="BB743" s="369"/>
      <c r="BC743" s="369"/>
      <c r="BD743" s="369"/>
      <c r="BE743" s="369"/>
      <c r="BF743" s="369"/>
      <c r="BG743" s="369"/>
      <c r="BH743" s="369"/>
      <c r="BI743" s="369"/>
      <c r="BJ743" s="369"/>
      <c r="BK743" s="369"/>
      <c r="BL743" s="369"/>
    </row>
    <row r="744" spans="1:65" s="21" customFormat="1" ht="24" customHeight="1" x14ac:dyDescent="0.25">
      <c r="A744" s="401"/>
      <c r="B744" s="25" t="s">
        <v>444</v>
      </c>
      <c r="C744" s="642" t="s">
        <v>84</v>
      </c>
      <c r="D744" s="112" t="s">
        <v>153</v>
      </c>
      <c r="E744" s="642">
        <v>10</v>
      </c>
      <c r="F744" s="112" t="s">
        <v>153</v>
      </c>
      <c r="G744" s="753" t="s">
        <v>84</v>
      </c>
      <c r="H744" s="642">
        <v>10</v>
      </c>
      <c r="I744" s="642">
        <v>8</v>
      </c>
      <c r="J744" s="642">
        <v>6</v>
      </c>
      <c r="K744" s="642">
        <v>4</v>
      </c>
      <c r="L744" s="642">
        <v>2</v>
      </c>
      <c r="M744" s="642">
        <v>0</v>
      </c>
      <c r="N744" s="642">
        <v>0</v>
      </c>
      <c r="O744" s="536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</row>
    <row r="745" spans="1:65" s="300" customFormat="1" ht="30" customHeight="1" x14ac:dyDescent="0.25">
      <c r="A745" s="280" t="s">
        <v>609</v>
      </c>
      <c r="B745" s="43" t="s">
        <v>90</v>
      </c>
      <c r="C745" s="462"/>
      <c r="D745" s="112" t="s">
        <v>153</v>
      </c>
      <c r="E745" s="462"/>
      <c r="F745" s="112" t="s">
        <v>153</v>
      </c>
      <c r="G745" s="347"/>
      <c r="H745" s="347"/>
      <c r="I745" s="347"/>
      <c r="J745" s="347"/>
      <c r="K745" s="347"/>
      <c r="L745" s="347"/>
      <c r="M745" s="347"/>
      <c r="N745" s="347"/>
      <c r="O745" s="602"/>
      <c r="P745" s="399"/>
      <c r="Q745" s="399"/>
      <c r="R745" s="399"/>
      <c r="S745" s="399"/>
      <c r="T745" s="399"/>
      <c r="U745" s="399"/>
      <c r="V745" s="399"/>
      <c r="W745" s="399"/>
      <c r="X745" s="399"/>
      <c r="Y745" s="399"/>
      <c r="Z745" s="399"/>
      <c r="AA745" s="399"/>
      <c r="AB745" s="399"/>
      <c r="AC745" s="399"/>
      <c r="AD745" s="399"/>
      <c r="AE745" s="399"/>
      <c r="AF745" s="399"/>
      <c r="AG745" s="399"/>
      <c r="AH745" s="399"/>
      <c r="AI745" s="399"/>
      <c r="AJ745" s="399"/>
      <c r="AK745" s="399"/>
      <c r="AL745" s="399"/>
      <c r="AM745" s="399"/>
      <c r="AN745" s="399"/>
      <c r="AO745" s="399"/>
      <c r="AP745" s="399"/>
      <c r="AQ745" s="399"/>
      <c r="AR745" s="399"/>
      <c r="AS745" s="399"/>
      <c r="AT745" s="399"/>
      <c r="AU745" s="399"/>
      <c r="AV745" s="399"/>
      <c r="AW745" s="399"/>
      <c r="AX745" s="399"/>
      <c r="AY745" s="399"/>
      <c r="AZ745" s="399"/>
      <c r="BA745" s="399"/>
      <c r="BB745" s="399"/>
      <c r="BC745" s="399"/>
      <c r="BD745" s="399"/>
      <c r="BE745" s="399"/>
      <c r="BF745" s="399"/>
      <c r="BG745" s="399"/>
      <c r="BH745" s="399"/>
      <c r="BI745" s="399"/>
      <c r="BJ745" s="399"/>
      <c r="BK745" s="399"/>
      <c r="BL745" s="399"/>
      <c r="BM745" s="491"/>
    </row>
    <row r="746" spans="1:65" s="302" customFormat="1" ht="18" customHeight="1" x14ac:dyDescent="0.25">
      <c r="A746" s="301"/>
      <c r="B746" s="451" t="s">
        <v>457</v>
      </c>
      <c r="C746" s="644">
        <v>1</v>
      </c>
      <c r="D746" s="112" t="s">
        <v>153</v>
      </c>
      <c r="E746" s="644">
        <v>0</v>
      </c>
      <c r="F746" s="112" t="s">
        <v>153</v>
      </c>
      <c r="G746" s="753" t="s">
        <v>84</v>
      </c>
      <c r="H746" s="644">
        <v>1</v>
      </c>
      <c r="I746" s="644">
        <v>0</v>
      </c>
      <c r="J746" s="644">
        <v>1</v>
      </c>
      <c r="K746" s="644">
        <v>0</v>
      </c>
      <c r="L746" s="644">
        <v>1</v>
      </c>
      <c r="M746" s="644">
        <v>1</v>
      </c>
      <c r="N746" s="644">
        <v>1</v>
      </c>
      <c r="O746" s="602"/>
      <c r="P746" s="373"/>
      <c r="Q746" s="373"/>
      <c r="R746" s="373"/>
      <c r="S746" s="373"/>
      <c r="T746" s="373"/>
      <c r="U746" s="373"/>
      <c r="V746" s="373"/>
      <c r="W746" s="373"/>
      <c r="X746" s="373"/>
      <c r="Y746" s="373"/>
      <c r="Z746" s="373"/>
      <c r="AA746" s="373"/>
      <c r="AB746" s="373"/>
      <c r="AC746" s="373"/>
      <c r="AD746" s="373"/>
      <c r="AE746" s="373"/>
      <c r="AF746" s="373"/>
      <c r="AG746" s="373"/>
      <c r="AH746" s="373"/>
      <c r="AI746" s="373"/>
      <c r="AJ746" s="373"/>
      <c r="AK746" s="373"/>
      <c r="AL746" s="373"/>
      <c r="AM746" s="373"/>
      <c r="AN746" s="373"/>
      <c r="AO746" s="373"/>
      <c r="AP746" s="373"/>
      <c r="AQ746" s="373"/>
      <c r="AR746" s="373"/>
      <c r="AS746" s="373"/>
      <c r="AT746" s="373"/>
      <c r="AU746" s="373"/>
      <c r="AV746" s="373"/>
      <c r="AW746" s="373"/>
      <c r="AX746" s="373"/>
      <c r="AY746" s="373"/>
      <c r="AZ746" s="373"/>
      <c r="BA746" s="373"/>
      <c r="BB746" s="373"/>
      <c r="BC746" s="373"/>
      <c r="BD746" s="373"/>
      <c r="BE746" s="373"/>
      <c r="BF746" s="373"/>
      <c r="BG746" s="373"/>
      <c r="BH746" s="373"/>
      <c r="BI746" s="373"/>
      <c r="BJ746" s="373"/>
      <c r="BK746" s="373"/>
      <c r="BL746" s="373"/>
      <c r="BM746" s="492"/>
    </row>
    <row r="747" spans="1:65" s="300" customFormat="1" ht="30" customHeight="1" x14ac:dyDescent="0.25">
      <c r="A747" s="39" t="s">
        <v>610</v>
      </c>
      <c r="B747" s="43" t="s">
        <v>88</v>
      </c>
      <c r="C747" s="640"/>
      <c r="D747" s="112" t="s">
        <v>153</v>
      </c>
      <c r="E747" s="640"/>
      <c r="F747" s="112" t="s">
        <v>153</v>
      </c>
      <c r="G747" s="751"/>
      <c r="H747" s="640"/>
      <c r="I747" s="640"/>
      <c r="J747" s="640"/>
      <c r="K747" s="640"/>
      <c r="L747" s="640"/>
      <c r="M747" s="640"/>
      <c r="N747" s="640"/>
      <c r="O747" s="602"/>
      <c r="P747" s="399"/>
      <c r="Q747" s="399"/>
      <c r="R747" s="399"/>
      <c r="S747" s="399"/>
      <c r="T747" s="399"/>
      <c r="U747" s="399"/>
      <c r="V747" s="399"/>
      <c r="W747" s="399"/>
      <c r="X747" s="399"/>
      <c r="Y747" s="399"/>
      <c r="Z747" s="399"/>
      <c r="AA747" s="399"/>
      <c r="AB747" s="399"/>
      <c r="AC747" s="399"/>
      <c r="AD747" s="399"/>
      <c r="AE747" s="399"/>
      <c r="AF747" s="399"/>
      <c r="AG747" s="399"/>
      <c r="AH747" s="399"/>
      <c r="AI747" s="399"/>
      <c r="AJ747" s="399"/>
      <c r="AK747" s="399"/>
      <c r="AL747" s="399"/>
      <c r="AM747" s="399"/>
      <c r="AN747" s="399"/>
      <c r="AO747" s="399"/>
      <c r="AP747" s="399"/>
      <c r="AQ747" s="399"/>
      <c r="AR747" s="399"/>
      <c r="AS747" s="399"/>
      <c r="AT747" s="399"/>
      <c r="AU747" s="399"/>
      <c r="AV747" s="399"/>
      <c r="AW747" s="399"/>
      <c r="AX747" s="399"/>
      <c r="AY747" s="399"/>
      <c r="AZ747" s="399"/>
      <c r="BA747" s="399"/>
      <c r="BB747" s="399"/>
      <c r="BC747" s="399"/>
      <c r="BD747" s="399"/>
      <c r="BE747" s="399"/>
      <c r="BF747" s="399"/>
      <c r="BG747" s="399"/>
      <c r="BH747" s="399"/>
      <c r="BI747" s="399"/>
      <c r="BJ747" s="399"/>
      <c r="BK747" s="399"/>
      <c r="BL747" s="399"/>
      <c r="BM747" s="491"/>
    </row>
    <row r="748" spans="1:65" s="302" customFormat="1" ht="22.5" customHeight="1" x14ac:dyDescent="0.25">
      <c r="A748" s="25"/>
      <c r="B748" s="451" t="s">
        <v>457</v>
      </c>
      <c r="C748" s="644">
        <v>27.5</v>
      </c>
      <c r="D748" s="112" t="s">
        <v>153</v>
      </c>
      <c r="E748" s="644">
        <v>30</v>
      </c>
      <c r="F748" s="112" t="s">
        <v>153</v>
      </c>
      <c r="G748" s="753" t="s">
        <v>84</v>
      </c>
      <c r="H748" s="644">
        <v>31</v>
      </c>
      <c r="I748" s="644">
        <v>32</v>
      </c>
      <c r="J748" s="644">
        <v>33</v>
      </c>
      <c r="K748" s="644">
        <v>35</v>
      </c>
      <c r="L748" s="644">
        <v>37</v>
      </c>
      <c r="M748" s="644">
        <v>38</v>
      </c>
      <c r="N748" s="644">
        <v>40</v>
      </c>
      <c r="O748" s="602"/>
      <c r="P748" s="373"/>
      <c r="Q748" s="373"/>
      <c r="R748" s="373"/>
      <c r="S748" s="373"/>
      <c r="T748" s="373"/>
      <c r="U748" s="373"/>
      <c r="V748" s="373"/>
      <c r="W748" s="373"/>
      <c r="X748" s="373"/>
      <c r="Y748" s="373"/>
      <c r="Z748" s="373"/>
      <c r="AA748" s="373"/>
      <c r="AB748" s="373"/>
      <c r="AC748" s="373"/>
      <c r="AD748" s="373"/>
      <c r="AE748" s="373"/>
      <c r="AF748" s="373"/>
      <c r="AG748" s="373"/>
      <c r="AH748" s="373"/>
      <c r="AI748" s="373"/>
      <c r="AJ748" s="373"/>
      <c r="AK748" s="373"/>
      <c r="AL748" s="373"/>
      <c r="AM748" s="373"/>
      <c r="AN748" s="373"/>
      <c r="AO748" s="373"/>
      <c r="AP748" s="373"/>
      <c r="AQ748" s="373"/>
      <c r="AR748" s="373"/>
      <c r="AS748" s="373"/>
      <c r="AT748" s="373"/>
      <c r="AU748" s="373"/>
      <c r="AV748" s="373"/>
      <c r="AW748" s="373"/>
      <c r="AX748" s="373"/>
      <c r="AY748" s="373"/>
      <c r="AZ748" s="373"/>
      <c r="BA748" s="373"/>
      <c r="BB748" s="373"/>
      <c r="BC748" s="373"/>
      <c r="BD748" s="373"/>
      <c r="BE748" s="373"/>
      <c r="BF748" s="373"/>
      <c r="BG748" s="373"/>
      <c r="BH748" s="373"/>
      <c r="BI748" s="373"/>
      <c r="BJ748" s="373"/>
      <c r="BK748" s="373"/>
      <c r="BL748" s="373"/>
      <c r="BM748" s="492"/>
    </row>
    <row r="749" spans="1:65" s="402" customFormat="1" ht="33" customHeight="1" x14ac:dyDescent="0.25">
      <c r="A749" s="39" t="s">
        <v>611</v>
      </c>
      <c r="B749" s="43" t="s">
        <v>371</v>
      </c>
      <c r="C749" s="440"/>
      <c r="D749" s="112" t="s">
        <v>153</v>
      </c>
      <c r="E749" s="440"/>
      <c r="F749" s="112" t="s">
        <v>153</v>
      </c>
      <c r="G749" s="342"/>
      <c r="H749" s="340"/>
      <c r="I749" s="340"/>
      <c r="J749" s="340"/>
      <c r="K749" s="340"/>
      <c r="L749" s="340"/>
      <c r="M749" s="340"/>
      <c r="N749" s="340"/>
      <c r="O749" s="536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493"/>
    </row>
    <row r="750" spans="1:65" x14ac:dyDescent="0.25">
      <c r="B750" s="86" t="s">
        <v>446</v>
      </c>
      <c r="C750" s="644">
        <v>0.5</v>
      </c>
      <c r="D750" s="112" t="s">
        <v>153</v>
      </c>
      <c r="E750" s="644">
        <v>0.5</v>
      </c>
      <c r="F750" s="112" t="s">
        <v>153</v>
      </c>
      <c r="G750" s="753" t="s">
        <v>84</v>
      </c>
      <c r="H750" s="644">
        <v>0.5</v>
      </c>
      <c r="I750" s="644">
        <v>0.7</v>
      </c>
      <c r="J750" s="644">
        <v>0.9</v>
      </c>
      <c r="K750" s="644">
        <v>1.1000000000000001</v>
      </c>
      <c r="L750" s="644">
        <v>1.3</v>
      </c>
      <c r="M750" s="644">
        <v>1.5</v>
      </c>
      <c r="N750" s="644">
        <v>1.7</v>
      </c>
      <c r="P750" s="275"/>
      <c r="Q750" s="275"/>
      <c r="R750" s="275"/>
      <c r="S750" s="275"/>
      <c r="T750" s="275"/>
      <c r="U750" s="275"/>
      <c r="V750" s="275"/>
      <c r="W750" s="275"/>
      <c r="X750" s="275"/>
      <c r="Y750" s="275"/>
      <c r="Z750" s="275"/>
      <c r="AA750" s="275"/>
      <c r="AB750" s="275"/>
      <c r="AC750" s="275"/>
      <c r="AD750" s="275"/>
      <c r="AE750" s="275"/>
      <c r="AF750" s="275"/>
      <c r="AG750" s="275"/>
      <c r="AH750" s="275"/>
      <c r="AI750" s="275"/>
      <c r="AJ750" s="275"/>
      <c r="AK750" s="275"/>
      <c r="AL750" s="275"/>
      <c r="AM750" s="275"/>
      <c r="AN750" s="275"/>
      <c r="AO750" s="275"/>
      <c r="AP750" s="275"/>
      <c r="AQ750" s="275"/>
      <c r="AR750" s="275"/>
      <c r="AS750" s="275"/>
      <c r="AT750" s="275"/>
      <c r="AU750" s="275"/>
      <c r="AV750" s="275"/>
      <c r="AW750" s="275"/>
      <c r="AX750" s="275"/>
      <c r="AY750" s="275"/>
      <c r="AZ750" s="275"/>
      <c r="BA750" s="275"/>
      <c r="BB750" s="275"/>
      <c r="BC750" s="275"/>
      <c r="BD750" s="275"/>
      <c r="BE750" s="275"/>
      <c r="BF750" s="275"/>
      <c r="BG750" s="275"/>
      <c r="BH750" s="275"/>
      <c r="BI750" s="275"/>
      <c r="BJ750" s="275"/>
      <c r="BK750" s="275"/>
      <c r="BL750" s="275"/>
    </row>
    <row r="751" spans="1:65" s="21" customFormat="1" ht="46.5" customHeight="1" x14ac:dyDescent="0.25">
      <c r="A751" s="39" t="s">
        <v>612</v>
      </c>
      <c r="B751" s="43" t="s">
        <v>372</v>
      </c>
      <c r="C751" s="646"/>
      <c r="D751" s="112" t="s">
        <v>153</v>
      </c>
      <c r="E751" s="646"/>
      <c r="F751" s="112" t="s">
        <v>153</v>
      </c>
      <c r="G751" s="756"/>
      <c r="H751" s="646"/>
      <c r="I751" s="646"/>
      <c r="J751" s="646"/>
      <c r="K751" s="646"/>
      <c r="L751" s="646"/>
      <c r="M751" s="646"/>
      <c r="N751" s="646"/>
      <c r="O751" s="536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</row>
    <row r="752" spans="1:65" x14ac:dyDescent="0.25">
      <c r="B752" s="86" t="s">
        <v>446</v>
      </c>
      <c r="C752" s="644">
        <v>1</v>
      </c>
      <c r="D752" s="112" t="s">
        <v>153</v>
      </c>
      <c r="E752" s="644">
        <v>1</v>
      </c>
      <c r="F752" s="112" t="s">
        <v>153</v>
      </c>
      <c r="G752" s="753" t="s">
        <v>84</v>
      </c>
      <c r="H752" s="644">
        <v>0</v>
      </c>
      <c r="I752" s="644">
        <v>5</v>
      </c>
      <c r="J752" s="644">
        <v>5</v>
      </c>
      <c r="K752" s="644">
        <v>5</v>
      </c>
      <c r="L752" s="644">
        <v>5</v>
      </c>
      <c r="M752" s="644">
        <v>6</v>
      </c>
      <c r="N752" s="644">
        <v>8</v>
      </c>
      <c r="O752" s="494"/>
      <c r="P752" s="361"/>
      <c r="Q752" s="275"/>
      <c r="R752" s="275"/>
      <c r="S752" s="275"/>
      <c r="T752" s="275"/>
      <c r="U752" s="275"/>
      <c r="V752" s="275"/>
      <c r="W752" s="275"/>
      <c r="X752" s="275"/>
      <c r="Y752" s="275"/>
      <c r="Z752" s="275"/>
      <c r="AA752" s="275"/>
      <c r="AB752" s="275"/>
      <c r="AC752" s="275"/>
      <c r="AD752" s="275"/>
      <c r="AE752" s="275"/>
      <c r="AF752" s="275"/>
      <c r="AG752" s="275"/>
    </row>
    <row r="753" spans="1:33" s="21" customFormat="1" ht="51.75" customHeight="1" x14ac:dyDescent="0.25">
      <c r="A753" s="39" t="s">
        <v>613</v>
      </c>
      <c r="B753" s="43" t="s">
        <v>373</v>
      </c>
      <c r="C753" s="646"/>
      <c r="D753" s="112" t="s">
        <v>153</v>
      </c>
      <c r="E753" s="646"/>
      <c r="F753" s="112" t="s">
        <v>153</v>
      </c>
      <c r="G753" s="756"/>
      <c r="H753" s="646"/>
      <c r="I753" s="646"/>
      <c r="J753" s="646"/>
      <c r="K753" s="646"/>
      <c r="L753" s="646"/>
      <c r="M753" s="646"/>
      <c r="N753" s="646"/>
      <c r="O753" s="604"/>
      <c r="P753" s="367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</row>
    <row r="754" spans="1:33" x14ac:dyDescent="0.25">
      <c r="B754" s="86" t="s">
        <v>446</v>
      </c>
      <c r="C754" s="644">
        <v>2</v>
      </c>
      <c r="D754" s="112" t="s">
        <v>153</v>
      </c>
      <c r="E754" s="644">
        <v>2</v>
      </c>
      <c r="F754" s="112" t="s">
        <v>153</v>
      </c>
      <c r="G754" s="753" t="s">
        <v>84</v>
      </c>
      <c r="H754" s="644">
        <v>2</v>
      </c>
      <c r="I754" s="644">
        <v>2</v>
      </c>
      <c r="J754" s="644">
        <v>2</v>
      </c>
      <c r="K754" s="644">
        <v>2</v>
      </c>
      <c r="L754" s="644">
        <v>2</v>
      </c>
      <c r="M754" s="644">
        <v>2</v>
      </c>
      <c r="N754" s="644">
        <v>2</v>
      </c>
      <c r="O754" s="494"/>
      <c r="P754" s="361"/>
      <c r="Q754" s="275"/>
      <c r="R754" s="275"/>
      <c r="S754" s="275"/>
      <c r="T754" s="275"/>
      <c r="U754" s="275"/>
      <c r="V754" s="275"/>
      <c r="W754" s="275"/>
      <c r="X754" s="275"/>
      <c r="Y754" s="275"/>
      <c r="Z754" s="275"/>
      <c r="AA754" s="275"/>
      <c r="AB754" s="275"/>
      <c r="AC754" s="275"/>
      <c r="AD754" s="275"/>
      <c r="AE754" s="275"/>
      <c r="AF754" s="275"/>
      <c r="AG754" s="275"/>
    </row>
    <row r="755" spans="1:33" s="21" customFormat="1" ht="30" customHeight="1" x14ac:dyDescent="0.25">
      <c r="A755" s="39" t="s">
        <v>614</v>
      </c>
      <c r="B755" s="43" t="s">
        <v>374</v>
      </c>
      <c r="C755" s="646"/>
      <c r="D755" s="112" t="s">
        <v>153</v>
      </c>
      <c r="E755" s="646"/>
      <c r="F755" s="112" t="s">
        <v>153</v>
      </c>
      <c r="G755" s="756"/>
      <c r="H755" s="646"/>
      <c r="I755" s="646"/>
      <c r="J755" s="646"/>
      <c r="K755" s="646"/>
      <c r="L755" s="646"/>
      <c r="M755" s="646"/>
      <c r="N755" s="646"/>
      <c r="O755" s="604"/>
      <c r="P755" s="367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</row>
    <row r="756" spans="1:33" x14ac:dyDescent="0.25">
      <c r="B756" s="86" t="s">
        <v>446</v>
      </c>
      <c r="C756" s="644">
        <v>0</v>
      </c>
      <c r="D756" s="112" t="s">
        <v>153</v>
      </c>
      <c r="E756" s="644">
        <v>0</v>
      </c>
      <c r="F756" s="112" t="s">
        <v>153</v>
      </c>
      <c r="G756" s="753" t="s">
        <v>84</v>
      </c>
      <c r="H756" s="644">
        <v>1</v>
      </c>
      <c r="I756" s="644">
        <v>0</v>
      </c>
      <c r="J756" s="644">
        <v>1</v>
      </c>
      <c r="K756" s="644">
        <v>0</v>
      </c>
      <c r="L756" s="644">
        <v>1</v>
      </c>
      <c r="M756" s="644">
        <v>1</v>
      </c>
      <c r="N756" s="644">
        <v>1</v>
      </c>
      <c r="O756" s="494"/>
      <c r="P756" s="361"/>
      <c r="Q756" s="275"/>
      <c r="R756" s="275"/>
      <c r="S756" s="275"/>
      <c r="T756" s="275"/>
      <c r="U756" s="275"/>
      <c r="V756" s="275"/>
      <c r="W756" s="275"/>
      <c r="X756" s="275"/>
      <c r="Y756" s="275"/>
      <c r="Z756" s="275"/>
      <c r="AA756" s="275"/>
      <c r="AB756" s="275"/>
      <c r="AC756" s="275"/>
      <c r="AD756" s="275"/>
      <c r="AE756" s="275"/>
      <c r="AF756" s="275"/>
      <c r="AG756" s="275"/>
    </row>
    <row r="757" spans="1:33" s="21" customFormat="1" ht="45" customHeight="1" x14ac:dyDescent="0.25">
      <c r="A757" s="304" t="s">
        <v>615</v>
      </c>
      <c r="B757" s="305" t="s">
        <v>454</v>
      </c>
      <c r="C757" s="643"/>
      <c r="D757" s="112" t="s">
        <v>153</v>
      </c>
      <c r="E757" s="643"/>
      <c r="F757" s="112" t="s">
        <v>153</v>
      </c>
      <c r="G757" s="221"/>
      <c r="H757" s="643"/>
      <c r="I757" s="643"/>
      <c r="J757" s="643"/>
      <c r="K757" s="643"/>
      <c r="L757" s="643"/>
      <c r="M757" s="643"/>
      <c r="N757" s="643"/>
      <c r="O757" s="604"/>
      <c r="P757" s="367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</row>
    <row r="758" spans="1:33" s="21" customFormat="1" ht="21" customHeight="1" x14ac:dyDescent="0.25">
      <c r="A758" s="303"/>
      <c r="B758" s="252" t="s">
        <v>455</v>
      </c>
      <c r="C758" s="643">
        <v>2</v>
      </c>
      <c r="D758" s="112" t="s">
        <v>153</v>
      </c>
      <c r="E758" s="643">
        <v>2</v>
      </c>
      <c r="F758" s="112" t="s">
        <v>153</v>
      </c>
      <c r="G758" s="221">
        <f>E758+H758+I758+J758+K758+L758+M758+N758</f>
        <v>7</v>
      </c>
      <c r="H758" s="643">
        <v>0</v>
      </c>
      <c r="I758" s="643">
        <v>0</v>
      </c>
      <c r="J758" s="643">
        <v>1</v>
      </c>
      <c r="K758" s="643">
        <v>1</v>
      </c>
      <c r="L758" s="643">
        <v>1</v>
      </c>
      <c r="M758" s="643">
        <v>1</v>
      </c>
      <c r="N758" s="643">
        <v>1</v>
      </c>
      <c r="O758" s="604"/>
      <c r="P758" s="367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</row>
    <row r="759" spans="1:33" s="164" customFormat="1" ht="30" customHeight="1" x14ac:dyDescent="0.25">
      <c r="A759" s="749" t="s">
        <v>885</v>
      </c>
      <c r="B759" s="281" t="s">
        <v>854</v>
      </c>
      <c r="C759" s="221"/>
      <c r="D759" s="112" t="s">
        <v>153</v>
      </c>
      <c r="E759" s="221"/>
      <c r="F759" s="112" t="s">
        <v>153</v>
      </c>
      <c r="G759" s="221"/>
      <c r="H759" s="221"/>
      <c r="I759" s="221"/>
      <c r="J759" s="221"/>
      <c r="K759" s="221"/>
      <c r="L759" s="221"/>
      <c r="M759" s="221"/>
      <c r="N759" s="221"/>
      <c r="O759" s="614"/>
      <c r="P759" s="372"/>
      <c r="Q759" s="373"/>
      <c r="R759" s="373"/>
      <c r="S759" s="373"/>
      <c r="T759" s="373"/>
      <c r="U759" s="373"/>
      <c r="V759" s="373"/>
      <c r="W759" s="373"/>
      <c r="X759" s="373"/>
      <c r="Y759" s="373"/>
      <c r="Z759" s="373"/>
      <c r="AA759" s="373"/>
      <c r="AB759" s="373"/>
      <c r="AC759" s="373"/>
      <c r="AD759" s="373"/>
      <c r="AE759" s="373"/>
      <c r="AF759" s="373"/>
      <c r="AG759" s="373"/>
    </row>
    <row r="760" spans="1:33" s="164" customFormat="1" ht="21" customHeight="1" x14ac:dyDescent="0.25">
      <c r="A760" s="750"/>
      <c r="B760" s="165" t="s">
        <v>455</v>
      </c>
      <c r="C760" s="388">
        <v>45</v>
      </c>
      <c r="D760" s="112" t="s">
        <v>153</v>
      </c>
      <c r="E760" s="388">
        <v>50</v>
      </c>
      <c r="F760" s="112" t="s">
        <v>153</v>
      </c>
      <c r="G760" s="221" t="s">
        <v>84</v>
      </c>
      <c r="H760" s="388">
        <v>50</v>
      </c>
      <c r="I760" s="388">
        <v>55</v>
      </c>
      <c r="J760" s="388">
        <v>60</v>
      </c>
      <c r="K760" s="388">
        <v>70</v>
      </c>
      <c r="L760" s="388">
        <v>80</v>
      </c>
      <c r="M760" s="388">
        <v>90</v>
      </c>
      <c r="N760" s="388">
        <v>100</v>
      </c>
      <c r="O760" s="614"/>
      <c r="P760" s="372"/>
      <c r="Q760" s="373"/>
      <c r="R760" s="373"/>
      <c r="S760" s="373"/>
      <c r="T760" s="373"/>
      <c r="U760" s="373"/>
      <c r="V760" s="373"/>
      <c r="W760" s="373"/>
      <c r="X760" s="373"/>
      <c r="Y760" s="373"/>
      <c r="Z760" s="373"/>
      <c r="AA760" s="373"/>
      <c r="AB760" s="373"/>
      <c r="AC760" s="373"/>
      <c r="AD760" s="373"/>
      <c r="AE760" s="373"/>
      <c r="AF760" s="373"/>
      <c r="AG760" s="373"/>
    </row>
    <row r="761" spans="1:33" s="21" customFormat="1" ht="24.75" customHeight="1" x14ac:dyDescent="0.25">
      <c r="A761" s="938" t="s">
        <v>23</v>
      </c>
      <c r="B761" s="939"/>
      <c r="C761" s="939"/>
      <c r="D761" s="939"/>
      <c r="E761" s="939"/>
      <c r="F761" s="939"/>
      <c r="G761" s="939"/>
      <c r="H761" s="939"/>
      <c r="I761" s="939"/>
      <c r="J761" s="939"/>
      <c r="K761" s="939"/>
      <c r="L761" s="939"/>
      <c r="M761" s="939"/>
      <c r="N761" s="940"/>
      <c r="O761" s="604"/>
      <c r="P761" s="367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</row>
    <row r="762" spans="1:33" s="21" customFormat="1" ht="45" customHeight="1" x14ac:dyDescent="0.25">
      <c r="A762" s="286" t="s">
        <v>616</v>
      </c>
      <c r="B762" s="43" t="s">
        <v>67</v>
      </c>
      <c r="C762" s="112">
        <f>SUM(C763:C771)</f>
        <v>745438</v>
      </c>
      <c r="D762" s="112" t="s">
        <v>153</v>
      </c>
      <c r="E762" s="112">
        <f t="shared" ref="E762:N762" si="8">SUM(E763:E771)</f>
        <v>466711</v>
      </c>
      <c r="F762" s="112" t="s">
        <v>153</v>
      </c>
      <c r="G762" s="882" t="s">
        <v>84</v>
      </c>
      <c r="H762" s="112">
        <f t="shared" si="8"/>
        <v>732779</v>
      </c>
      <c r="I762" s="112">
        <f t="shared" si="8"/>
        <v>753638</v>
      </c>
      <c r="J762" s="112">
        <f t="shared" si="8"/>
        <v>774384</v>
      </c>
      <c r="K762" s="112">
        <f t="shared" si="8"/>
        <v>798453</v>
      </c>
      <c r="L762" s="112">
        <f t="shared" si="8"/>
        <v>822202</v>
      </c>
      <c r="M762" s="112">
        <f t="shared" si="8"/>
        <v>845935</v>
      </c>
      <c r="N762" s="112">
        <f t="shared" si="8"/>
        <v>868374</v>
      </c>
      <c r="O762" s="604"/>
      <c r="P762" s="367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</row>
    <row r="763" spans="1:33" ht="17.25" customHeight="1" x14ac:dyDescent="0.25">
      <c r="B763" s="86" t="s">
        <v>447</v>
      </c>
      <c r="C763" s="648">
        <v>75512</v>
      </c>
      <c r="D763" s="112" t="s">
        <v>153</v>
      </c>
      <c r="E763" s="648">
        <v>75756</v>
      </c>
      <c r="F763" s="648" t="s">
        <v>153</v>
      </c>
      <c r="G763" s="883"/>
      <c r="H763" s="648">
        <v>76313</v>
      </c>
      <c r="I763" s="648">
        <v>79092</v>
      </c>
      <c r="J763" s="648">
        <v>81871</v>
      </c>
      <c r="K763" s="648">
        <v>86294</v>
      </c>
      <c r="L763" s="648">
        <v>90906</v>
      </c>
      <c r="M763" s="648">
        <v>94807</v>
      </c>
      <c r="N763" s="648">
        <v>96931</v>
      </c>
      <c r="O763" s="494"/>
      <c r="P763" s="361"/>
      <c r="Q763" s="275"/>
      <c r="R763" s="275"/>
      <c r="S763" s="275"/>
      <c r="T763" s="275"/>
      <c r="U763" s="275"/>
      <c r="V763" s="275"/>
      <c r="W763" s="275"/>
      <c r="X763" s="275"/>
      <c r="Y763" s="275"/>
      <c r="Z763" s="275"/>
      <c r="AA763" s="275"/>
      <c r="AB763" s="275"/>
      <c r="AC763" s="275"/>
      <c r="AD763" s="275"/>
      <c r="AE763" s="275"/>
      <c r="AF763" s="275"/>
      <c r="AG763" s="275"/>
    </row>
    <row r="764" spans="1:33" x14ac:dyDescent="0.25">
      <c r="B764" s="86" t="s">
        <v>124</v>
      </c>
      <c r="C764" s="330">
        <v>67956</v>
      </c>
      <c r="D764" s="112" t="s">
        <v>153</v>
      </c>
      <c r="E764" s="330">
        <v>64073</v>
      </c>
      <c r="F764" s="330" t="s">
        <v>153</v>
      </c>
      <c r="G764" s="883"/>
      <c r="H764" s="330">
        <v>64413</v>
      </c>
      <c r="I764" s="330">
        <v>64753</v>
      </c>
      <c r="J764" s="330">
        <v>65093</v>
      </c>
      <c r="K764" s="330">
        <v>65719</v>
      </c>
      <c r="L764" s="330">
        <v>66000</v>
      </c>
      <c r="M764" s="330">
        <v>66890</v>
      </c>
      <c r="N764" s="330">
        <v>68110</v>
      </c>
      <c r="O764" s="494"/>
      <c r="P764" s="361"/>
      <c r="Q764" s="275"/>
      <c r="R764" s="275"/>
      <c r="S764" s="275"/>
      <c r="T764" s="275"/>
      <c r="U764" s="275"/>
      <c r="V764" s="275"/>
      <c r="W764" s="275"/>
      <c r="X764" s="275"/>
      <c r="Y764" s="275"/>
      <c r="Z764" s="275"/>
      <c r="AA764" s="275"/>
      <c r="AB764" s="275"/>
      <c r="AC764" s="275"/>
      <c r="AD764" s="275"/>
      <c r="AE764" s="275"/>
      <c r="AF764" s="275"/>
      <c r="AG764" s="275"/>
    </row>
    <row r="765" spans="1:33" x14ac:dyDescent="0.25">
      <c r="B765" s="86" t="s">
        <v>443</v>
      </c>
      <c r="C765" s="648">
        <v>266692</v>
      </c>
      <c r="D765" s="112" t="s">
        <v>153</v>
      </c>
      <c r="E765" s="648" t="s">
        <v>205</v>
      </c>
      <c r="F765" s="648" t="s">
        <v>153</v>
      </c>
      <c r="G765" s="883"/>
      <c r="H765" s="648">
        <v>262527</v>
      </c>
      <c r="I765" s="648">
        <v>265152</v>
      </c>
      <c r="J765" s="648">
        <v>267803</v>
      </c>
      <c r="K765" s="648">
        <v>271820</v>
      </c>
      <c r="L765" s="648">
        <v>275897</v>
      </c>
      <c r="M765" s="648">
        <v>280035</v>
      </c>
      <c r="N765" s="648">
        <v>284235</v>
      </c>
      <c r="O765" s="494"/>
      <c r="P765" s="361"/>
      <c r="Q765" s="275"/>
      <c r="R765" s="275"/>
      <c r="S765" s="275"/>
      <c r="T765" s="275"/>
      <c r="U765" s="275"/>
      <c r="V765" s="275"/>
      <c r="W765" s="275"/>
      <c r="X765" s="275"/>
      <c r="Y765" s="275"/>
      <c r="Z765" s="275"/>
      <c r="AA765" s="275"/>
      <c r="AB765" s="275"/>
      <c r="AC765" s="275"/>
      <c r="AD765" s="275"/>
      <c r="AE765" s="275"/>
      <c r="AF765" s="275"/>
      <c r="AG765" s="275"/>
    </row>
    <row r="766" spans="1:33" x14ac:dyDescent="0.25">
      <c r="B766" s="86" t="s">
        <v>444</v>
      </c>
      <c r="C766" s="258">
        <v>154604</v>
      </c>
      <c r="D766" s="112" t="s">
        <v>153</v>
      </c>
      <c r="E766" s="258">
        <v>150916</v>
      </c>
      <c r="F766" s="258" t="s">
        <v>153</v>
      </c>
      <c r="G766" s="883"/>
      <c r="H766" s="258">
        <v>152500</v>
      </c>
      <c r="I766" s="258">
        <v>166742</v>
      </c>
      <c r="J766" s="258">
        <v>180984</v>
      </c>
      <c r="K766" s="258">
        <v>195226</v>
      </c>
      <c r="L766" s="258">
        <v>209468</v>
      </c>
      <c r="M766" s="258">
        <v>223710</v>
      </c>
      <c r="N766" s="258">
        <v>237949</v>
      </c>
      <c r="O766" s="494"/>
      <c r="P766" s="361"/>
      <c r="Q766" s="275"/>
      <c r="R766" s="275"/>
      <c r="S766" s="275"/>
      <c r="T766" s="275"/>
      <c r="U766" s="275"/>
      <c r="V766" s="275"/>
      <c r="W766" s="275"/>
      <c r="X766" s="275"/>
      <c r="Y766" s="275"/>
      <c r="Z766" s="275"/>
      <c r="AA766" s="275"/>
      <c r="AB766" s="275"/>
      <c r="AC766" s="275"/>
      <c r="AD766" s="275"/>
      <c r="AE766" s="275"/>
      <c r="AF766" s="275"/>
      <c r="AG766" s="275"/>
    </row>
    <row r="767" spans="1:33" s="176" customFormat="1" x14ac:dyDescent="0.25">
      <c r="A767" s="295"/>
      <c r="B767" s="25" t="s">
        <v>457</v>
      </c>
      <c r="C767" s="87">
        <v>76236</v>
      </c>
      <c r="D767" s="112" t="s">
        <v>153</v>
      </c>
      <c r="E767" s="87">
        <v>75155</v>
      </c>
      <c r="F767" s="112" t="s">
        <v>153</v>
      </c>
      <c r="G767" s="883"/>
      <c r="H767" s="87">
        <v>75906</v>
      </c>
      <c r="I767" s="87">
        <v>76285</v>
      </c>
      <c r="J767" s="87">
        <v>76666</v>
      </c>
      <c r="K767" s="87">
        <v>77050</v>
      </c>
      <c r="L767" s="87">
        <v>77204</v>
      </c>
      <c r="M767" s="87">
        <v>77358</v>
      </c>
      <c r="N767" s="87">
        <v>77513</v>
      </c>
      <c r="O767" s="234"/>
      <c r="P767" s="383"/>
      <c r="Q767" s="384"/>
      <c r="R767" s="384"/>
      <c r="S767" s="384"/>
      <c r="T767" s="384"/>
      <c r="U767" s="384"/>
      <c r="V767" s="384"/>
      <c r="W767" s="384"/>
      <c r="X767" s="384"/>
      <c r="Y767" s="384"/>
      <c r="Z767" s="384"/>
      <c r="AA767" s="384"/>
      <c r="AB767" s="384"/>
      <c r="AC767" s="384"/>
      <c r="AD767" s="384"/>
      <c r="AE767" s="384"/>
      <c r="AF767" s="384"/>
      <c r="AG767" s="384"/>
    </row>
    <row r="768" spans="1:33" x14ac:dyDescent="0.25">
      <c r="B768" s="86" t="s">
        <v>445</v>
      </c>
      <c r="C768" s="648">
        <v>19826</v>
      </c>
      <c r="D768" s="112" t="s">
        <v>153</v>
      </c>
      <c r="E768" s="648">
        <v>19057</v>
      </c>
      <c r="F768" s="648" t="s">
        <v>153</v>
      </c>
      <c r="G768" s="883"/>
      <c r="H768" s="648">
        <v>19232</v>
      </c>
      <c r="I768" s="648">
        <v>19407</v>
      </c>
      <c r="J768" s="648">
        <v>19582</v>
      </c>
      <c r="K768" s="648">
        <v>19757</v>
      </c>
      <c r="L768" s="648">
        <v>19932</v>
      </c>
      <c r="M768" s="648">
        <v>20107</v>
      </c>
      <c r="N768" s="648">
        <v>20282</v>
      </c>
      <c r="O768" s="494"/>
      <c r="P768" s="361"/>
      <c r="Q768" s="275"/>
      <c r="R768" s="275"/>
      <c r="S768" s="275"/>
      <c r="T768" s="275"/>
      <c r="U768" s="275"/>
      <c r="V768" s="275"/>
      <c r="W768" s="275"/>
      <c r="X768" s="275"/>
      <c r="Y768" s="275"/>
      <c r="Z768" s="275"/>
      <c r="AA768" s="275"/>
      <c r="AB768" s="275"/>
      <c r="AC768" s="275"/>
      <c r="AD768" s="275"/>
      <c r="AE768" s="275"/>
      <c r="AF768" s="275"/>
      <c r="AG768" s="275"/>
    </row>
    <row r="769" spans="1:33" x14ac:dyDescent="0.25">
      <c r="B769" s="86" t="s">
        <v>446</v>
      </c>
      <c r="C769" s="648">
        <v>76211</v>
      </c>
      <c r="D769" s="112" t="s">
        <v>153</v>
      </c>
      <c r="E769" s="648">
        <v>73536</v>
      </c>
      <c r="F769" s="648" t="s">
        <v>153</v>
      </c>
      <c r="G769" s="883"/>
      <c r="H769" s="648">
        <v>73600</v>
      </c>
      <c r="I769" s="648">
        <v>73700</v>
      </c>
      <c r="J769" s="648">
        <v>73750</v>
      </c>
      <c r="K769" s="648">
        <v>73820</v>
      </c>
      <c r="L769" s="648">
        <v>73890</v>
      </c>
      <c r="M769" s="648">
        <v>73980</v>
      </c>
      <c r="N769" s="648">
        <v>74100</v>
      </c>
      <c r="O769" s="494"/>
      <c r="P769" s="361"/>
      <c r="Q769" s="275"/>
      <c r="R769" s="275"/>
      <c r="S769" s="275"/>
      <c r="T769" s="275"/>
      <c r="U769" s="275"/>
      <c r="V769" s="275"/>
      <c r="W769" s="275"/>
      <c r="X769" s="275"/>
      <c r="Y769" s="275"/>
      <c r="Z769" s="275"/>
      <c r="AA769" s="275"/>
      <c r="AB769" s="275"/>
      <c r="AC769" s="275"/>
      <c r="AD769" s="275"/>
      <c r="AE769" s="275"/>
      <c r="AF769" s="275"/>
      <c r="AG769" s="275"/>
    </row>
    <row r="770" spans="1:33" x14ac:dyDescent="0.25">
      <c r="B770" s="86" t="s">
        <v>456</v>
      </c>
      <c r="C770" s="648">
        <v>4218</v>
      </c>
      <c r="D770" s="112" t="s">
        <v>153</v>
      </c>
      <c r="E770" s="648">
        <v>4286</v>
      </c>
      <c r="F770" s="648" t="s">
        <v>153</v>
      </c>
      <c r="G770" s="883"/>
      <c r="H770" s="648">
        <v>4338</v>
      </c>
      <c r="I770" s="648">
        <v>4407</v>
      </c>
      <c r="J770" s="648">
        <v>4485</v>
      </c>
      <c r="K770" s="648">
        <v>4567</v>
      </c>
      <c r="L770" s="648">
        <v>4655</v>
      </c>
      <c r="M770" s="648">
        <v>4748</v>
      </c>
      <c r="N770" s="648">
        <v>4854</v>
      </c>
      <c r="O770" s="494"/>
      <c r="P770" s="361"/>
      <c r="Q770" s="275"/>
      <c r="R770" s="275"/>
      <c r="S770" s="275"/>
      <c r="T770" s="275"/>
      <c r="U770" s="275"/>
      <c r="V770" s="275"/>
      <c r="W770" s="275"/>
      <c r="X770" s="275"/>
      <c r="Y770" s="275"/>
      <c r="Z770" s="275"/>
      <c r="AA770" s="275"/>
      <c r="AB770" s="275"/>
      <c r="AC770" s="275"/>
      <c r="AD770" s="275"/>
      <c r="AE770" s="275"/>
      <c r="AF770" s="275"/>
      <c r="AG770" s="275"/>
    </row>
    <row r="771" spans="1:33" x14ac:dyDescent="0.25">
      <c r="B771" s="86" t="s">
        <v>455</v>
      </c>
      <c r="C771" s="648">
        <v>4183</v>
      </c>
      <c r="D771" s="112" t="s">
        <v>153</v>
      </c>
      <c r="E771" s="648">
        <v>3932</v>
      </c>
      <c r="F771" s="648" t="s">
        <v>153</v>
      </c>
      <c r="G771" s="884"/>
      <c r="H771" s="648">
        <v>3950</v>
      </c>
      <c r="I771" s="648">
        <v>4100</v>
      </c>
      <c r="J771" s="648">
        <v>4150</v>
      </c>
      <c r="K771" s="648">
        <v>4200</v>
      </c>
      <c r="L771" s="648">
        <v>4250</v>
      </c>
      <c r="M771" s="648">
        <v>4300</v>
      </c>
      <c r="N771" s="648">
        <v>4400</v>
      </c>
      <c r="O771" s="494"/>
      <c r="P771" s="361"/>
      <c r="Q771" s="275"/>
      <c r="R771" s="275"/>
      <c r="S771" s="275"/>
      <c r="T771" s="275"/>
      <c r="U771" s="275"/>
      <c r="V771" s="275"/>
      <c r="W771" s="275"/>
      <c r="X771" s="275"/>
      <c r="Y771" s="275"/>
      <c r="Z771" s="275"/>
      <c r="AA771" s="275"/>
      <c r="AB771" s="275"/>
      <c r="AC771" s="275"/>
      <c r="AD771" s="275"/>
      <c r="AE771" s="275"/>
      <c r="AF771" s="275"/>
      <c r="AG771" s="275"/>
    </row>
    <row r="772" spans="1:33" s="21" customFormat="1" ht="53.25" customHeight="1" x14ac:dyDescent="0.25">
      <c r="A772" s="401" t="s">
        <v>617</v>
      </c>
      <c r="B772" s="43" t="s">
        <v>68</v>
      </c>
      <c r="C772" s="112">
        <f>SUM(C773:C781)</f>
        <v>1118</v>
      </c>
      <c r="D772" s="431">
        <v>1089</v>
      </c>
      <c r="E772" s="112">
        <f t="shared" ref="E772:N772" si="9">SUM(E773:E781)</f>
        <v>1469</v>
      </c>
      <c r="F772" s="646" t="s">
        <v>153</v>
      </c>
      <c r="G772" s="888" t="s">
        <v>84</v>
      </c>
      <c r="H772" s="112">
        <f t="shared" si="9"/>
        <v>1549</v>
      </c>
      <c r="I772" s="112">
        <f t="shared" si="9"/>
        <v>1637</v>
      </c>
      <c r="J772" s="112">
        <f t="shared" si="9"/>
        <v>1715</v>
      </c>
      <c r="K772" s="112">
        <f t="shared" si="9"/>
        <v>1798</v>
      </c>
      <c r="L772" s="112">
        <f t="shared" si="9"/>
        <v>1893</v>
      </c>
      <c r="M772" s="112">
        <f t="shared" si="9"/>
        <v>1970</v>
      </c>
      <c r="N772" s="112">
        <f t="shared" si="9"/>
        <v>2054</v>
      </c>
      <c r="O772" s="604"/>
      <c r="P772" s="367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</row>
    <row r="773" spans="1:33" s="176" customFormat="1" ht="17.25" customHeight="1" x14ac:dyDescent="0.25">
      <c r="A773" s="295"/>
      <c r="B773" s="25" t="s">
        <v>447</v>
      </c>
      <c r="C773" s="112">
        <v>23</v>
      </c>
      <c r="D773" s="432">
        <v>17</v>
      </c>
      <c r="E773" s="112">
        <v>23</v>
      </c>
      <c r="F773" s="646" t="s">
        <v>153</v>
      </c>
      <c r="G773" s="889"/>
      <c r="H773" s="112">
        <v>33</v>
      </c>
      <c r="I773" s="112">
        <v>44</v>
      </c>
      <c r="J773" s="112">
        <v>52</v>
      </c>
      <c r="K773" s="112">
        <v>63</v>
      </c>
      <c r="L773" s="112">
        <v>88</v>
      </c>
      <c r="M773" s="112">
        <v>94</v>
      </c>
      <c r="N773" s="112">
        <v>100</v>
      </c>
      <c r="O773" s="234"/>
      <c r="P773" s="383"/>
      <c r="Q773" s="384"/>
      <c r="R773" s="384"/>
      <c r="S773" s="384"/>
      <c r="T773" s="384"/>
      <c r="U773" s="384"/>
      <c r="V773" s="384"/>
      <c r="W773" s="384"/>
      <c r="X773" s="384"/>
      <c r="Y773" s="384"/>
      <c r="Z773" s="384"/>
      <c r="AA773" s="384"/>
      <c r="AB773" s="384"/>
      <c r="AC773" s="384"/>
      <c r="AD773" s="384"/>
      <c r="AE773" s="384"/>
      <c r="AF773" s="384"/>
      <c r="AG773" s="384"/>
    </row>
    <row r="774" spans="1:33" x14ac:dyDescent="0.25">
      <c r="B774" s="86" t="s">
        <v>124</v>
      </c>
      <c r="C774" s="330">
        <v>22</v>
      </c>
      <c r="D774" s="432">
        <v>50</v>
      </c>
      <c r="E774" s="330">
        <v>24</v>
      </c>
      <c r="F774" s="646" t="s">
        <v>153</v>
      </c>
      <c r="G774" s="889"/>
      <c r="H774" s="330">
        <v>25</v>
      </c>
      <c r="I774" s="330">
        <v>25</v>
      </c>
      <c r="J774" s="330">
        <v>25</v>
      </c>
      <c r="K774" s="330">
        <v>26</v>
      </c>
      <c r="L774" s="330">
        <v>26</v>
      </c>
      <c r="M774" s="330">
        <v>27</v>
      </c>
      <c r="N774" s="330">
        <v>28</v>
      </c>
      <c r="O774" s="494"/>
      <c r="P774" s="361"/>
      <c r="Q774" s="275"/>
      <c r="R774" s="275"/>
      <c r="S774" s="275"/>
      <c r="T774" s="275"/>
      <c r="U774" s="275"/>
      <c r="V774" s="275"/>
      <c r="W774" s="275"/>
      <c r="X774" s="275"/>
      <c r="Y774" s="275"/>
      <c r="Z774" s="275"/>
      <c r="AA774" s="275"/>
      <c r="AB774" s="275"/>
      <c r="AC774" s="275"/>
      <c r="AD774" s="275"/>
      <c r="AE774" s="275"/>
      <c r="AF774" s="275"/>
      <c r="AG774" s="275"/>
    </row>
    <row r="775" spans="1:33" x14ac:dyDescent="0.25">
      <c r="B775" s="86" t="s">
        <v>443</v>
      </c>
      <c r="C775" s="648">
        <v>475</v>
      </c>
      <c r="D775" s="433">
        <v>699</v>
      </c>
      <c r="E775" s="648">
        <v>736</v>
      </c>
      <c r="F775" s="646" t="s">
        <v>153</v>
      </c>
      <c r="G775" s="889"/>
      <c r="H775" s="648">
        <v>772</v>
      </c>
      <c r="I775" s="648">
        <v>810</v>
      </c>
      <c r="J775" s="648">
        <v>850</v>
      </c>
      <c r="K775" s="648">
        <v>892</v>
      </c>
      <c r="L775" s="648">
        <v>936</v>
      </c>
      <c r="M775" s="648">
        <v>982</v>
      </c>
      <c r="N775" s="648">
        <v>1030</v>
      </c>
      <c r="O775" s="494"/>
      <c r="P775" s="361"/>
      <c r="Q775" s="275"/>
      <c r="R775" s="275"/>
      <c r="S775" s="275"/>
      <c r="T775" s="275"/>
      <c r="U775" s="275"/>
      <c r="V775" s="275"/>
      <c r="W775" s="275"/>
      <c r="X775" s="275"/>
      <c r="Y775" s="275"/>
      <c r="Z775" s="275"/>
      <c r="AA775" s="275"/>
      <c r="AB775" s="275"/>
      <c r="AC775" s="275"/>
      <c r="AD775" s="275"/>
      <c r="AE775" s="275"/>
      <c r="AF775" s="275"/>
      <c r="AG775" s="275"/>
    </row>
    <row r="776" spans="1:33" x14ac:dyDescent="0.25">
      <c r="B776" s="86" t="s">
        <v>444</v>
      </c>
      <c r="C776" s="258">
        <v>185</v>
      </c>
      <c r="D776" s="648">
        <v>185</v>
      </c>
      <c r="E776" s="258">
        <v>266</v>
      </c>
      <c r="F776" s="646" t="s">
        <v>153</v>
      </c>
      <c r="G776" s="889"/>
      <c r="H776" s="258">
        <v>281</v>
      </c>
      <c r="I776" s="258">
        <v>296</v>
      </c>
      <c r="J776" s="258">
        <v>311</v>
      </c>
      <c r="K776" s="258">
        <v>326</v>
      </c>
      <c r="L776" s="258">
        <v>341</v>
      </c>
      <c r="M776" s="258">
        <v>356</v>
      </c>
      <c r="N776" s="258">
        <v>371</v>
      </c>
      <c r="O776" s="494"/>
      <c r="P776" s="361"/>
      <c r="Q776" s="275"/>
      <c r="R776" s="275"/>
      <c r="S776" s="275"/>
      <c r="T776" s="275"/>
      <c r="U776" s="275"/>
      <c r="V776" s="275"/>
      <c r="W776" s="275"/>
      <c r="X776" s="275"/>
      <c r="Y776" s="275"/>
      <c r="Z776" s="275"/>
      <c r="AA776" s="275"/>
      <c r="AB776" s="275"/>
      <c r="AC776" s="275"/>
      <c r="AD776" s="275"/>
      <c r="AE776" s="275"/>
      <c r="AF776" s="275"/>
      <c r="AG776" s="275"/>
    </row>
    <row r="777" spans="1:33" s="176" customFormat="1" ht="31.5" x14ac:dyDescent="0.25">
      <c r="A777" s="295"/>
      <c r="B777" s="25" t="s">
        <v>457</v>
      </c>
      <c r="C777" s="87">
        <v>344</v>
      </c>
      <c r="D777" s="432">
        <v>127</v>
      </c>
      <c r="E777" s="87">
        <v>352</v>
      </c>
      <c r="F777" s="726" t="s">
        <v>153</v>
      </c>
      <c r="G777" s="889"/>
      <c r="H777" s="87">
        <v>368</v>
      </c>
      <c r="I777" s="87">
        <v>389</v>
      </c>
      <c r="J777" s="87">
        <v>401</v>
      </c>
      <c r="K777" s="87">
        <v>413</v>
      </c>
      <c r="L777" s="87">
        <v>421</v>
      </c>
      <c r="M777" s="87">
        <v>429</v>
      </c>
      <c r="N777" s="87">
        <v>441</v>
      </c>
      <c r="O777" s="234" t="s">
        <v>863</v>
      </c>
      <c r="P777" s="383"/>
      <c r="Q777" s="384"/>
      <c r="R777" s="384"/>
      <c r="S777" s="384"/>
      <c r="T777" s="384"/>
      <c r="U777" s="384"/>
      <c r="V777" s="384"/>
      <c r="W777" s="384"/>
      <c r="X777" s="384"/>
      <c r="Y777" s="384"/>
      <c r="Z777" s="384"/>
      <c r="AA777" s="384"/>
      <c r="AB777" s="384"/>
      <c r="AC777" s="384"/>
      <c r="AD777" s="384"/>
      <c r="AE777" s="384"/>
      <c r="AF777" s="384"/>
      <c r="AG777" s="384"/>
    </row>
    <row r="778" spans="1:33" x14ac:dyDescent="0.25">
      <c r="B778" s="86" t="s">
        <v>445</v>
      </c>
      <c r="C778" s="648">
        <v>3</v>
      </c>
      <c r="D778" s="433">
        <v>6</v>
      </c>
      <c r="E778" s="648">
        <v>2</v>
      </c>
      <c r="F778" s="646" t="s">
        <v>153</v>
      </c>
      <c r="G778" s="889"/>
      <c r="H778" s="648">
        <v>2</v>
      </c>
      <c r="I778" s="648">
        <v>2</v>
      </c>
      <c r="J778" s="648">
        <v>3</v>
      </c>
      <c r="K778" s="648">
        <v>3</v>
      </c>
      <c r="L778" s="648">
        <v>4</v>
      </c>
      <c r="M778" s="648">
        <v>4</v>
      </c>
      <c r="N778" s="648">
        <v>4</v>
      </c>
      <c r="O778" s="494"/>
      <c r="P778" s="361"/>
      <c r="Q778" s="275"/>
      <c r="R778" s="275"/>
      <c r="S778" s="275"/>
      <c r="T778" s="275"/>
      <c r="U778" s="275"/>
      <c r="V778" s="275"/>
      <c r="W778" s="275"/>
      <c r="X778" s="275"/>
      <c r="Y778" s="275"/>
      <c r="Z778" s="275"/>
      <c r="AA778" s="275"/>
      <c r="AB778" s="275"/>
      <c r="AC778" s="275"/>
      <c r="AD778" s="275"/>
      <c r="AE778" s="275"/>
      <c r="AF778" s="275"/>
      <c r="AG778" s="275"/>
    </row>
    <row r="779" spans="1:33" x14ac:dyDescent="0.25">
      <c r="B779" s="86" t="s">
        <v>446</v>
      </c>
      <c r="C779" s="648"/>
      <c r="D779" s="433">
        <v>4</v>
      </c>
      <c r="E779" s="648"/>
      <c r="F779" s="646" t="s">
        <v>153</v>
      </c>
      <c r="G779" s="889"/>
      <c r="H779" s="648">
        <v>1</v>
      </c>
      <c r="I779" s="648">
        <v>2</v>
      </c>
      <c r="J779" s="648">
        <v>3</v>
      </c>
      <c r="K779" s="648">
        <v>4</v>
      </c>
      <c r="L779" s="648">
        <v>5</v>
      </c>
      <c r="M779" s="648">
        <v>5</v>
      </c>
      <c r="N779" s="648">
        <v>5</v>
      </c>
      <c r="O779" s="494"/>
      <c r="P779" s="361"/>
      <c r="Q779" s="275"/>
      <c r="R779" s="275"/>
      <c r="S779" s="275"/>
      <c r="T779" s="275"/>
      <c r="U779" s="275"/>
      <c r="V779" s="275"/>
      <c r="W779" s="275"/>
      <c r="X779" s="275"/>
      <c r="Y779" s="275"/>
      <c r="Z779" s="275"/>
      <c r="AA779" s="275"/>
      <c r="AB779" s="275"/>
      <c r="AC779" s="275"/>
      <c r="AD779" s="275"/>
      <c r="AE779" s="275"/>
      <c r="AF779" s="275"/>
      <c r="AG779" s="275"/>
    </row>
    <row r="780" spans="1:33" x14ac:dyDescent="0.25">
      <c r="B780" s="86" t="s">
        <v>456</v>
      </c>
      <c r="C780" s="648">
        <v>65</v>
      </c>
      <c r="D780" s="433">
        <v>0</v>
      </c>
      <c r="E780" s="648">
        <v>65</v>
      </c>
      <c r="F780" s="646" t="s">
        <v>153</v>
      </c>
      <c r="G780" s="889"/>
      <c r="H780" s="648">
        <v>65</v>
      </c>
      <c r="I780" s="648">
        <v>67</v>
      </c>
      <c r="J780" s="648">
        <v>68</v>
      </c>
      <c r="K780" s="648">
        <v>69</v>
      </c>
      <c r="L780" s="648">
        <v>70</v>
      </c>
      <c r="M780" s="648">
        <v>71</v>
      </c>
      <c r="N780" s="648">
        <v>72</v>
      </c>
      <c r="O780" s="494"/>
      <c r="P780" s="361"/>
      <c r="Q780" s="275"/>
      <c r="R780" s="275"/>
      <c r="S780" s="275"/>
      <c r="T780" s="275"/>
      <c r="U780" s="275"/>
      <c r="V780" s="275"/>
      <c r="W780" s="275"/>
      <c r="X780" s="275"/>
      <c r="Y780" s="275"/>
      <c r="Z780" s="275"/>
      <c r="AA780" s="275"/>
      <c r="AB780" s="275"/>
      <c r="AC780" s="275"/>
      <c r="AD780" s="275"/>
      <c r="AE780" s="275"/>
      <c r="AF780" s="275"/>
      <c r="AG780" s="275"/>
    </row>
    <row r="781" spans="1:33" x14ac:dyDescent="0.25">
      <c r="B781" s="86" t="s">
        <v>455</v>
      </c>
      <c r="C781" s="648">
        <v>1</v>
      </c>
      <c r="D781" s="648">
        <v>1</v>
      </c>
      <c r="E781" s="648">
        <v>1</v>
      </c>
      <c r="F781" s="646" t="s">
        <v>153</v>
      </c>
      <c r="G781" s="890"/>
      <c r="H781" s="648">
        <v>2</v>
      </c>
      <c r="I781" s="648">
        <v>2</v>
      </c>
      <c r="J781" s="648">
        <v>2</v>
      </c>
      <c r="K781" s="648">
        <v>2</v>
      </c>
      <c r="L781" s="648">
        <v>2</v>
      </c>
      <c r="M781" s="648">
        <v>2</v>
      </c>
      <c r="N781" s="648">
        <v>3</v>
      </c>
      <c r="O781" s="494"/>
      <c r="P781" s="361"/>
      <c r="Q781" s="275"/>
      <c r="R781" s="275"/>
      <c r="S781" s="275"/>
      <c r="T781" s="275"/>
      <c r="U781" s="275"/>
      <c r="V781" s="275"/>
      <c r="W781" s="275"/>
      <c r="X781" s="275"/>
      <c r="Y781" s="275"/>
      <c r="Z781" s="275"/>
      <c r="AA781" s="275"/>
      <c r="AB781" s="275"/>
      <c r="AC781" s="275"/>
      <c r="AD781" s="275"/>
      <c r="AE781" s="275"/>
      <c r="AF781" s="275"/>
      <c r="AG781" s="275"/>
    </row>
    <row r="782" spans="1:33" s="545" customFormat="1" ht="65.25" customHeight="1" x14ac:dyDescent="0.25">
      <c r="A782" s="40" t="s">
        <v>618</v>
      </c>
      <c r="B782" s="557" t="s">
        <v>69</v>
      </c>
      <c r="C782" s="669"/>
      <c r="D782" s="669" t="s">
        <v>153</v>
      </c>
      <c r="E782" s="669"/>
      <c r="F782" s="669" t="s">
        <v>153</v>
      </c>
      <c r="G782" s="911">
        <v>10</v>
      </c>
      <c r="H782" s="669"/>
      <c r="I782" s="669"/>
      <c r="J782" s="669"/>
      <c r="K782" s="669"/>
      <c r="L782" s="669"/>
      <c r="M782" s="669"/>
      <c r="N782" s="669"/>
      <c r="O782" s="620"/>
      <c r="P782" s="543"/>
      <c r="Q782" s="544"/>
      <c r="R782" s="544"/>
      <c r="S782" s="544"/>
      <c r="T782" s="544"/>
      <c r="U782" s="544"/>
      <c r="V782" s="544"/>
      <c r="W782" s="544"/>
      <c r="X782" s="544"/>
      <c r="Y782" s="544"/>
      <c r="Z782" s="544"/>
      <c r="AA782" s="544"/>
      <c r="AB782" s="544"/>
      <c r="AC782" s="544"/>
      <c r="AD782" s="544"/>
      <c r="AE782" s="544"/>
      <c r="AF782" s="544"/>
      <c r="AG782" s="544"/>
    </row>
    <row r="783" spans="1:33" s="534" customFormat="1" ht="17.25" customHeight="1" x14ac:dyDescent="0.25">
      <c r="A783" s="452"/>
      <c r="B783" s="517" t="s">
        <v>447</v>
      </c>
      <c r="C783" s="668"/>
      <c r="D783" s="669" t="s">
        <v>153</v>
      </c>
      <c r="E783" s="668"/>
      <c r="F783" s="669" t="s">
        <v>153</v>
      </c>
      <c r="G783" s="911"/>
      <c r="H783" s="668"/>
      <c r="I783" s="668"/>
      <c r="J783" s="668"/>
      <c r="K783" s="668"/>
      <c r="L783" s="668"/>
      <c r="M783" s="668"/>
      <c r="N783" s="668"/>
      <c r="O783" s="605"/>
      <c r="P783" s="532"/>
      <c r="Q783" s="533"/>
      <c r="R783" s="533"/>
      <c r="S783" s="533"/>
      <c r="T783" s="533"/>
      <c r="U783" s="533"/>
      <c r="V783" s="533"/>
      <c r="W783" s="533"/>
      <c r="X783" s="533"/>
      <c r="Y783" s="533"/>
      <c r="Z783" s="533"/>
      <c r="AA783" s="533"/>
      <c r="AB783" s="533"/>
      <c r="AC783" s="533"/>
      <c r="AD783" s="533"/>
      <c r="AE783" s="533"/>
      <c r="AF783" s="533"/>
      <c r="AG783" s="533"/>
    </row>
    <row r="784" spans="1:33" s="534" customFormat="1" x14ac:dyDescent="0.25">
      <c r="A784" s="452"/>
      <c r="B784" s="517" t="s">
        <v>124</v>
      </c>
      <c r="C784" s="318">
        <v>81.8</v>
      </c>
      <c r="D784" s="669" t="s">
        <v>153</v>
      </c>
      <c r="E784" s="318">
        <v>79.2</v>
      </c>
      <c r="F784" s="669" t="s">
        <v>153</v>
      </c>
      <c r="G784" s="911"/>
      <c r="H784" s="318">
        <v>80</v>
      </c>
      <c r="I784" s="318">
        <v>82</v>
      </c>
      <c r="J784" s="318">
        <v>83</v>
      </c>
      <c r="K784" s="318">
        <v>84</v>
      </c>
      <c r="L784" s="318">
        <v>85</v>
      </c>
      <c r="M784" s="318">
        <v>87</v>
      </c>
      <c r="N784" s="318">
        <v>89.2</v>
      </c>
      <c r="O784" s="605"/>
      <c r="P784" s="532"/>
      <c r="Q784" s="533"/>
      <c r="R784" s="533"/>
      <c r="S784" s="533"/>
      <c r="T784" s="533"/>
      <c r="U784" s="533"/>
      <c r="V784" s="533"/>
      <c r="W784" s="533"/>
      <c r="X784" s="533"/>
      <c r="Y784" s="533"/>
      <c r="Z784" s="533"/>
      <c r="AA784" s="533"/>
      <c r="AB784" s="533"/>
      <c r="AC784" s="533"/>
      <c r="AD784" s="533"/>
      <c r="AE784" s="533"/>
      <c r="AF784" s="533"/>
      <c r="AG784" s="533"/>
    </row>
    <row r="785" spans="1:33" s="534" customFormat="1" x14ac:dyDescent="0.25">
      <c r="A785" s="452"/>
      <c r="B785" s="517" t="s">
        <v>443</v>
      </c>
      <c r="C785" s="668"/>
      <c r="D785" s="669" t="s">
        <v>153</v>
      </c>
      <c r="E785" s="668"/>
      <c r="F785" s="669" t="s">
        <v>153</v>
      </c>
      <c r="G785" s="911"/>
      <c r="H785" s="668"/>
      <c r="I785" s="668"/>
      <c r="J785" s="668"/>
      <c r="K785" s="668"/>
      <c r="L785" s="668"/>
      <c r="M785" s="668"/>
      <c r="N785" s="668"/>
      <c r="O785" s="605"/>
      <c r="P785" s="532"/>
      <c r="Q785" s="533"/>
      <c r="R785" s="533"/>
      <c r="S785" s="533"/>
      <c r="T785" s="533"/>
      <c r="U785" s="533"/>
      <c r="V785" s="533"/>
      <c r="W785" s="533"/>
      <c r="X785" s="533"/>
      <c r="Y785" s="533"/>
      <c r="Z785" s="533"/>
      <c r="AA785" s="533"/>
      <c r="AB785" s="533"/>
      <c r="AC785" s="533"/>
      <c r="AD785" s="533"/>
      <c r="AE785" s="533"/>
      <c r="AF785" s="533"/>
      <c r="AG785" s="533"/>
    </row>
    <row r="786" spans="1:33" s="534" customFormat="1" ht="30" customHeight="1" x14ac:dyDescent="0.25">
      <c r="A786" s="452"/>
      <c r="B786" s="517" t="s">
        <v>444</v>
      </c>
      <c r="C786" s="257" t="s">
        <v>153</v>
      </c>
      <c r="D786" s="669" t="s">
        <v>153</v>
      </c>
      <c r="E786" s="257" t="s">
        <v>153</v>
      </c>
      <c r="F786" s="669" t="s">
        <v>153</v>
      </c>
      <c r="G786" s="911"/>
      <c r="H786" s="257"/>
      <c r="I786" s="257"/>
      <c r="J786" s="257"/>
      <c r="K786" s="257"/>
      <c r="L786" s="257"/>
      <c r="M786" s="257"/>
      <c r="N786" s="257"/>
      <c r="O786" s="623" t="s">
        <v>671</v>
      </c>
      <c r="P786" s="559"/>
      <c r="Q786" s="558"/>
      <c r="R786" s="558"/>
      <c r="S786" s="558"/>
      <c r="T786" s="558"/>
      <c r="U786" s="558"/>
      <c r="V786" s="558"/>
      <c r="W786" s="558"/>
      <c r="X786" s="558"/>
      <c r="Y786" s="558"/>
      <c r="Z786" s="558"/>
      <c r="AA786" s="558"/>
      <c r="AB786" s="533"/>
      <c r="AC786" s="533"/>
      <c r="AD786" s="533"/>
      <c r="AE786" s="533"/>
      <c r="AF786" s="533"/>
      <c r="AG786" s="533"/>
    </row>
    <row r="787" spans="1:33" s="569" customFormat="1" x14ac:dyDescent="0.25">
      <c r="A787" s="741"/>
      <c r="B787" s="525" t="s">
        <v>457</v>
      </c>
      <c r="C787" s="732">
        <v>2</v>
      </c>
      <c r="D787" s="726" t="s">
        <v>153</v>
      </c>
      <c r="E787" s="732">
        <v>3</v>
      </c>
      <c r="F787" s="726" t="s">
        <v>153</v>
      </c>
      <c r="G787" s="911"/>
      <c r="H787" s="732">
        <v>4</v>
      </c>
      <c r="I787" s="732">
        <v>5</v>
      </c>
      <c r="J787" s="732">
        <v>6</v>
      </c>
      <c r="K787" s="732">
        <v>7</v>
      </c>
      <c r="L787" s="732">
        <v>8</v>
      </c>
      <c r="M787" s="732">
        <v>9</v>
      </c>
      <c r="N787" s="732">
        <v>10</v>
      </c>
      <c r="O787" s="606"/>
      <c r="P787" s="567"/>
      <c r="Q787" s="568"/>
      <c r="R787" s="568"/>
      <c r="S787" s="568"/>
      <c r="T787" s="568"/>
      <c r="U787" s="568"/>
      <c r="V787" s="568"/>
      <c r="W787" s="568"/>
      <c r="X787" s="568"/>
      <c r="Y787" s="568"/>
      <c r="Z787" s="568"/>
      <c r="AA787" s="568"/>
      <c r="AB787" s="568"/>
      <c r="AC787" s="568"/>
      <c r="AD787" s="568"/>
      <c r="AE787" s="568"/>
      <c r="AF787" s="568"/>
      <c r="AG787" s="568"/>
    </row>
    <row r="788" spans="1:33" s="534" customFormat="1" x14ac:dyDescent="0.25">
      <c r="A788" s="452"/>
      <c r="B788" s="517" t="s">
        <v>445</v>
      </c>
      <c r="C788" s="668">
        <v>22.9</v>
      </c>
      <c r="D788" s="669" t="s">
        <v>153</v>
      </c>
      <c r="E788" s="668">
        <v>25.6</v>
      </c>
      <c r="F788" s="669" t="s">
        <v>153</v>
      </c>
      <c r="G788" s="911"/>
      <c r="H788" s="668">
        <v>20.3</v>
      </c>
      <c r="I788" s="668">
        <v>21.4</v>
      </c>
      <c r="J788" s="668">
        <v>22.3</v>
      </c>
      <c r="K788" s="668">
        <v>23.9</v>
      </c>
      <c r="L788" s="668">
        <v>25.5</v>
      </c>
      <c r="M788" s="668">
        <v>27.6</v>
      </c>
      <c r="N788" s="668">
        <v>29.7</v>
      </c>
      <c r="O788" s="605"/>
      <c r="P788" s="532"/>
      <c r="Q788" s="533"/>
      <c r="R788" s="533"/>
      <c r="S788" s="533"/>
      <c r="T788" s="533"/>
      <c r="U788" s="533"/>
      <c r="V788" s="533"/>
      <c r="W788" s="533"/>
      <c r="X788" s="533"/>
      <c r="Y788" s="533"/>
      <c r="Z788" s="533"/>
      <c r="AA788" s="533"/>
      <c r="AB788" s="533"/>
      <c r="AC788" s="533"/>
      <c r="AD788" s="533"/>
      <c r="AE788" s="533"/>
      <c r="AF788" s="533"/>
      <c r="AG788" s="533"/>
    </row>
    <row r="789" spans="1:33" s="534" customFormat="1" x14ac:dyDescent="0.25">
      <c r="A789" s="452"/>
      <c r="B789" s="517" t="s">
        <v>446</v>
      </c>
      <c r="C789" s="668"/>
      <c r="D789" s="669" t="s">
        <v>153</v>
      </c>
      <c r="E789" s="668"/>
      <c r="F789" s="669" t="s">
        <v>153</v>
      </c>
      <c r="G789" s="911"/>
      <c r="H789" s="668">
        <v>1</v>
      </c>
      <c r="I789" s="668">
        <v>3</v>
      </c>
      <c r="J789" s="668">
        <v>5</v>
      </c>
      <c r="K789" s="668">
        <v>6</v>
      </c>
      <c r="L789" s="668">
        <v>8</v>
      </c>
      <c r="M789" s="668">
        <v>9</v>
      </c>
      <c r="N789" s="668">
        <v>10</v>
      </c>
      <c r="O789" s="605"/>
      <c r="P789" s="532"/>
      <c r="Q789" s="533"/>
      <c r="R789" s="533"/>
      <c r="S789" s="533"/>
      <c r="T789" s="533"/>
      <c r="U789" s="533"/>
      <c r="V789" s="533"/>
      <c r="W789" s="533"/>
      <c r="X789" s="533"/>
      <c r="Y789" s="533"/>
      <c r="Z789" s="533"/>
      <c r="AA789" s="533"/>
      <c r="AB789" s="533"/>
      <c r="AC789" s="533"/>
      <c r="AD789" s="533"/>
      <c r="AE789" s="533"/>
      <c r="AF789" s="533"/>
      <c r="AG789" s="533"/>
    </row>
    <row r="790" spans="1:33" s="534" customFormat="1" x14ac:dyDescent="0.25">
      <c r="A790" s="452"/>
      <c r="B790" s="517" t="s">
        <v>456</v>
      </c>
      <c r="C790" s="668">
        <v>26</v>
      </c>
      <c r="D790" s="669" t="s">
        <v>153</v>
      </c>
      <c r="E790" s="668">
        <v>25</v>
      </c>
      <c r="F790" s="669" t="s">
        <v>153</v>
      </c>
      <c r="G790" s="911"/>
      <c r="H790" s="668">
        <v>25</v>
      </c>
      <c r="I790" s="668">
        <v>25</v>
      </c>
      <c r="J790" s="668">
        <v>25</v>
      </c>
      <c r="K790" s="668">
        <v>25</v>
      </c>
      <c r="L790" s="668">
        <v>25</v>
      </c>
      <c r="M790" s="668">
        <v>25</v>
      </c>
      <c r="N790" s="668">
        <v>25</v>
      </c>
      <c r="O790" s="605"/>
      <c r="P790" s="532"/>
      <c r="Q790" s="533"/>
      <c r="R790" s="533"/>
      <c r="S790" s="533"/>
      <c r="T790" s="533"/>
      <c r="U790" s="533"/>
      <c r="V790" s="533"/>
      <c r="W790" s="533"/>
      <c r="X790" s="533"/>
      <c r="Y790" s="533"/>
      <c r="Z790" s="533"/>
      <c r="AA790" s="533"/>
      <c r="AB790" s="533"/>
      <c r="AC790" s="533"/>
      <c r="AD790" s="533"/>
      <c r="AE790" s="533"/>
      <c r="AF790" s="533"/>
      <c r="AG790" s="533"/>
    </row>
    <row r="791" spans="1:33" s="534" customFormat="1" x14ac:dyDescent="0.25">
      <c r="A791" s="452"/>
      <c r="B791" s="517" t="s">
        <v>455</v>
      </c>
      <c r="C791" s="668"/>
      <c r="D791" s="669" t="s">
        <v>153</v>
      </c>
      <c r="E791" s="668"/>
      <c r="F791" s="669" t="s">
        <v>153</v>
      </c>
      <c r="G791" s="911"/>
      <c r="H791" s="668"/>
      <c r="I791" s="668"/>
      <c r="J791" s="668"/>
      <c r="K791" s="668"/>
      <c r="L791" s="668"/>
      <c r="M791" s="668"/>
      <c r="N791" s="668"/>
      <c r="O791" s="605"/>
      <c r="P791" s="532"/>
      <c r="Q791" s="533"/>
      <c r="R791" s="533"/>
      <c r="S791" s="533"/>
      <c r="T791" s="533"/>
      <c r="U791" s="533"/>
      <c r="V791" s="533"/>
      <c r="W791" s="533"/>
      <c r="X791" s="533"/>
      <c r="Y791" s="533"/>
      <c r="Z791" s="533"/>
      <c r="AA791" s="533"/>
      <c r="AB791" s="533"/>
      <c r="AC791" s="533"/>
      <c r="AD791" s="533"/>
      <c r="AE791" s="533"/>
      <c r="AF791" s="533"/>
      <c r="AG791" s="533"/>
    </row>
    <row r="792" spans="1:33" s="276" customFormat="1" ht="57.75" customHeight="1" x14ac:dyDescent="0.25">
      <c r="A792" s="404" t="s">
        <v>619</v>
      </c>
      <c r="B792" s="450" t="s">
        <v>337</v>
      </c>
      <c r="C792" s="142"/>
      <c r="D792" s="644" t="s">
        <v>153</v>
      </c>
      <c r="E792" s="142"/>
      <c r="F792" s="644" t="s">
        <v>153</v>
      </c>
      <c r="G792" s="753"/>
      <c r="H792" s="642"/>
      <c r="I792" s="642"/>
      <c r="J792" s="642"/>
      <c r="K792" s="642"/>
      <c r="L792" s="642"/>
      <c r="M792" s="642"/>
      <c r="N792" s="642"/>
      <c r="O792" s="603"/>
      <c r="P792" s="392"/>
      <c r="Q792" s="393"/>
      <c r="R792" s="393"/>
      <c r="S792" s="393"/>
      <c r="T792" s="393"/>
      <c r="U792" s="393"/>
      <c r="V792" s="393"/>
      <c r="W792" s="393"/>
      <c r="X792" s="393"/>
      <c r="Y792" s="393"/>
      <c r="Z792" s="393"/>
      <c r="AA792" s="393"/>
      <c r="AB792" s="393"/>
      <c r="AC792" s="393"/>
      <c r="AD792" s="393"/>
      <c r="AE792" s="393"/>
      <c r="AF792" s="393"/>
      <c r="AG792" s="393"/>
    </row>
    <row r="793" spans="1:33" s="562" customFormat="1" ht="20.25" customHeight="1" x14ac:dyDescent="0.25">
      <c r="A793" s="481"/>
      <c r="B793" s="517" t="s">
        <v>447</v>
      </c>
      <c r="C793" s="646">
        <v>178.44</v>
      </c>
      <c r="D793" s="647" t="s">
        <v>153</v>
      </c>
      <c r="E793" s="646">
        <v>202.1</v>
      </c>
      <c r="F793" s="647" t="s">
        <v>153</v>
      </c>
      <c r="G793" s="756" t="s">
        <v>84</v>
      </c>
      <c r="H793" s="646">
        <v>205</v>
      </c>
      <c r="I793" s="646">
        <v>206</v>
      </c>
      <c r="J793" s="646">
        <v>206.5</v>
      </c>
      <c r="K793" s="646">
        <v>207</v>
      </c>
      <c r="L793" s="646">
        <v>207.9</v>
      </c>
      <c r="M793" s="646">
        <v>218.29</v>
      </c>
      <c r="N793" s="646">
        <v>228.69</v>
      </c>
      <c r="O793" s="613"/>
      <c r="P793" s="560"/>
      <c r="Q793" s="561"/>
      <c r="R793" s="561"/>
      <c r="S793" s="561"/>
      <c r="T793" s="561"/>
      <c r="U793" s="561"/>
      <c r="V793" s="561"/>
      <c r="W793" s="561"/>
      <c r="X793" s="561"/>
      <c r="Y793" s="561"/>
      <c r="Z793" s="561"/>
      <c r="AA793" s="561"/>
      <c r="AB793" s="561"/>
      <c r="AC793" s="561"/>
      <c r="AD793" s="561"/>
      <c r="AE793" s="561"/>
      <c r="AF793" s="561"/>
      <c r="AG793" s="561"/>
    </row>
    <row r="794" spans="1:33" s="574" customFormat="1" x14ac:dyDescent="0.25">
      <c r="A794" s="570" t="s">
        <v>620</v>
      </c>
      <c r="B794" s="571" t="s">
        <v>155</v>
      </c>
      <c r="C794" s="572" t="s">
        <v>84</v>
      </c>
      <c r="D794" s="500">
        <v>834.86506499999996</v>
      </c>
      <c r="E794" s="572" t="s">
        <v>84</v>
      </c>
      <c r="F794" s="572">
        <v>1065.3595700000001</v>
      </c>
      <c r="G794" s="891" t="s">
        <v>84</v>
      </c>
      <c r="H794" s="572"/>
      <c r="I794" s="572"/>
      <c r="J794" s="572"/>
      <c r="K794" s="572"/>
      <c r="L794" s="572"/>
      <c r="M794" s="572"/>
      <c r="N794" s="572"/>
      <c r="O794" s="624"/>
      <c r="P794" s="573"/>
    </row>
    <row r="795" spans="1:33" s="580" customFormat="1" ht="17.25" customHeight="1" x14ac:dyDescent="0.25">
      <c r="A795" s="575"/>
      <c r="B795" s="576" t="s">
        <v>447</v>
      </c>
      <c r="C795" s="572" t="s">
        <v>84</v>
      </c>
      <c r="D795" s="500">
        <v>242.77484200000001</v>
      </c>
      <c r="E795" s="572" t="s">
        <v>84</v>
      </c>
      <c r="F795" s="145">
        <v>364.798789</v>
      </c>
      <c r="G795" s="892"/>
      <c r="H795" s="500"/>
      <c r="I795" s="500"/>
      <c r="J795" s="500"/>
      <c r="K795" s="500"/>
      <c r="L795" s="500"/>
      <c r="M795" s="500"/>
      <c r="N795" s="500"/>
      <c r="O795" s="625"/>
      <c r="P795" s="578"/>
      <c r="Q795" s="579"/>
      <c r="R795" s="579"/>
      <c r="S795" s="579"/>
      <c r="T795" s="579"/>
      <c r="U795" s="579"/>
      <c r="V795" s="579"/>
      <c r="W795" s="579"/>
      <c r="X795" s="579"/>
      <c r="Y795" s="579"/>
      <c r="Z795" s="579"/>
      <c r="AA795" s="579"/>
      <c r="AB795" s="579"/>
      <c r="AC795" s="579"/>
      <c r="AD795" s="579"/>
      <c r="AE795" s="579"/>
      <c r="AF795" s="579"/>
      <c r="AG795" s="579"/>
    </row>
    <row r="796" spans="1:33" s="574" customFormat="1" x14ac:dyDescent="0.25">
      <c r="A796" s="572"/>
      <c r="B796" s="581" t="s">
        <v>124</v>
      </c>
      <c r="C796" s="572">
        <v>37.299999999999997</v>
      </c>
      <c r="D796" s="582">
        <v>24.841455</v>
      </c>
      <c r="E796" s="572">
        <v>37.1</v>
      </c>
      <c r="F796" s="572">
        <v>26.280259000000001</v>
      </c>
      <c r="G796" s="892"/>
      <c r="H796" s="572">
        <f>(E796*4%)+E796</f>
        <v>38.584000000000003</v>
      </c>
      <c r="I796" s="572">
        <f>(H796*4%)+H796</f>
        <v>40.127360000000003</v>
      </c>
      <c r="J796" s="572">
        <f>(I796*4%)+I796</f>
        <v>41.732454400000002</v>
      </c>
      <c r="K796" s="572">
        <f t="shared" ref="K796:N796" si="10">(J796*4%)+J796</f>
        <v>43.401752576</v>
      </c>
      <c r="L796" s="572">
        <f t="shared" si="10"/>
        <v>45.137822679039999</v>
      </c>
      <c r="M796" s="572">
        <f t="shared" si="10"/>
        <v>46.943335586201599</v>
      </c>
      <c r="N796" s="572">
        <f t="shared" si="10"/>
        <v>48.821069009649662</v>
      </c>
      <c r="O796" s="624"/>
      <c r="P796" s="573"/>
    </row>
    <row r="797" spans="1:33" s="587" customFormat="1" x14ac:dyDescent="0.25">
      <c r="A797" s="583"/>
      <c r="B797" s="584" t="s">
        <v>443</v>
      </c>
      <c r="C797" s="572" t="s">
        <v>84</v>
      </c>
      <c r="D797" s="145">
        <v>103.874455</v>
      </c>
      <c r="E797" s="572" t="s">
        <v>84</v>
      </c>
      <c r="F797" s="145">
        <v>104.377627</v>
      </c>
      <c r="G797" s="892"/>
      <c r="H797" s="145"/>
      <c r="I797" s="145"/>
      <c r="J797" s="145"/>
      <c r="K797" s="145"/>
      <c r="L797" s="145"/>
      <c r="M797" s="145"/>
      <c r="N797" s="145"/>
      <c r="O797" s="626"/>
      <c r="P797" s="585"/>
      <c r="Q797" s="586"/>
      <c r="R797" s="586"/>
      <c r="S797" s="586"/>
      <c r="T797" s="586"/>
      <c r="U797" s="586"/>
      <c r="V797" s="586"/>
      <c r="W797" s="586"/>
      <c r="X797" s="586"/>
      <c r="Y797" s="586"/>
      <c r="Z797" s="586"/>
      <c r="AA797" s="586"/>
      <c r="AB797" s="586"/>
      <c r="AC797" s="586"/>
      <c r="AD797" s="586"/>
      <c r="AE797" s="586"/>
      <c r="AF797" s="586"/>
      <c r="AG797" s="586"/>
    </row>
    <row r="798" spans="1:33" s="587" customFormat="1" x14ac:dyDescent="0.25">
      <c r="A798" s="583"/>
      <c r="B798" s="584" t="s">
        <v>444</v>
      </c>
      <c r="C798" s="572" t="s">
        <v>84</v>
      </c>
      <c r="D798" s="145">
        <v>96.365645999999998</v>
      </c>
      <c r="E798" s="572" t="s">
        <v>84</v>
      </c>
      <c r="F798" s="145">
        <v>96.209138999999993</v>
      </c>
      <c r="G798" s="892"/>
      <c r="H798" s="577"/>
      <c r="I798" s="577"/>
      <c r="J798" s="577"/>
      <c r="K798" s="577"/>
      <c r="L798" s="577"/>
      <c r="M798" s="577"/>
      <c r="N798" s="577"/>
      <c r="O798" s="626"/>
      <c r="P798" s="585"/>
      <c r="Q798" s="586"/>
      <c r="R798" s="586"/>
      <c r="S798" s="586"/>
      <c r="T798" s="586"/>
      <c r="U798" s="586"/>
      <c r="V798" s="586"/>
      <c r="W798" s="586"/>
      <c r="X798" s="586"/>
      <c r="Y798" s="586"/>
      <c r="Z798" s="586"/>
      <c r="AA798" s="586"/>
      <c r="AB798" s="586"/>
      <c r="AC798" s="586"/>
      <c r="AD798" s="586"/>
      <c r="AE798" s="586"/>
      <c r="AF798" s="586"/>
      <c r="AG798" s="586"/>
    </row>
    <row r="799" spans="1:33" s="587" customFormat="1" x14ac:dyDescent="0.25">
      <c r="A799" s="583"/>
      <c r="B799" s="584" t="s">
        <v>457</v>
      </c>
      <c r="C799" s="572" t="s">
        <v>84</v>
      </c>
      <c r="D799" s="145">
        <v>106.347523</v>
      </c>
      <c r="E799" s="572" t="s">
        <v>84</v>
      </c>
      <c r="F799" s="145">
        <v>175.45299600000001</v>
      </c>
      <c r="G799" s="892"/>
      <c r="H799" s="145"/>
      <c r="I799" s="145"/>
      <c r="J799" s="145"/>
      <c r="K799" s="145"/>
      <c r="L799" s="145"/>
      <c r="M799" s="145"/>
      <c r="N799" s="145"/>
      <c r="O799" s="626"/>
      <c r="P799" s="585"/>
      <c r="Q799" s="586"/>
      <c r="R799" s="586"/>
      <c r="S799" s="586"/>
      <c r="T799" s="586"/>
      <c r="U799" s="586"/>
      <c r="V799" s="586"/>
      <c r="W799" s="586"/>
      <c r="X799" s="586"/>
      <c r="Y799" s="586"/>
      <c r="Z799" s="586"/>
      <c r="AA799" s="586"/>
      <c r="AB799" s="586"/>
      <c r="AC799" s="586"/>
      <c r="AD799" s="586"/>
      <c r="AE799" s="586"/>
      <c r="AF799" s="586"/>
      <c r="AG799" s="586"/>
    </row>
    <row r="800" spans="1:33" s="587" customFormat="1" x14ac:dyDescent="0.25">
      <c r="A800" s="583"/>
      <c r="B800" s="584" t="s">
        <v>445</v>
      </c>
      <c r="C800" s="572" t="s">
        <v>84</v>
      </c>
      <c r="D800" s="145">
        <v>37.487971999999999</v>
      </c>
      <c r="E800" s="572" t="s">
        <v>84</v>
      </c>
      <c r="F800" s="145">
        <v>40.158544999999997</v>
      </c>
      <c r="G800" s="892"/>
      <c r="H800" s="145"/>
      <c r="I800" s="145"/>
      <c r="J800" s="145"/>
      <c r="K800" s="145"/>
      <c r="L800" s="145"/>
      <c r="M800" s="145"/>
      <c r="N800" s="145"/>
      <c r="O800" s="626"/>
      <c r="P800" s="585"/>
      <c r="Q800" s="586"/>
      <c r="R800" s="586"/>
      <c r="S800" s="586"/>
      <c r="T800" s="586"/>
      <c r="U800" s="586"/>
      <c r="V800" s="586"/>
      <c r="W800" s="586"/>
      <c r="X800" s="586"/>
      <c r="Y800" s="586"/>
      <c r="Z800" s="586"/>
      <c r="AA800" s="586"/>
      <c r="AB800" s="586"/>
      <c r="AC800" s="586"/>
      <c r="AD800" s="586"/>
      <c r="AE800" s="586"/>
      <c r="AF800" s="586"/>
      <c r="AG800" s="586"/>
    </row>
    <row r="801" spans="1:33" s="587" customFormat="1" x14ac:dyDescent="0.25">
      <c r="A801" s="583"/>
      <c r="B801" s="584" t="s">
        <v>446</v>
      </c>
      <c r="C801" s="572" t="s">
        <v>84</v>
      </c>
      <c r="D801" s="145">
        <v>204.94137900000001</v>
      </c>
      <c r="E801" s="572" t="s">
        <v>84</v>
      </c>
      <c r="F801" s="145">
        <v>240.61675500000001</v>
      </c>
      <c r="G801" s="892"/>
      <c r="H801" s="145"/>
      <c r="I801" s="145"/>
      <c r="J801" s="145"/>
      <c r="K801" s="145"/>
      <c r="L801" s="145"/>
      <c r="M801" s="145"/>
      <c r="N801" s="145"/>
      <c r="O801" s="626"/>
      <c r="P801" s="585"/>
      <c r="Q801" s="586"/>
      <c r="R801" s="586"/>
      <c r="S801" s="586"/>
      <c r="T801" s="586"/>
      <c r="U801" s="586"/>
      <c r="V801" s="586"/>
      <c r="W801" s="586"/>
      <c r="X801" s="586"/>
      <c r="Y801" s="586"/>
      <c r="Z801" s="586"/>
      <c r="AA801" s="586"/>
      <c r="AB801" s="586"/>
      <c r="AC801" s="586"/>
      <c r="AD801" s="586"/>
      <c r="AE801" s="586"/>
      <c r="AF801" s="586"/>
      <c r="AG801" s="586"/>
    </row>
    <row r="802" spans="1:33" s="587" customFormat="1" x14ac:dyDescent="0.25">
      <c r="A802" s="583"/>
      <c r="B802" s="584" t="s">
        <v>456</v>
      </c>
      <c r="C802" s="572" t="s">
        <v>84</v>
      </c>
      <c r="D802" s="145">
        <v>9.9534070000000003</v>
      </c>
      <c r="E802" s="572" t="s">
        <v>84</v>
      </c>
      <c r="F802" s="145">
        <v>8.8236860000000004</v>
      </c>
      <c r="G802" s="892"/>
      <c r="H802" s="145"/>
      <c r="I802" s="145"/>
      <c r="J802" s="145"/>
      <c r="K802" s="145"/>
      <c r="L802" s="145"/>
      <c r="M802" s="145"/>
      <c r="N802" s="145"/>
      <c r="O802" s="626"/>
      <c r="P802" s="585"/>
      <c r="Q802" s="586"/>
      <c r="R802" s="586"/>
      <c r="S802" s="586"/>
      <c r="T802" s="586"/>
      <c r="U802" s="586"/>
      <c r="V802" s="586"/>
      <c r="W802" s="586"/>
      <c r="X802" s="586"/>
      <c r="Y802" s="586"/>
      <c r="Z802" s="586"/>
      <c r="AA802" s="586"/>
      <c r="AB802" s="586"/>
      <c r="AC802" s="586"/>
      <c r="AD802" s="586"/>
      <c r="AE802" s="586"/>
      <c r="AF802" s="586"/>
      <c r="AG802" s="586"/>
    </row>
    <row r="803" spans="1:33" s="587" customFormat="1" x14ac:dyDescent="0.25">
      <c r="A803" s="583"/>
      <c r="B803" s="584" t="s">
        <v>455</v>
      </c>
      <c r="C803" s="572" t="s">
        <v>84</v>
      </c>
      <c r="D803" s="145">
        <v>8.2783870000000004</v>
      </c>
      <c r="E803" s="572" t="s">
        <v>84</v>
      </c>
      <c r="F803" s="145">
        <v>8.6417730000000006</v>
      </c>
      <c r="G803" s="893"/>
      <c r="H803" s="145"/>
      <c r="I803" s="145"/>
      <c r="J803" s="145"/>
      <c r="K803" s="145"/>
      <c r="L803" s="145"/>
      <c r="M803" s="145"/>
      <c r="N803" s="145"/>
      <c r="O803" s="626"/>
      <c r="P803" s="585"/>
      <c r="Q803" s="586"/>
      <c r="R803" s="586"/>
      <c r="S803" s="586"/>
      <c r="T803" s="586"/>
      <c r="U803" s="586"/>
      <c r="V803" s="586"/>
      <c r="W803" s="586"/>
      <c r="X803" s="586"/>
      <c r="Y803" s="586"/>
      <c r="Z803" s="586"/>
      <c r="AA803" s="586"/>
      <c r="AB803" s="586"/>
      <c r="AC803" s="586"/>
      <c r="AD803" s="586"/>
      <c r="AE803" s="586"/>
      <c r="AF803" s="586"/>
      <c r="AG803" s="586"/>
    </row>
    <row r="804" spans="1:33" s="282" customFormat="1" ht="47.25" x14ac:dyDescent="0.25">
      <c r="A804" s="248" t="s">
        <v>621</v>
      </c>
      <c r="B804" s="394" t="s">
        <v>156</v>
      </c>
      <c r="C804" s="312"/>
      <c r="D804" s="312" t="s">
        <v>153</v>
      </c>
      <c r="E804" s="312"/>
      <c r="F804" s="312" t="s">
        <v>153</v>
      </c>
      <c r="G804" s="316"/>
      <c r="H804" s="312"/>
      <c r="I804" s="312"/>
      <c r="J804" s="312"/>
      <c r="K804" s="312"/>
      <c r="L804" s="312"/>
      <c r="M804" s="312"/>
      <c r="N804" s="312"/>
      <c r="O804" s="617"/>
      <c r="P804" s="374"/>
    </row>
    <row r="805" spans="1:33" s="282" customFormat="1" x14ac:dyDescent="0.25">
      <c r="A805" s="312"/>
      <c r="B805" s="313" t="s">
        <v>124</v>
      </c>
      <c r="C805" s="312">
        <v>61</v>
      </c>
      <c r="D805" s="312" t="s">
        <v>153</v>
      </c>
      <c r="E805" s="312">
        <f>38+10+11+9</f>
        <v>68</v>
      </c>
      <c r="F805" s="312" t="s">
        <v>153</v>
      </c>
      <c r="G805" s="316" t="s">
        <v>84</v>
      </c>
      <c r="H805" s="312">
        <v>73</v>
      </c>
      <c r="I805" s="312">
        <v>78</v>
      </c>
      <c r="J805" s="312">
        <v>81</v>
      </c>
      <c r="K805" s="312">
        <v>86</v>
      </c>
      <c r="L805" s="312">
        <v>91</v>
      </c>
      <c r="M805" s="312">
        <v>96</v>
      </c>
      <c r="N805" s="312">
        <v>103</v>
      </c>
      <c r="O805" s="617"/>
      <c r="P805" s="374"/>
    </row>
    <row r="806" spans="1:33" s="92" customFormat="1" ht="47.25" x14ac:dyDescent="0.25">
      <c r="A806" s="306" t="s">
        <v>622</v>
      </c>
      <c r="B806" s="43" t="s">
        <v>394</v>
      </c>
      <c r="C806" s="215"/>
      <c r="D806" s="215" t="s">
        <v>153</v>
      </c>
      <c r="E806" s="215"/>
      <c r="F806" s="215" t="s">
        <v>153</v>
      </c>
      <c r="G806" s="316"/>
      <c r="H806" s="215"/>
      <c r="I806" s="215"/>
      <c r="J806" s="215"/>
      <c r="K806" s="215"/>
      <c r="L806" s="215"/>
      <c r="M806" s="215"/>
      <c r="N806" s="215"/>
      <c r="O806" s="627"/>
      <c r="P806" s="374"/>
      <c r="Q806" s="282"/>
      <c r="R806" s="282"/>
      <c r="S806" s="282"/>
      <c r="T806" s="282"/>
      <c r="U806" s="282"/>
      <c r="V806" s="282"/>
      <c r="W806" s="282"/>
      <c r="X806" s="282"/>
      <c r="Y806" s="282"/>
      <c r="Z806" s="282"/>
      <c r="AA806" s="282"/>
      <c r="AB806" s="282"/>
      <c r="AC806" s="282"/>
      <c r="AD806" s="282"/>
      <c r="AE806" s="282"/>
      <c r="AF806" s="282"/>
      <c r="AG806" s="282"/>
    </row>
    <row r="807" spans="1:33" s="92" customFormat="1" x14ac:dyDescent="0.25">
      <c r="A807" s="113"/>
      <c r="B807" s="451" t="s">
        <v>444</v>
      </c>
      <c r="C807" s="182">
        <v>0</v>
      </c>
      <c r="D807" s="215" t="s">
        <v>153</v>
      </c>
      <c r="E807" s="182">
        <v>0</v>
      </c>
      <c r="F807" s="215" t="s">
        <v>153</v>
      </c>
      <c r="G807" s="316" t="s">
        <v>84</v>
      </c>
      <c r="H807" s="182">
        <v>0</v>
      </c>
      <c r="I807" s="182">
        <v>0</v>
      </c>
      <c r="J807" s="182">
        <v>1</v>
      </c>
      <c r="K807" s="182">
        <v>2</v>
      </c>
      <c r="L807" s="182">
        <v>4</v>
      </c>
      <c r="M807" s="182">
        <v>4</v>
      </c>
      <c r="N807" s="182">
        <v>5</v>
      </c>
      <c r="O807" s="627"/>
      <c r="P807" s="374"/>
      <c r="Q807" s="282"/>
      <c r="R807" s="282"/>
      <c r="S807" s="282"/>
      <c r="T807" s="282"/>
      <c r="U807" s="282"/>
      <c r="V807" s="282"/>
      <c r="W807" s="282"/>
      <c r="X807" s="282"/>
      <c r="Y807" s="282"/>
      <c r="Z807" s="282"/>
      <c r="AA807" s="282"/>
      <c r="AB807" s="282"/>
      <c r="AC807" s="282"/>
      <c r="AD807" s="282"/>
      <c r="AE807" s="282"/>
      <c r="AF807" s="282"/>
      <c r="AG807" s="282"/>
    </row>
    <row r="808" spans="1:33" s="92" customFormat="1" ht="31.5" x14ac:dyDescent="0.25">
      <c r="A808" s="306" t="s">
        <v>623</v>
      </c>
      <c r="B808" s="43" t="s">
        <v>393</v>
      </c>
      <c r="C808" s="182"/>
      <c r="D808" s="215" t="s">
        <v>153</v>
      </c>
      <c r="E808" s="182"/>
      <c r="F808" s="215" t="s">
        <v>153</v>
      </c>
      <c r="G808" s="316"/>
      <c r="H808" s="182"/>
      <c r="I808" s="182"/>
      <c r="J808" s="182"/>
      <c r="K808" s="182"/>
      <c r="L808" s="182"/>
      <c r="M808" s="182"/>
      <c r="N808" s="182"/>
      <c r="O808" s="617"/>
      <c r="P808" s="374"/>
      <c r="Q808" s="282"/>
      <c r="R808" s="282"/>
      <c r="S808" s="282"/>
      <c r="T808" s="282"/>
      <c r="U808" s="282"/>
      <c r="V808" s="282"/>
      <c r="W808" s="282"/>
      <c r="X808" s="282"/>
      <c r="Y808" s="282"/>
      <c r="Z808" s="282"/>
      <c r="AA808" s="282"/>
      <c r="AB808" s="282"/>
      <c r="AC808" s="282"/>
      <c r="AD808" s="282"/>
      <c r="AE808" s="282"/>
      <c r="AF808" s="282"/>
      <c r="AG808" s="282"/>
    </row>
    <row r="809" spans="1:33" s="92" customFormat="1" x14ac:dyDescent="0.25">
      <c r="A809" s="113"/>
      <c r="B809" s="451" t="s">
        <v>444</v>
      </c>
      <c r="C809" s="182">
        <v>0</v>
      </c>
      <c r="D809" s="215" t="s">
        <v>153</v>
      </c>
      <c r="E809" s="182">
        <v>0</v>
      </c>
      <c r="F809" s="215" t="s">
        <v>153</v>
      </c>
      <c r="G809" s="316" t="s">
        <v>84</v>
      </c>
      <c r="H809" s="182">
        <v>0</v>
      </c>
      <c r="I809" s="182">
        <v>5</v>
      </c>
      <c r="J809" s="182">
        <v>5</v>
      </c>
      <c r="K809" s="182">
        <v>5</v>
      </c>
      <c r="L809" s="182">
        <v>5</v>
      </c>
      <c r="M809" s="182">
        <v>5</v>
      </c>
      <c r="N809" s="182">
        <v>5</v>
      </c>
      <c r="O809" s="617"/>
      <c r="P809" s="374"/>
      <c r="Q809" s="282"/>
      <c r="R809" s="282"/>
      <c r="S809" s="282"/>
      <c r="T809" s="282"/>
      <c r="U809" s="282"/>
      <c r="V809" s="282"/>
      <c r="W809" s="282"/>
      <c r="X809" s="282"/>
      <c r="Y809" s="282"/>
      <c r="Z809" s="282"/>
      <c r="AA809" s="282"/>
      <c r="AB809" s="282"/>
      <c r="AC809" s="282"/>
      <c r="AD809" s="282"/>
      <c r="AE809" s="282"/>
      <c r="AF809" s="282"/>
      <c r="AG809" s="282"/>
    </row>
    <row r="810" spans="1:33" s="180" customFormat="1" ht="63" x14ac:dyDescent="0.25">
      <c r="A810" s="307" t="s">
        <v>624</v>
      </c>
      <c r="B810" s="47" t="s">
        <v>392</v>
      </c>
      <c r="C810" s="182"/>
      <c r="D810" s="215" t="s">
        <v>153</v>
      </c>
      <c r="E810" s="182"/>
      <c r="F810" s="215" t="s">
        <v>153</v>
      </c>
      <c r="G810" s="316"/>
      <c r="H810" s="182"/>
      <c r="I810" s="182"/>
      <c r="J810" s="182"/>
      <c r="K810" s="182"/>
      <c r="L810" s="182"/>
      <c r="M810" s="182"/>
      <c r="N810" s="182"/>
      <c r="O810" s="494"/>
      <c r="P810" s="385"/>
      <c r="Q810" s="386"/>
      <c r="R810" s="386"/>
      <c r="S810" s="386"/>
      <c r="T810" s="386"/>
      <c r="U810" s="386"/>
      <c r="V810" s="386"/>
      <c r="W810" s="386"/>
      <c r="X810" s="386"/>
      <c r="Y810" s="386"/>
      <c r="Z810" s="386"/>
      <c r="AA810" s="386"/>
      <c r="AB810" s="386"/>
      <c r="AC810" s="386"/>
      <c r="AD810" s="386"/>
      <c r="AE810" s="386"/>
      <c r="AF810" s="386"/>
      <c r="AG810" s="386"/>
    </row>
    <row r="811" spans="1:33" s="566" customFormat="1" x14ac:dyDescent="0.25">
      <c r="A811" s="563"/>
      <c r="B811" s="541" t="s">
        <v>444</v>
      </c>
      <c r="C811" s="168">
        <v>23.3</v>
      </c>
      <c r="D811" s="214" t="s">
        <v>153</v>
      </c>
      <c r="E811" s="168">
        <v>34.119999999999997</v>
      </c>
      <c r="F811" s="214" t="s">
        <v>153</v>
      </c>
      <c r="G811" s="78" t="s">
        <v>84</v>
      </c>
      <c r="H811" s="168">
        <v>30.5</v>
      </c>
      <c r="I811" s="168">
        <v>31.2</v>
      </c>
      <c r="J811" s="168">
        <v>31.9</v>
      </c>
      <c r="K811" s="168">
        <v>32.6</v>
      </c>
      <c r="L811" s="168">
        <v>33.299999999999997</v>
      </c>
      <c r="M811" s="168">
        <v>34</v>
      </c>
      <c r="N811" s="168">
        <v>34.5</v>
      </c>
      <c r="O811" s="605"/>
      <c r="P811" s="564"/>
      <c r="Q811" s="565"/>
      <c r="R811" s="565"/>
      <c r="S811" s="565"/>
      <c r="T811" s="565"/>
      <c r="U811" s="565"/>
      <c r="V811" s="565"/>
      <c r="W811" s="565"/>
      <c r="X811" s="565"/>
      <c r="Y811" s="565"/>
      <c r="Z811" s="565"/>
      <c r="AA811" s="565"/>
      <c r="AB811" s="565"/>
      <c r="AC811" s="565"/>
      <c r="AD811" s="565"/>
      <c r="AE811" s="565"/>
      <c r="AF811" s="565"/>
      <c r="AG811" s="565"/>
    </row>
    <row r="812" spans="1:33" s="176" customFormat="1" ht="64.5" customHeight="1" x14ac:dyDescent="0.25">
      <c r="A812" s="306" t="s">
        <v>625</v>
      </c>
      <c r="B812" s="43" t="s">
        <v>391</v>
      </c>
      <c r="C812" s="182"/>
      <c r="D812" s="215" t="s">
        <v>153</v>
      </c>
      <c r="E812" s="182"/>
      <c r="F812" s="215" t="s">
        <v>153</v>
      </c>
      <c r="G812" s="76"/>
      <c r="H812" s="182"/>
      <c r="I812" s="182"/>
      <c r="J812" s="182"/>
      <c r="K812" s="182"/>
      <c r="L812" s="182"/>
      <c r="M812" s="182"/>
      <c r="N812" s="182"/>
      <c r="O812" s="234"/>
      <c r="P812" s="383"/>
      <c r="Q812" s="384"/>
      <c r="R812" s="384"/>
      <c r="S812" s="384"/>
      <c r="T812" s="384"/>
      <c r="U812" s="384"/>
      <c r="V812" s="384"/>
      <c r="W812" s="384"/>
      <c r="X812" s="384"/>
      <c r="Y812" s="384"/>
      <c r="Z812" s="384"/>
      <c r="AA812" s="384"/>
      <c r="AB812" s="384"/>
      <c r="AC812" s="384"/>
      <c r="AD812" s="384"/>
      <c r="AE812" s="384"/>
      <c r="AF812" s="384"/>
      <c r="AG812" s="384"/>
    </row>
    <row r="813" spans="1:33" s="569" customFormat="1" x14ac:dyDescent="0.25">
      <c r="A813" s="513"/>
      <c r="B813" s="539" t="s">
        <v>444</v>
      </c>
      <c r="C813" s="168">
        <v>6.6</v>
      </c>
      <c r="D813" s="214" t="s">
        <v>153</v>
      </c>
      <c r="E813" s="168">
        <v>12.1</v>
      </c>
      <c r="F813" s="214" t="s">
        <v>153</v>
      </c>
      <c r="G813" s="78" t="s">
        <v>84</v>
      </c>
      <c r="H813" s="168">
        <v>12.5</v>
      </c>
      <c r="I813" s="168">
        <v>13</v>
      </c>
      <c r="J813" s="168">
        <v>14</v>
      </c>
      <c r="K813" s="168">
        <v>15</v>
      </c>
      <c r="L813" s="168">
        <v>16</v>
      </c>
      <c r="M813" s="168">
        <v>17</v>
      </c>
      <c r="N813" s="168">
        <v>18</v>
      </c>
      <c r="O813" s="606"/>
      <c r="P813" s="567"/>
      <c r="Q813" s="568"/>
      <c r="R813" s="568"/>
      <c r="S813" s="568"/>
      <c r="T813" s="568"/>
      <c r="U813" s="568"/>
      <c r="V813" s="568"/>
      <c r="W813" s="568"/>
      <c r="X813" s="568"/>
      <c r="Y813" s="568"/>
      <c r="Z813" s="568"/>
      <c r="AA813" s="568"/>
      <c r="AB813" s="568"/>
      <c r="AC813" s="568"/>
      <c r="AD813" s="568"/>
      <c r="AE813" s="568"/>
      <c r="AF813" s="568"/>
      <c r="AG813" s="568"/>
    </row>
    <row r="814" spans="1:33" s="176" customFormat="1" ht="47.25" x14ac:dyDescent="0.25">
      <c r="A814" s="307" t="s">
        <v>626</v>
      </c>
      <c r="B814" s="47" t="s">
        <v>390</v>
      </c>
      <c r="C814" s="178"/>
      <c r="D814" s="215" t="s">
        <v>153</v>
      </c>
      <c r="E814" s="178"/>
      <c r="F814" s="215" t="s">
        <v>153</v>
      </c>
      <c r="G814" s="76"/>
      <c r="H814" s="178"/>
      <c r="I814" s="178"/>
      <c r="J814" s="178"/>
      <c r="K814" s="178"/>
      <c r="L814" s="178"/>
      <c r="M814" s="178"/>
      <c r="N814" s="178"/>
      <c r="O814" s="234"/>
      <c r="P814" s="383"/>
      <c r="Q814" s="384"/>
      <c r="R814" s="384"/>
      <c r="S814" s="384"/>
      <c r="T814" s="384"/>
      <c r="U814" s="384"/>
      <c r="V814" s="384"/>
      <c r="W814" s="384"/>
      <c r="X814" s="384"/>
      <c r="Y814" s="384"/>
      <c r="Z814" s="384"/>
      <c r="AA814" s="384"/>
      <c r="AB814" s="384"/>
      <c r="AC814" s="384"/>
      <c r="AD814" s="384"/>
      <c r="AE814" s="384"/>
      <c r="AF814" s="384"/>
      <c r="AG814" s="384"/>
    </row>
    <row r="815" spans="1:33" s="176" customFormat="1" x14ac:dyDescent="0.25">
      <c r="A815" s="307"/>
      <c r="B815" s="103" t="s">
        <v>444</v>
      </c>
      <c r="C815" s="144">
        <v>1</v>
      </c>
      <c r="D815" s="215" t="s">
        <v>153</v>
      </c>
      <c r="E815" s="144">
        <v>12</v>
      </c>
      <c r="F815" s="215" t="s">
        <v>153</v>
      </c>
      <c r="G815" s="76" t="s">
        <v>84</v>
      </c>
      <c r="H815" s="144">
        <v>5</v>
      </c>
      <c r="I815" s="144">
        <v>2</v>
      </c>
      <c r="J815" s="144">
        <v>2</v>
      </c>
      <c r="K815" s="144">
        <v>0</v>
      </c>
      <c r="L815" s="144">
        <v>1</v>
      </c>
      <c r="M815" s="144">
        <v>0</v>
      </c>
      <c r="N815" s="144">
        <v>1</v>
      </c>
      <c r="O815" s="234"/>
      <c r="P815" s="383"/>
      <c r="Q815" s="384"/>
      <c r="R815" s="384"/>
      <c r="S815" s="384"/>
      <c r="T815" s="384"/>
      <c r="U815" s="384"/>
      <c r="V815" s="384"/>
      <c r="W815" s="384"/>
      <c r="X815" s="384"/>
      <c r="Y815" s="384"/>
      <c r="Z815" s="384"/>
      <c r="AA815" s="384"/>
      <c r="AB815" s="384"/>
      <c r="AC815" s="384"/>
      <c r="AD815" s="384"/>
      <c r="AE815" s="384"/>
      <c r="AF815" s="384"/>
      <c r="AG815" s="384"/>
    </row>
    <row r="816" spans="1:33" s="92" customFormat="1" ht="31.5" x14ac:dyDescent="0.25">
      <c r="A816" s="307" t="s">
        <v>627</v>
      </c>
      <c r="B816" s="308" t="s">
        <v>389</v>
      </c>
      <c r="C816" s="144"/>
      <c r="D816" s="144"/>
      <c r="E816" s="144"/>
      <c r="F816" s="144"/>
      <c r="G816" s="76"/>
      <c r="H816" s="144"/>
      <c r="I816" s="144"/>
      <c r="J816" s="144"/>
      <c r="K816" s="144"/>
      <c r="L816" s="144"/>
      <c r="M816" s="144"/>
      <c r="N816" s="144"/>
      <c r="O816" s="617"/>
      <c r="P816" s="374"/>
      <c r="Q816" s="282"/>
      <c r="R816" s="282"/>
      <c r="S816" s="282"/>
      <c r="T816" s="282"/>
      <c r="U816" s="282"/>
      <c r="V816" s="282"/>
      <c r="W816" s="282"/>
      <c r="X816" s="282"/>
      <c r="Y816" s="282"/>
      <c r="Z816" s="282"/>
      <c r="AA816" s="282"/>
      <c r="AB816" s="282"/>
      <c r="AC816" s="282"/>
      <c r="AD816" s="282"/>
      <c r="AE816" s="282"/>
      <c r="AF816" s="282"/>
      <c r="AG816" s="282"/>
    </row>
    <row r="817" spans="1:33" s="92" customFormat="1" x14ac:dyDescent="0.25">
      <c r="A817" s="307"/>
      <c r="B817" s="152" t="s">
        <v>444</v>
      </c>
      <c r="C817" s="144">
        <v>24</v>
      </c>
      <c r="D817" s="144"/>
      <c r="E817" s="144">
        <v>24</v>
      </c>
      <c r="F817" s="144"/>
      <c r="G817" s="76" t="s">
        <v>84</v>
      </c>
      <c r="H817" s="144">
        <v>20</v>
      </c>
      <c r="I817" s="144">
        <v>21</v>
      </c>
      <c r="J817" s="144">
        <v>22</v>
      </c>
      <c r="K817" s="144">
        <v>23</v>
      </c>
      <c r="L817" s="144">
        <v>24</v>
      </c>
      <c r="M817" s="144">
        <v>24</v>
      </c>
      <c r="N817" s="144">
        <v>25</v>
      </c>
      <c r="O817" s="617"/>
      <c r="P817" s="374"/>
      <c r="Q817" s="282"/>
      <c r="R817" s="282"/>
      <c r="S817" s="282"/>
      <c r="T817" s="282"/>
      <c r="U817" s="282"/>
      <c r="V817" s="282"/>
      <c r="W817" s="282"/>
      <c r="X817" s="282"/>
      <c r="Y817" s="282"/>
      <c r="Z817" s="282"/>
      <c r="AA817" s="282"/>
      <c r="AB817" s="282"/>
      <c r="AC817" s="282"/>
      <c r="AD817" s="282"/>
      <c r="AE817" s="282"/>
      <c r="AF817" s="282"/>
      <c r="AG817" s="282"/>
    </row>
    <row r="818" spans="1:33" s="21" customFormat="1" ht="68.25" customHeight="1" x14ac:dyDescent="0.25">
      <c r="A818" s="401" t="s">
        <v>628</v>
      </c>
      <c r="B818" s="43" t="s">
        <v>188</v>
      </c>
      <c r="C818" s="440"/>
      <c r="D818" s="215" t="s">
        <v>153</v>
      </c>
      <c r="E818" s="440"/>
      <c r="F818" s="215" t="s">
        <v>153</v>
      </c>
      <c r="G818" s="76"/>
      <c r="H818" s="340"/>
      <c r="I818" s="340"/>
      <c r="J818" s="340"/>
      <c r="K818" s="340"/>
      <c r="L818" s="340"/>
      <c r="M818" s="340"/>
      <c r="N818" s="340"/>
      <c r="O818" s="604"/>
      <c r="P818" s="367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</row>
    <row r="819" spans="1:33" s="31" customFormat="1" ht="38.25" customHeight="1" x14ac:dyDescent="0.25">
      <c r="A819" s="480"/>
      <c r="B819" s="539" t="s">
        <v>445</v>
      </c>
      <c r="C819" s="647">
        <v>79.900000000000006</v>
      </c>
      <c r="D819" s="214" t="s">
        <v>153</v>
      </c>
      <c r="E819" s="463">
        <v>15.9</v>
      </c>
      <c r="F819" s="214" t="s">
        <v>153</v>
      </c>
      <c r="G819" s="78" t="s">
        <v>84</v>
      </c>
      <c r="H819" s="647">
        <v>80</v>
      </c>
      <c r="I819" s="647">
        <v>100</v>
      </c>
      <c r="J819" s="647">
        <v>105</v>
      </c>
      <c r="K819" s="647">
        <v>110</v>
      </c>
      <c r="L819" s="647">
        <v>115</v>
      </c>
      <c r="M819" s="647">
        <v>120</v>
      </c>
      <c r="N819" s="647">
        <v>125</v>
      </c>
      <c r="O819" s="620"/>
      <c r="P819" s="529"/>
      <c r="Q819" s="530"/>
      <c r="R819" s="530"/>
      <c r="S819" s="530"/>
      <c r="T819" s="530"/>
      <c r="U819" s="530"/>
      <c r="V819" s="530"/>
      <c r="W819" s="530"/>
      <c r="X819" s="530"/>
      <c r="Y819" s="530"/>
      <c r="Z819" s="530"/>
      <c r="AA819" s="530"/>
      <c r="AB819" s="530"/>
      <c r="AC819" s="530"/>
      <c r="AD819" s="530"/>
      <c r="AE819" s="530"/>
      <c r="AF819" s="530"/>
      <c r="AG819" s="530"/>
    </row>
    <row r="820" spans="1:33" s="21" customFormat="1" ht="45" customHeight="1" x14ac:dyDescent="0.25">
      <c r="A820" s="401" t="s">
        <v>629</v>
      </c>
      <c r="B820" s="44" t="s">
        <v>190</v>
      </c>
      <c r="C820" s="644"/>
      <c r="D820" s="215" t="s">
        <v>153</v>
      </c>
      <c r="E820" s="348"/>
      <c r="F820" s="215" t="s">
        <v>153</v>
      </c>
      <c r="G820" s="76"/>
      <c r="H820" s="647"/>
      <c r="I820" s="647"/>
      <c r="J820" s="647"/>
      <c r="K820" s="647"/>
      <c r="L820" s="647"/>
      <c r="M820" s="647"/>
      <c r="N820" s="647"/>
      <c r="O820" s="604"/>
      <c r="P820" s="367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</row>
    <row r="821" spans="1:33" s="21" customFormat="1" ht="26.25" customHeight="1" x14ac:dyDescent="0.25">
      <c r="A821" s="406"/>
      <c r="B821" s="250" t="s">
        <v>445</v>
      </c>
      <c r="C821" s="647">
        <v>6</v>
      </c>
      <c r="D821" s="215" t="s">
        <v>153</v>
      </c>
      <c r="E821" s="644">
        <v>39.200000000000003</v>
      </c>
      <c r="F821" s="215" t="s">
        <v>153</v>
      </c>
      <c r="G821" s="76" t="s">
        <v>84</v>
      </c>
      <c r="H821" s="647">
        <v>100</v>
      </c>
      <c r="I821" s="647">
        <v>105</v>
      </c>
      <c r="J821" s="647">
        <v>110</v>
      </c>
      <c r="K821" s="647">
        <v>115</v>
      </c>
      <c r="L821" s="647">
        <v>117</v>
      </c>
      <c r="M821" s="647">
        <v>118</v>
      </c>
      <c r="N821" s="647">
        <v>120</v>
      </c>
      <c r="O821" s="604"/>
      <c r="P821" s="367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</row>
    <row r="822" spans="1:33" s="21" customFormat="1" ht="30.75" customHeight="1" x14ac:dyDescent="0.25">
      <c r="A822" s="401" t="s">
        <v>630</v>
      </c>
      <c r="B822" s="139" t="s">
        <v>191</v>
      </c>
      <c r="C822" s="647"/>
      <c r="D822" s="215" t="s">
        <v>153</v>
      </c>
      <c r="E822" s="644"/>
      <c r="F822" s="215" t="s">
        <v>153</v>
      </c>
      <c r="G822" s="76"/>
      <c r="H822" s="647"/>
      <c r="I822" s="647"/>
      <c r="J822" s="647"/>
      <c r="K822" s="647"/>
      <c r="L822" s="647"/>
      <c r="M822" s="647"/>
      <c r="N822" s="647"/>
      <c r="O822" s="604"/>
      <c r="P822" s="367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</row>
    <row r="823" spans="1:33" s="21" customFormat="1" ht="30.75" customHeight="1" x14ac:dyDescent="0.25">
      <c r="A823" s="406"/>
      <c r="B823" s="102" t="s">
        <v>445</v>
      </c>
      <c r="C823" s="644">
        <v>34</v>
      </c>
      <c r="D823" s="215" t="s">
        <v>153</v>
      </c>
      <c r="E823" s="644">
        <v>34</v>
      </c>
      <c r="F823" s="215" t="s">
        <v>153</v>
      </c>
      <c r="G823" s="76" t="s">
        <v>84</v>
      </c>
      <c r="H823" s="644">
        <v>34</v>
      </c>
      <c r="I823" s="644">
        <v>35</v>
      </c>
      <c r="J823" s="644">
        <v>36</v>
      </c>
      <c r="K823" s="644">
        <v>37</v>
      </c>
      <c r="L823" s="644">
        <v>38</v>
      </c>
      <c r="M823" s="644">
        <v>39</v>
      </c>
      <c r="N823" s="644">
        <v>40</v>
      </c>
      <c r="O823" s="604"/>
      <c r="P823" s="367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</row>
    <row r="824" spans="1:33" s="164" customFormat="1" ht="45.75" customHeight="1" x14ac:dyDescent="0.25">
      <c r="A824" s="728" t="s">
        <v>886</v>
      </c>
      <c r="B824" s="478" t="s">
        <v>855</v>
      </c>
      <c r="C824" s="302"/>
      <c r="D824" s="302"/>
      <c r="E824" s="302"/>
      <c r="F824" s="302"/>
      <c r="G824" s="302"/>
      <c r="H824" s="302"/>
      <c r="I824" s="302"/>
      <c r="J824" s="302"/>
      <c r="K824" s="302"/>
      <c r="L824" s="302"/>
      <c r="M824" s="302"/>
      <c r="N824" s="302"/>
      <c r="O824" s="614"/>
      <c r="P824" s="372"/>
      <c r="Q824" s="373"/>
      <c r="R824" s="373"/>
      <c r="S824" s="373"/>
      <c r="T824" s="373"/>
      <c r="U824" s="373"/>
      <c r="V824" s="373"/>
      <c r="W824" s="373"/>
      <c r="X824" s="373"/>
      <c r="Y824" s="373"/>
      <c r="Z824" s="373"/>
      <c r="AA824" s="373"/>
      <c r="AB824" s="373"/>
      <c r="AC824" s="373"/>
      <c r="AD824" s="373"/>
      <c r="AE824" s="373"/>
      <c r="AF824" s="373"/>
      <c r="AG824" s="373"/>
    </row>
    <row r="825" spans="1:33" s="164" customFormat="1" ht="15" customHeight="1" x14ac:dyDescent="0.25">
      <c r="A825" s="730"/>
      <c r="B825" s="576" t="s">
        <v>455</v>
      </c>
      <c r="C825" s="730">
        <v>12</v>
      </c>
      <c r="D825" s="178"/>
      <c r="E825" s="730">
        <v>14</v>
      </c>
      <c r="F825" s="178"/>
      <c r="G825" s="76" t="s">
        <v>84</v>
      </c>
      <c r="H825" s="730">
        <v>15</v>
      </c>
      <c r="I825" s="730">
        <v>16</v>
      </c>
      <c r="J825" s="730">
        <v>17</v>
      </c>
      <c r="K825" s="730">
        <v>18</v>
      </c>
      <c r="L825" s="730">
        <v>19</v>
      </c>
      <c r="M825" s="730">
        <v>20</v>
      </c>
      <c r="N825" s="730">
        <v>21</v>
      </c>
      <c r="O825" s="614"/>
      <c r="P825" s="372"/>
      <c r="Q825" s="373"/>
      <c r="R825" s="373"/>
      <c r="S825" s="373"/>
      <c r="T825" s="373"/>
      <c r="U825" s="373"/>
      <c r="V825" s="373"/>
      <c r="W825" s="373"/>
      <c r="X825" s="373"/>
      <c r="Y825" s="373"/>
      <c r="Z825" s="373"/>
      <c r="AA825" s="373"/>
      <c r="AB825" s="373"/>
      <c r="AC825" s="373"/>
      <c r="AD825" s="373"/>
      <c r="AE825" s="373"/>
      <c r="AF825" s="373"/>
      <c r="AG825" s="373"/>
    </row>
    <row r="826" spans="1:33" s="21" customFormat="1" ht="15" customHeight="1" x14ac:dyDescent="0.25">
      <c r="A826" s="867" t="s">
        <v>14</v>
      </c>
      <c r="B826" s="867"/>
      <c r="C826" s="867"/>
      <c r="D826" s="867"/>
      <c r="E826" s="867"/>
      <c r="F826" s="867"/>
      <c r="G826" s="867"/>
      <c r="H826" s="867"/>
      <c r="I826" s="867"/>
      <c r="J826" s="867"/>
      <c r="K826" s="867"/>
      <c r="L826" s="867"/>
      <c r="M826" s="867"/>
      <c r="N826" s="867"/>
      <c r="O826" s="604"/>
      <c r="P826" s="367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</row>
    <row r="827" spans="1:33" s="592" customFormat="1" ht="29.25" customHeight="1" x14ac:dyDescent="0.25">
      <c r="A827" s="538" t="s">
        <v>631</v>
      </c>
      <c r="B827" s="588" t="s">
        <v>654</v>
      </c>
      <c r="C827" s="589">
        <f>SUM(C828:C836)</f>
        <v>109892.94</v>
      </c>
      <c r="D827" s="589" t="s">
        <v>153</v>
      </c>
      <c r="E827" s="589">
        <f t="shared" ref="E827:N827" si="11">SUM(E828:E836)</f>
        <v>113392.45999999999</v>
      </c>
      <c r="F827" s="589" t="s">
        <v>153</v>
      </c>
      <c r="G827" s="885" t="s">
        <v>84</v>
      </c>
      <c r="H827" s="589">
        <f t="shared" si="11"/>
        <v>116848.1</v>
      </c>
      <c r="I827" s="589">
        <f t="shared" si="11"/>
        <v>121480.50000000001</v>
      </c>
      <c r="J827" s="589">
        <f t="shared" si="11"/>
        <v>128124.8</v>
      </c>
      <c r="K827" s="589">
        <f t="shared" si="11"/>
        <v>143372.79999999999</v>
      </c>
      <c r="L827" s="589">
        <f t="shared" si="11"/>
        <v>160912.5</v>
      </c>
      <c r="M827" s="589">
        <f t="shared" si="11"/>
        <v>165858.70000000001</v>
      </c>
      <c r="N827" s="589">
        <f t="shared" si="11"/>
        <v>180604.2</v>
      </c>
      <c r="O827" s="628"/>
      <c r="P827" s="590"/>
      <c r="Q827" s="591"/>
      <c r="R827" s="591"/>
      <c r="S827" s="591"/>
      <c r="T827" s="591"/>
      <c r="U827" s="591"/>
      <c r="V827" s="591"/>
      <c r="W827" s="591"/>
      <c r="X827" s="591"/>
      <c r="Y827" s="591"/>
      <c r="Z827" s="591"/>
      <c r="AA827" s="591"/>
      <c r="AB827" s="591"/>
      <c r="AC827" s="591"/>
      <c r="AD827" s="591"/>
      <c r="AE827" s="591"/>
      <c r="AF827" s="591"/>
      <c r="AG827" s="591"/>
    </row>
    <row r="828" spans="1:33" s="587" customFormat="1" ht="17.25" customHeight="1" x14ac:dyDescent="0.25">
      <c r="A828" s="583"/>
      <c r="B828" s="584" t="s">
        <v>447</v>
      </c>
      <c r="C828" s="145">
        <v>214</v>
      </c>
      <c r="D828" s="589" t="s">
        <v>153</v>
      </c>
      <c r="E828" s="145">
        <v>227</v>
      </c>
      <c r="F828" s="589" t="s">
        <v>153</v>
      </c>
      <c r="G828" s="886"/>
      <c r="H828" s="145">
        <v>238</v>
      </c>
      <c r="I828" s="145">
        <v>248</v>
      </c>
      <c r="J828" s="145">
        <v>258</v>
      </c>
      <c r="K828" s="145">
        <v>269</v>
      </c>
      <c r="L828" s="145">
        <v>279</v>
      </c>
      <c r="M828" s="145">
        <v>291</v>
      </c>
      <c r="N828" s="145">
        <v>302</v>
      </c>
      <c r="O828" s="626"/>
      <c r="P828" s="585"/>
      <c r="Q828" s="586"/>
      <c r="R828" s="586"/>
      <c r="S828" s="586"/>
      <c r="T828" s="586"/>
      <c r="U828" s="586"/>
      <c r="V828" s="586"/>
      <c r="W828" s="586"/>
      <c r="X828" s="586"/>
      <c r="Y828" s="586"/>
      <c r="Z828" s="586"/>
      <c r="AA828" s="586"/>
      <c r="AB828" s="586"/>
      <c r="AC828" s="586"/>
      <c r="AD828" s="586"/>
      <c r="AE828" s="586"/>
      <c r="AF828" s="586"/>
      <c r="AG828" s="586"/>
    </row>
    <row r="829" spans="1:33" s="587" customFormat="1" x14ac:dyDescent="0.25">
      <c r="A829" s="583"/>
      <c r="B829" s="584" t="s">
        <v>124</v>
      </c>
      <c r="C829" s="148">
        <v>570</v>
      </c>
      <c r="D829" s="589" t="s">
        <v>153</v>
      </c>
      <c r="E829" s="148">
        <v>670</v>
      </c>
      <c r="F829" s="589" t="s">
        <v>153</v>
      </c>
      <c r="G829" s="886"/>
      <c r="H829" s="148">
        <v>710</v>
      </c>
      <c r="I829" s="148">
        <v>730</v>
      </c>
      <c r="J829" s="148">
        <v>760</v>
      </c>
      <c r="K829" s="148">
        <v>790</v>
      </c>
      <c r="L829" s="148">
        <v>810</v>
      </c>
      <c r="M829" s="148">
        <v>840</v>
      </c>
      <c r="N829" s="148">
        <v>870</v>
      </c>
      <c r="O829" s="626"/>
      <c r="P829" s="585"/>
      <c r="Q829" s="586"/>
      <c r="R829" s="586"/>
      <c r="S829" s="586"/>
      <c r="T829" s="586"/>
      <c r="U829" s="586"/>
      <c r="V829" s="586"/>
      <c r="W829" s="586"/>
      <c r="X829" s="586"/>
      <c r="Y829" s="586"/>
      <c r="Z829" s="586"/>
      <c r="AA829" s="586"/>
      <c r="AB829" s="586"/>
      <c r="AC829" s="586"/>
      <c r="AD829" s="586"/>
      <c r="AE829" s="586"/>
      <c r="AF829" s="586"/>
      <c r="AG829" s="586"/>
    </row>
    <row r="830" spans="1:33" s="587" customFormat="1" x14ac:dyDescent="0.25">
      <c r="A830" s="583"/>
      <c r="B830" s="584" t="s">
        <v>443</v>
      </c>
      <c r="C830" s="145"/>
      <c r="D830" s="589" t="s">
        <v>153</v>
      </c>
      <c r="E830" s="145"/>
      <c r="F830" s="589" t="s">
        <v>153</v>
      </c>
      <c r="G830" s="886"/>
      <c r="H830" s="145"/>
      <c r="I830" s="145"/>
      <c r="J830" s="145"/>
      <c r="K830" s="145"/>
      <c r="L830" s="145"/>
      <c r="M830" s="145"/>
      <c r="N830" s="145"/>
      <c r="O830" s="626"/>
      <c r="P830" s="585"/>
      <c r="Q830" s="586"/>
      <c r="R830" s="586"/>
      <c r="S830" s="586"/>
      <c r="T830" s="586"/>
      <c r="U830" s="586"/>
      <c r="V830" s="586"/>
      <c r="W830" s="586"/>
      <c r="X830" s="586"/>
      <c r="Y830" s="586"/>
      <c r="Z830" s="586"/>
      <c r="AA830" s="586"/>
      <c r="AB830" s="586"/>
      <c r="AC830" s="586"/>
      <c r="AD830" s="586"/>
      <c r="AE830" s="586"/>
      <c r="AF830" s="586"/>
      <c r="AG830" s="586"/>
    </row>
    <row r="831" spans="1:33" s="587" customFormat="1" ht="30" customHeight="1" x14ac:dyDescent="0.25">
      <c r="A831" s="583"/>
      <c r="B831" s="584" t="s">
        <v>444</v>
      </c>
      <c r="C831" s="577"/>
      <c r="D831" s="589" t="s">
        <v>153</v>
      </c>
      <c r="E831" s="577"/>
      <c r="F831" s="589" t="s">
        <v>153</v>
      </c>
      <c r="G831" s="886"/>
      <c r="H831" s="577"/>
      <c r="I831" s="577"/>
      <c r="J831" s="577"/>
      <c r="K831" s="577"/>
      <c r="L831" s="577"/>
      <c r="M831" s="577"/>
      <c r="N831" s="577"/>
      <c r="O831" s="629" t="s">
        <v>671</v>
      </c>
      <c r="P831" s="594"/>
      <c r="Q831" s="593"/>
      <c r="R831" s="593"/>
      <c r="S831" s="593"/>
      <c r="T831" s="593"/>
      <c r="U831" s="593"/>
      <c r="V831" s="593"/>
      <c r="W831" s="593"/>
      <c r="X831" s="593"/>
      <c r="Y831" s="593"/>
      <c r="Z831" s="593"/>
      <c r="AA831" s="593"/>
      <c r="AB831" s="586"/>
      <c r="AC831" s="586"/>
      <c r="AD831" s="586"/>
      <c r="AE831" s="586"/>
      <c r="AF831" s="586"/>
      <c r="AG831" s="586"/>
    </row>
    <row r="832" spans="1:33" s="580" customFormat="1" x14ac:dyDescent="0.25">
      <c r="A832" s="575"/>
      <c r="B832" s="576" t="s">
        <v>457</v>
      </c>
      <c r="C832" s="87">
        <v>107800</v>
      </c>
      <c r="D832" s="589" t="s">
        <v>153</v>
      </c>
      <c r="E832" s="87">
        <v>111300</v>
      </c>
      <c r="F832" s="589" t="s">
        <v>153</v>
      </c>
      <c r="G832" s="886"/>
      <c r="H832" s="87">
        <v>114700</v>
      </c>
      <c r="I832" s="87">
        <v>119300</v>
      </c>
      <c r="J832" s="87">
        <v>125900</v>
      </c>
      <c r="K832" s="87">
        <v>141100</v>
      </c>
      <c r="L832" s="87">
        <v>158600</v>
      </c>
      <c r="M832" s="87">
        <v>163500</v>
      </c>
      <c r="N832" s="87">
        <v>178200</v>
      </c>
      <c r="O832" s="625"/>
      <c r="P832" s="578"/>
      <c r="Q832" s="579"/>
      <c r="R832" s="579"/>
      <c r="S832" s="579"/>
      <c r="T832" s="579"/>
      <c r="U832" s="579"/>
      <c r="V832" s="579"/>
      <c r="W832" s="579"/>
      <c r="X832" s="579"/>
      <c r="Y832" s="579"/>
      <c r="Z832" s="579"/>
      <c r="AA832" s="579"/>
      <c r="AB832" s="579"/>
      <c r="AC832" s="579"/>
      <c r="AD832" s="579"/>
      <c r="AE832" s="579"/>
      <c r="AF832" s="579"/>
      <c r="AG832" s="579"/>
    </row>
    <row r="833" spans="1:33" s="587" customFormat="1" x14ac:dyDescent="0.25">
      <c r="A833" s="583"/>
      <c r="B833" s="584" t="s">
        <v>445</v>
      </c>
      <c r="C833" s="145">
        <v>77.3</v>
      </c>
      <c r="D833" s="589" t="s">
        <v>153</v>
      </c>
      <c r="E833" s="145">
        <v>103</v>
      </c>
      <c r="F833" s="589" t="s">
        <v>153</v>
      </c>
      <c r="G833" s="886"/>
      <c r="H833" s="145">
        <v>106.6</v>
      </c>
      <c r="I833" s="145">
        <v>107.6</v>
      </c>
      <c r="J833" s="145">
        <v>109.6</v>
      </c>
      <c r="K833" s="145">
        <v>112</v>
      </c>
      <c r="L833" s="145">
        <v>113.9</v>
      </c>
      <c r="M833" s="145">
        <v>116.2</v>
      </c>
      <c r="N833" s="145">
        <v>118.2</v>
      </c>
      <c r="O833" s="626"/>
      <c r="P833" s="585"/>
      <c r="Q833" s="586"/>
      <c r="R833" s="586"/>
      <c r="S833" s="586"/>
      <c r="T833" s="586"/>
      <c r="U833" s="586"/>
      <c r="V833" s="586"/>
      <c r="W833" s="586"/>
      <c r="X833" s="586"/>
      <c r="Y833" s="586"/>
      <c r="Z833" s="586"/>
      <c r="AA833" s="586"/>
      <c r="AB833" s="586"/>
      <c r="AC833" s="586"/>
      <c r="AD833" s="586"/>
      <c r="AE833" s="586"/>
      <c r="AF833" s="586"/>
      <c r="AG833" s="586"/>
    </row>
    <row r="834" spans="1:33" s="587" customFormat="1" x14ac:dyDescent="0.25">
      <c r="A834" s="583"/>
      <c r="B834" s="584" t="s">
        <v>446</v>
      </c>
      <c r="C834" s="145">
        <v>1220.3</v>
      </c>
      <c r="D834" s="589" t="s">
        <v>153</v>
      </c>
      <c r="E834" s="145">
        <v>1080.4000000000001</v>
      </c>
      <c r="F834" s="589" t="s">
        <v>153</v>
      </c>
      <c r="G834" s="886"/>
      <c r="H834" s="145">
        <v>1081.5</v>
      </c>
      <c r="I834" s="145">
        <v>1082.5999999999999</v>
      </c>
      <c r="J834" s="145">
        <v>1084.7</v>
      </c>
      <c r="K834" s="145">
        <v>1089</v>
      </c>
      <c r="L834" s="145">
        <v>1096.5999999999999</v>
      </c>
      <c r="M834" s="145">
        <v>1098</v>
      </c>
      <c r="N834" s="145">
        <v>1100</v>
      </c>
      <c r="O834" s="626"/>
      <c r="P834" s="585"/>
      <c r="Q834" s="586"/>
      <c r="R834" s="586"/>
      <c r="S834" s="586"/>
      <c r="T834" s="586"/>
      <c r="U834" s="586"/>
      <c r="V834" s="586"/>
      <c r="W834" s="586"/>
      <c r="X834" s="586"/>
      <c r="Y834" s="586"/>
      <c r="Z834" s="586"/>
      <c r="AA834" s="586"/>
      <c r="AB834" s="586"/>
      <c r="AC834" s="586"/>
      <c r="AD834" s="586"/>
      <c r="AE834" s="586"/>
      <c r="AF834" s="586"/>
      <c r="AG834" s="586"/>
    </row>
    <row r="835" spans="1:33" s="587" customFormat="1" x14ac:dyDescent="0.25">
      <c r="A835" s="583"/>
      <c r="B835" s="584" t="s">
        <v>456</v>
      </c>
      <c r="C835" s="145">
        <v>8.34</v>
      </c>
      <c r="D835" s="589" t="s">
        <v>153</v>
      </c>
      <c r="E835" s="145">
        <v>7.06</v>
      </c>
      <c r="F835" s="589" t="s">
        <v>153</v>
      </c>
      <c r="G835" s="886"/>
      <c r="H835" s="145">
        <v>8</v>
      </c>
      <c r="I835" s="145">
        <v>8.3000000000000007</v>
      </c>
      <c r="J835" s="145">
        <v>8.5</v>
      </c>
      <c r="K835" s="145">
        <v>8.8000000000000007</v>
      </c>
      <c r="L835" s="145">
        <v>9</v>
      </c>
      <c r="M835" s="145">
        <v>9.5</v>
      </c>
      <c r="N835" s="145">
        <v>10</v>
      </c>
      <c r="O835" s="626"/>
      <c r="P835" s="585"/>
      <c r="Q835" s="586"/>
      <c r="R835" s="586"/>
      <c r="S835" s="586"/>
      <c r="T835" s="586"/>
      <c r="U835" s="586"/>
      <c r="V835" s="586"/>
      <c r="W835" s="586"/>
      <c r="X835" s="586"/>
      <c r="Y835" s="586"/>
      <c r="Z835" s="586"/>
      <c r="AA835" s="586"/>
      <c r="AB835" s="586"/>
      <c r="AC835" s="586"/>
      <c r="AD835" s="586"/>
      <c r="AE835" s="586"/>
      <c r="AF835" s="586"/>
      <c r="AG835" s="586"/>
    </row>
    <row r="836" spans="1:33" s="587" customFormat="1" x14ac:dyDescent="0.25">
      <c r="A836" s="583"/>
      <c r="B836" s="584" t="s">
        <v>455</v>
      </c>
      <c r="C836" s="145">
        <v>3</v>
      </c>
      <c r="D836" s="589" t="s">
        <v>153</v>
      </c>
      <c r="E836" s="145">
        <v>5</v>
      </c>
      <c r="F836" s="589" t="s">
        <v>153</v>
      </c>
      <c r="G836" s="887"/>
      <c r="H836" s="145">
        <v>4</v>
      </c>
      <c r="I836" s="145">
        <v>4</v>
      </c>
      <c r="J836" s="145">
        <v>4</v>
      </c>
      <c r="K836" s="145">
        <v>4</v>
      </c>
      <c r="L836" s="145">
        <v>4</v>
      </c>
      <c r="M836" s="145">
        <v>4</v>
      </c>
      <c r="N836" s="145">
        <v>4</v>
      </c>
      <c r="O836" s="626"/>
      <c r="P836" s="585"/>
      <c r="Q836" s="586"/>
      <c r="R836" s="586"/>
      <c r="S836" s="586"/>
      <c r="T836" s="586"/>
      <c r="U836" s="586"/>
      <c r="V836" s="586"/>
      <c r="W836" s="586"/>
      <c r="X836" s="586"/>
      <c r="Y836" s="586"/>
      <c r="Z836" s="586"/>
      <c r="AA836" s="586"/>
      <c r="AB836" s="586"/>
      <c r="AC836" s="586"/>
      <c r="AD836" s="586"/>
      <c r="AE836" s="586"/>
      <c r="AF836" s="586"/>
      <c r="AG836" s="586"/>
    </row>
    <row r="837" spans="1:33" s="592" customFormat="1" ht="39" customHeight="1" x14ac:dyDescent="0.25">
      <c r="A837" s="538" t="s">
        <v>632</v>
      </c>
      <c r="B837" s="588" t="s">
        <v>655</v>
      </c>
      <c r="C837" s="589">
        <f>SUM(C838:C846)</f>
        <v>638.95399999999995</v>
      </c>
      <c r="D837" s="589" t="s">
        <v>153</v>
      </c>
      <c r="E837" s="589">
        <f t="shared" ref="E837:N837" si="12">SUM(E838:E846)</f>
        <v>1288.6599999999999</v>
      </c>
      <c r="F837" s="589" t="s">
        <v>153</v>
      </c>
      <c r="G837" s="885" t="s">
        <v>84</v>
      </c>
      <c r="H837" s="589">
        <f t="shared" si="12"/>
        <v>1454.095</v>
      </c>
      <c r="I837" s="589">
        <f t="shared" si="12"/>
        <v>1554.1499999999999</v>
      </c>
      <c r="J837" s="589">
        <f t="shared" si="12"/>
        <v>1704.2099999999998</v>
      </c>
      <c r="K837" s="589">
        <f t="shared" si="12"/>
        <v>1854.47</v>
      </c>
      <c r="L837" s="589">
        <f t="shared" si="12"/>
        <v>2004.53</v>
      </c>
      <c r="M837" s="589">
        <f t="shared" si="12"/>
        <v>2104.79</v>
      </c>
      <c r="N837" s="589">
        <f t="shared" si="12"/>
        <v>2255.2999999999997</v>
      </c>
      <c r="O837" s="628"/>
      <c r="P837" s="590"/>
      <c r="Q837" s="591"/>
      <c r="R837" s="591"/>
      <c r="S837" s="591"/>
      <c r="T837" s="591"/>
      <c r="U837" s="591"/>
      <c r="V837" s="591"/>
      <c r="W837" s="591"/>
      <c r="X837" s="591"/>
      <c r="Y837" s="591"/>
      <c r="Z837" s="591"/>
      <c r="AA837" s="591"/>
      <c r="AB837" s="591"/>
      <c r="AC837" s="591"/>
      <c r="AD837" s="591"/>
      <c r="AE837" s="591"/>
      <c r="AF837" s="591"/>
      <c r="AG837" s="591"/>
    </row>
    <row r="838" spans="1:33" s="587" customFormat="1" ht="17.25" customHeight="1" x14ac:dyDescent="0.25">
      <c r="A838" s="583"/>
      <c r="B838" s="584" t="s">
        <v>447</v>
      </c>
      <c r="C838" s="145">
        <v>0</v>
      </c>
      <c r="D838" s="589" t="s">
        <v>153</v>
      </c>
      <c r="E838" s="145">
        <v>0</v>
      </c>
      <c r="F838" s="589" t="s">
        <v>153</v>
      </c>
      <c r="G838" s="886"/>
      <c r="H838" s="145">
        <v>0</v>
      </c>
      <c r="I838" s="145">
        <v>0</v>
      </c>
      <c r="J838" s="145">
        <v>0</v>
      </c>
      <c r="K838" s="145">
        <v>0</v>
      </c>
      <c r="L838" s="145">
        <v>0</v>
      </c>
      <c r="M838" s="145">
        <v>0</v>
      </c>
      <c r="N838" s="145">
        <v>0</v>
      </c>
      <c r="O838" s="626"/>
      <c r="P838" s="585"/>
      <c r="Q838" s="586"/>
      <c r="R838" s="586"/>
      <c r="S838" s="586"/>
      <c r="T838" s="586"/>
      <c r="U838" s="586"/>
      <c r="V838" s="586"/>
      <c r="W838" s="586"/>
      <c r="X838" s="586"/>
      <c r="Y838" s="586"/>
      <c r="Z838" s="586"/>
      <c r="AA838" s="586"/>
      <c r="AB838" s="586"/>
      <c r="AC838" s="586"/>
      <c r="AD838" s="586"/>
      <c r="AE838" s="586"/>
      <c r="AF838" s="586"/>
      <c r="AG838" s="586"/>
    </row>
    <row r="839" spans="1:33" s="587" customFormat="1" x14ac:dyDescent="0.25">
      <c r="A839" s="583"/>
      <c r="B839" s="584" t="s">
        <v>124</v>
      </c>
      <c r="C839" s="148">
        <v>0.36</v>
      </c>
      <c r="D839" s="589" t="s">
        <v>153</v>
      </c>
      <c r="E839" s="148">
        <v>1.7</v>
      </c>
      <c r="F839" s="589" t="s">
        <v>153</v>
      </c>
      <c r="G839" s="886"/>
      <c r="H839" s="148">
        <v>1.75</v>
      </c>
      <c r="I839" s="148">
        <v>1.8</v>
      </c>
      <c r="J839" s="148">
        <v>1.85</v>
      </c>
      <c r="K839" s="148">
        <v>1.9</v>
      </c>
      <c r="L839" s="148">
        <v>1.95</v>
      </c>
      <c r="M839" s="148">
        <v>2</v>
      </c>
      <c r="N839" s="148">
        <v>2.5</v>
      </c>
      <c r="O839" s="626"/>
      <c r="P839" s="585"/>
      <c r="Q839" s="586"/>
      <c r="R839" s="586"/>
      <c r="S839" s="586"/>
      <c r="T839" s="586"/>
      <c r="U839" s="586"/>
      <c r="V839" s="586"/>
      <c r="W839" s="586"/>
      <c r="X839" s="586"/>
      <c r="Y839" s="586"/>
      <c r="Z839" s="586"/>
      <c r="AA839" s="586"/>
      <c r="AB839" s="586"/>
      <c r="AC839" s="586"/>
      <c r="AD839" s="586"/>
      <c r="AE839" s="586"/>
      <c r="AF839" s="586"/>
      <c r="AG839" s="586"/>
    </row>
    <row r="840" spans="1:33" s="587" customFormat="1" x14ac:dyDescent="0.25">
      <c r="A840" s="583"/>
      <c r="B840" s="584" t="s">
        <v>443</v>
      </c>
      <c r="C840" s="145"/>
      <c r="D840" s="589" t="s">
        <v>153</v>
      </c>
      <c r="E840" s="145"/>
      <c r="F840" s="589" t="s">
        <v>153</v>
      </c>
      <c r="G840" s="886"/>
      <c r="H840" s="145"/>
      <c r="I840" s="145"/>
      <c r="J840" s="145"/>
      <c r="K840" s="145"/>
      <c r="L840" s="145"/>
      <c r="M840" s="145"/>
      <c r="N840" s="145"/>
      <c r="O840" s="626"/>
      <c r="P840" s="585"/>
      <c r="Q840" s="586"/>
      <c r="R840" s="586"/>
      <c r="S840" s="586"/>
      <c r="T840" s="586"/>
      <c r="U840" s="586"/>
      <c r="V840" s="586"/>
      <c r="W840" s="586"/>
      <c r="X840" s="586"/>
      <c r="Y840" s="586"/>
      <c r="Z840" s="586"/>
      <c r="AA840" s="586"/>
      <c r="AB840" s="586"/>
      <c r="AC840" s="586"/>
      <c r="AD840" s="586"/>
      <c r="AE840" s="586"/>
      <c r="AF840" s="586"/>
      <c r="AG840" s="586"/>
    </row>
    <row r="841" spans="1:33" s="587" customFormat="1" ht="30" customHeight="1" x14ac:dyDescent="0.25">
      <c r="A841" s="583"/>
      <c r="B841" s="584" t="s">
        <v>444</v>
      </c>
      <c r="C841" s="577"/>
      <c r="D841" s="589" t="s">
        <v>153</v>
      </c>
      <c r="E841" s="577"/>
      <c r="F841" s="589" t="s">
        <v>153</v>
      </c>
      <c r="G841" s="886"/>
      <c r="H841" s="577"/>
      <c r="I841" s="577"/>
      <c r="J841" s="577"/>
      <c r="K841" s="577"/>
      <c r="L841" s="577"/>
      <c r="M841" s="577"/>
      <c r="N841" s="577"/>
      <c r="O841" s="629" t="s">
        <v>671</v>
      </c>
      <c r="P841" s="594"/>
      <c r="Q841" s="593"/>
      <c r="R841" s="593"/>
      <c r="S841" s="593"/>
      <c r="T841" s="593"/>
      <c r="U841" s="593"/>
      <c r="V841" s="593"/>
      <c r="W841" s="593"/>
      <c r="X841" s="593"/>
      <c r="Y841" s="593"/>
      <c r="Z841" s="593"/>
      <c r="AA841" s="593"/>
      <c r="AB841" s="586"/>
      <c r="AC841" s="586"/>
      <c r="AD841" s="586"/>
      <c r="AE841" s="586"/>
      <c r="AF841" s="586"/>
      <c r="AG841" s="586"/>
    </row>
    <row r="842" spans="1:33" s="580" customFormat="1" x14ac:dyDescent="0.25">
      <c r="A842" s="575"/>
      <c r="B842" s="576" t="s">
        <v>457</v>
      </c>
      <c r="C842" s="739">
        <v>100</v>
      </c>
      <c r="D842" s="589" t="s">
        <v>153</v>
      </c>
      <c r="E842" s="739">
        <v>900</v>
      </c>
      <c r="F842" s="589" t="s">
        <v>153</v>
      </c>
      <c r="G842" s="886"/>
      <c r="H842" s="739">
        <v>1000</v>
      </c>
      <c r="I842" s="739">
        <v>1100</v>
      </c>
      <c r="J842" s="739">
        <v>1200</v>
      </c>
      <c r="K842" s="739">
        <v>1300</v>
      </c>
      <c r="L842" s="739">
        <v>1400</v>
      </c>
      <c r="M842" s="739">
        <v>1500</v>
      </c>
      <c r="N842" s="739">
        <v>1600</v>
      </c>
      <c r="O842" s="625"/>
      <c r="P842" s="578"/>
      <c r="Q842" s="579"/>
      <c r="R842" s="579"/>
      <c r="S842" s="579"/>
      <c r="T842" s="579"/>
      <c r="U842" s="579"/>
      <c r="V842" s="579"/>
      <c r="W842" s="579"/>
      <c r="X842" s="579"/>
      <c r="Y842" s="579"/>
      <c r="Z842" s="579"/>
      <c r="AA842" s="579"/>
      <c r="AB842" s="579"/>
      <c r="AC842" s="579"/>
      <c r="AD842" s="579"/>
      <c r="AE842" s="579"/>
      <c r="AF842" s="579"/>
      <c r="AG842" s="579"/>
    </row>
    <row r="843" spans="1:33" s="587" customFormat="1" x14ac:dyDescent="0.25">
      <c r="A843" s="583"/>
      <c r="B843" s="584" t="s">
        <v>445</v>
      </c>
      <c r="C843" s="145">
        <v>0.05</v>
      </c>
      <c r="D843" s="589" t="s">
        <v>153</v>
      </c>
      <c r="E843" s="145">
        <v>0.02</v>
      </c>
      <c r="F843" s="589" t="s">
        <v>153</v>
      </c>
      <c r="G843" s="886"/>
      <c r="H843" s="145">
        <v>2.2999999999999998</v>
      </c>
      <c r="I843" s="145">
        <v>2.2999999999999998</v>
      </c>
      <c r="J843" s="145">
        <v>2.2999999999999998</v>
      </c>
      <c r="K843" s="145">
        <v>2.5</v>
      </c>
      <c r="L843" s="145">
        <v>2.5</v>
      </c>
      <c r="M843" s="145">
        <v>2.7</v>
      </c>
      <c r="N843" s="145">
        <v>2.7</v>
      </c>
      <c r="O843" s="626"/>
      <c r="P843" s="585"/>
      <c r="Q843" s="586"/>
      <c r="R843" s="586"/>
      <c r="S843" s="586"/>
      <c r="T843" s="586"/>
      <c r="U843" s="586"/>
      <c r="V843" s="586"/>
      <c r="W843" s="586"/>
      <c r="X843" s="586"/>
      <c r="Y843" s="586"/>
      <c r="Z843" s="586"/>
      <c r="AA843" s="586"/>
      <c r="AB843" s="586"/>
      <c r="AC843" s="586"/>
      <c r="AD843" s="586"/>
      <c r="AE843" s="586"/>
      <c r="AF843" s="586"/>
      <c r="AG843" s="586"/>
    </row>
    <row r="844" spans="1:33" s="587" customFormat="1" x14ac:dyDescent="0.25">
      <c r="A844" s="583"/>
      <c r="B844" s="584" t="s">
        <v>446</v>
      </c>
      <c r="C844" s="145">
        <v>538.5</v>
      </c>
      <c r="D844" s="589" t="s">
        <v>153</v>
      </c>
      <c r="E844" s="145">
        <v>386.9</v>
      </c>
      <c r="F844" s="589" t="s">
        <v>153</v>
      </c>
      <c r="G844" s="886"/>
      <c r="H844" s="145">
        <v>450</v>
      </c>
      <c r="I844" s="145">
        <v>450</v>
      </c>
      <c r="J844" s="145">
        <v>500</v>
      </c>
      <c r="K844" s="145">
        <v>550</v>
      </c>
      <c r="L844" s="145">
        <v>600</v>
      </c>
      <c r="M844" s="145">
        <v>600</v>
      </c>
      <c r="N844" s="145">
        <v>650</v>
      </c>
      <c r="O844" s="626"/>
      <c r="P844" s="585"/>
      <c r="Q844" s="586"/>
      <c r="R844" s="586"/>
      <c r="S844" s="586"/>
      <c r="T844" s="586"/>
      <c r="U844" s="586"/>
      <c r="V844" s="586"/>
      <c r="W844" s="586"/>
      <c r="X844" s="586"/>
      <c r="Y844" s="586"/>
      <c r="Z844" s="586"/>
      <c r="AA844" s="586"/>
      <c r="AB844" s="586"/>
      <c r="AC844" s="586"/>
      <c r="AD844" s="586"/>
      <c r="AE844" s="586"/>
      <c r="AF844" s="586"/>
      <c r="AG844" s="586"/>
    </row>
    <row r="845" spans="1:33" s="587" customFormat="1" x14ac:dyDescent="0.25">
      <c r="A845" s="583"/>
      <c r="B845" s="584" t="s">
        <v>456</v>
      </c>
      <c r="C845" s="145">
        <v>4.3999999999999997E-2</v>
      </c>
      <c r="D845" s="589" t="s">
        <v>153</v>
      </c>
      <c r="E845" s="145">
        <v>0.04</v>
      </c>
      <c r="F845" s="589" t="s">
        <v>153</v>
      </c>
      <c r="G845" s="886"/>
      <c r="H845" s="145">
        <v>4.4999999999999998E-2</v>
      </c>
      <c r="I845" s="145">
        <v>0.05</v>
      </c>
      <c r="J845" s="145">
        <v>0.06</v>
      </c>
      <c r="K845" s="145">
        <v>7.0000000000000007E-2</v>
      </c>
      <c r="L845" s="145">
        <v>0.08</v>
      </c>
      <c r="M845" s="145">
        <v>0.09</v>
      </c>
      <c r="N845" s="145">
        <v>0.1</v>
      </c>
      <c r="O845" s="626"/>
      <c r="P845" s="585"/>
      <c r="Q845" s="586"/>
      <c r="R845" s="586"/>
      <c r="S845" s="586"/>
      <c r="T845" s="586"/>
      <c r="U845" s="586"/>
      <c r="V845" s="586"/>
      <c r="W845" s="586"/>
      <c r="X845" s="586"/>
      <c r="Y845" s="586"/>
      <c r="Z845" s="586"/>
      <c r="AA845" s="586"/>
      <c r="AB845" s="586"/>
      <c r="AC845" s="586"/>
      <c r="AD845" s="586"/>
      <c r="AE845" s="586"/>
      <c r="AF845" s="586"/>
      <c r="AG845" s="586"/>
    </row>
    <row r="846" spans="1:33" s="587" customFormat="1" x14ac:dyDescent="0.25">
      <c r="A846" s="583"/>
      <c r="B846" s="584" t="s">
        <v>455</v>
      </c>
      <c r="C846" s="145"/>
      <c r="D846" s="589" t="s">
        <v>153</v>
      </c>
      <c r="E846" s="145"/>
      <c r="F846" s="589" t="s">
        <v>153</v>
      </c>
      <c r="G846" s="887"/>
      <c r="H846" s="145"/>
      <c r="I846" s="145"/>
      <c r="J846" s="145"/>
      <c r="K846" s="145"/>
      <c r="L846" s="145"/>
      <c r="M846" s="145"/>
      <c r="N846" s="145"/>
      <c r="O846" s="626"/>
      <c r="P846" s="585"/>
      <c r="Q846" s="586"/>
      <c r="R846" s="586"/>
      <c r="S846" s="586"/>
      <c r="T846" s="586"/>
      <c r="U846" s="586"/>
      <c r="V846" s="586"/>
      <c r="W846" s="586"/>
      <c r="X846" s="586"/>
      <c r="Y846" s="586"/>
      <c r="Z846" s="586"/>
      <c r="AA846" s="586"/>
      <c r="AB846" s="586"/>
      <c r="AC846" s="586"/>
      <c r="AD846" s="586"/>
      <c r="AE846" s="586"/>
      <c r="AF846" s="586"/>
      <c r="AG846" s="586"/>
    </row>
    <row r="847" spans="1:33" s="592" customFormat="1" ht="29.25" customHeight="1" x14ac:dyDescent="0.25">
      <c r="A847" s="538" t="s">
        <v>633</v>
      </c>
      <c r="B847" s="588" t="s">
        <v>801</v>
      </c>
      <c r="C847" s="589">
        <f>SUM(C848:C856)</f>
        <v>101058.52</v>
      </c>
      <c r="D847" s="589" t="s">
        <v>153</v>
      </c>
      <c r="E847" s="589">
        <f t="shared" ref="E847:N847" si="13">SUM(E848:E856)</f>
        <v>102590.29</v>
      </c>
      <c r="F847" s="589" t="s">
        <v>153</v>
      </c>
      <c r="G847" s="885" t="s">
        <v>84</v>
      </c>
      <c r="H847" s="589">
        <f t="shared" si="13"/>
        <v>108608.1</v>
      </c>
      <c r="I847" s="589">
        <f t="shared" si="13"/>
        <v>115109.2</v>
      </c>
      <c r="J847" s="589">
        <f t="shared" si="13"/>
        <v>123108.8</v>
      </c>
      <c r="K847" s="589">
        <f t="shared" si="13"/>
        <v>138609.4</v>
      </c>
      <c r="L847" s="589">
        <f t="shared" si="13"/>
        <v>147716</v>
      </c>
      <c r="M847" s="589">
        <f t="shared" si="13"/>
        <v>155197.6</v>
      </c>
      <c r="N847" s="589">
        <f t="shared" si="13"/>
        <v>170520.7</v>
      </c>
      <c r="O847" s="628"/>
      <c r="P847" s="590"/>
      <c r="Q847" s="591"/>
      <c r="R847" s="591"/>
      <c r="S847" s="591"/>
      <c r="T847" s="591"/>
      <c r="U847" s="591"/>
      <c r="V847" s="591"/>
      <c r="W847" s="591"/>
      <c r="X847" s="591"/>
      <c r="Y847" s="591"/>
      <c r="Z847" s="591"/>
      <c r="AA847" s="591"/>
      <c r="AB847" s="591"/>
      <c r="AC847" s="591"/>
      <c r="AD847" s="591"/>
      <c r="AE847" s="591"/>
      <c r="AF847" s="591"/>
      <c r="AG847" s="591"/>
    </row>
    <row r="848" spans="1:33" s="587" customFormat="1" ht="17.25" customHeight="1" x14ac:dyDescent="0.25">
      <c r="A848" s="583"/>
      <c r="B848" s="584" t="s">
        <v>447</v>
      </c>
      <c r="C848" s="646">
        <v>0</v>
      </c>
      <c r="D848" s="437" t="s">
        <v>153</v>
      </c>
      <c r="E848" s="646">
        <v>0</v>
      </c>
      <c r="F848" s="437" t="s">
        <v>153</v>
      </c>
      <c r="G848" s="886"/>
      <c r="H848" s="646">
        <v>0</v>
      </c>
      <c r="I848" s="646">
        <v>0</v>
      </c>
      <c r="J848" s="145">
        <v>1</v>
      </c>
      <c r="K848" s="145">
        <v>1</v>
      </c>
      <c r="L848" s="145">
        <v>2</v>
      </c>
      <c r="M848" s="145">
        <v>2</v>
      </c>
      <c r="N848" s="145">
        <v>3</v>
      </c>
      <c r="O848" s="626"/>
      <c r="P848" s="585"/>
      <c r="Q848" s="586"/>
      <c r="R848" s="586"/>
      <c r="S848" s="586"/>
      <c r="T848" s="586"/>
      <c r="U848" s="586"/>
      <c r="V848" s="586"/>
      <c r="W848" s="586"/>
      <c r="X848" s="586"/>
      <c r="Y848" s="586"/>
      <c r="Z848" s="586"/>
      <c r="AA848" s="586"/>
      <c r="AB848" s="586"/>
      <c r="AC848" s="586"/>
      <c r="AD848" s="586"/>
      <c r="AE848" s="586"/>
      <c r="AF848" s="586"/>
      <c r="AG848" s="586"/>
    </row>
    <row r="849" spans="1:33" s="587" customFormat="1" x14ac:dyDescent="0.25">
      <c r="A849" s="583"/>
      <c r="B849" s="584" t="s">
        <v>124</v>
      </c>
      <c r="C849" s="148">
        <v>0.08</v>
      </c>
      <c r="D849" s="589" t="s">
        <v>153</v>
      </c>
      <c r="E849" s="148">
        <v>15</v>
      </c>
      <c r="F849" s="589" t="s">
        <v>153</v>
      </c>
      <c r="G849" s="886"/>
      <c r="H849" s="148">
        <v>15.1</v>
      </c>
      <c r="I849" s="148">
        <v>15.2</v>
      </c>
      <c r="J849" s="148">
        <v>15.3</v>
      </c>
      <c r="K849" s="148">
        <v>15.4</v>
      </c>
      <c r="L849" s="148">
        <v>15.5</v>
      </c>
      <c r="M849" s="148">
        <v>15.6</v>
      </c>
      <c r="N849" s="148">
        <v>15.7</v>
      </c>
      <c r="O849" s="626"/>
      <c r="P849" s="585"/>
      <c r="Q849" s="586"/>
      <c r="R849" s="586"/>
      <c r="S849" s="586"/>
      <c r="T849" s="586"/>
      <c r="U849" s="586"/>
      <c r="V849" s="586"/>
      <c r="W849" s="586"/>
      <c r="X849" s="586"/>
      <c r="Y849" s="586"/>
      <c r="Z849" s="586"/>
      <c r="AA849" s="586"/>
      <c r="AB849" s="586"/>
      <c r="AC849" s="586"/>
      <c r="AD849" s="586"/>
      <c r="AE849" s="586"/>
      <c r="AF849" s="586"/>
      <c r="AG849" s="586"/>
    </row>
    <row r="850" spans="1:33" s="587" customFormat="1" x14ac:dyDescent="0.25">
      <c r="A850" s="583"/>
      <c r="B850" s="584" t="s">
        <v>443</v>
      </c>
      <c r="C850" s="145"/>
      <c r="D850" s="589" t="s">
        <v>153</v>
      </c>
      <c r="E850" s="145"/>
      <c r="F850" s="589" t="s">
        <v>153</v>
      </c>
      <c r="G850" s="886"/>
      <c r="H850" s="145"/>
      <c r="I850" s="145"/>
      <c r="J850" s="145"/>
      <c r="K850" s="145"/>
      <c r="L850" s="145"/>
      <c r="M850" s="145"/>
      <c r="N850" s="145"/>
      <c r="O850" s="626"/>
      <c r="P850" s="585"/>
      <c r="Q850" s="586"/>
      <c r="R850" s="586"/>
      <c r="S850" s="586"/>
      <c r="T850" s="586"/>
      <c r="U850" s="586"/>
      <c r="V850" s="586"/>
      <c r="W850" s="586"/>
      <c r="X850" s="586"/>
      <c r="Y850" s="586"/>
      <c r="Z850" s="586"/>
      <c r="AA850" s="586"/>
      <c r="AB850" s="586"/>
      <c r="AC850" s="586"/>
      <c r="AD850" s="586"/>
      <c r="AE850" s="586"/>
      <c r="AF850" s="586"/>
      <c r="AG850" s="586"/>
    </row>
    <row r="851" spans="1:33" s="587" customFormat="1" ht="15.75" customHeight="1" x14ac:dyDescent="0.25">
      <c r="A851" s="583"/>
      <c r="B851" s="584" t="s">
        <v>444</v>
      </c>
      <c r="C851" s="577"/>
      <c r="D851" s="589" t="s">
        <v>153</v>
      </c>
      <c r="E851" s="577"/>
      <c r="F851" s="589" t="s">
        <v>153</v>
      </c>
      <c r="G851" s="886"/>
      <c r="H851" s="577"/>
      <c r="I851" s="577"/>
      <c r="J851" s="577"/>
      <c r="K851" s="577"/>
      <c r="L851" s="577"/>
      <c r="M851" s="577"/>
      <c r="N851" s="577"/>
      <c r="O851" s="629" t="s">
        <v>671</v>
      </c>
      <c r="P851" s="594"/>
      <c r="Q851" s="593"/>
      <c r="R851" s="593"/>
      <c r="S851" s="593"/>
      <c r="T851" s="593"/>
      <c r="U851" s="593"/>
      <c r="V851" s="593"/>
      <c r="W851" s="593"/>
      <c r="X851" s="593"/>
      <c r="Y851" s="593"/>
      <c r="Z851" s="593"/>
      <c r="AA851" s="593"/>
      <c r="AB851" s="586"/>
      <c r="AC851" s="586"/>
      <c r="AD851" s="586"/>
      <c r="AE851" s="586"/>
      <c r="AF851" s="586"/>
      <c r="AG851" s="586"/>
    </row>
    <row r="852" spans="1:33" s="580" customFormat="1" x14ac:dyDescent="0.25">
      <c r="A852" s="575"/>
      <c r="B852" s="576" t="s">
        <v>457</v>
      </c>
      <c r="C852" s="739">
        <v>100400</v>
      </c>
      <c r="D852" s="589" t="s">
        <v>153</v>
      </c>
      <c r="E852" s="739">
        <v>101900</v>
      </c>
      <c r="F852" s="589" t="s">
        <v>153</v>
      </c>
      <c r="G852" s="886"/>
      <c r="H852" s="500">
        <v>107900</v>
      </c>
      <c r="I852" s="500">
        <v>114400</v>
      </c>
      <c r="J852" s="500">
        <v>122300</v>
      </c>
      <c r="K852" s="500">
        <v>137800</v>
      </c>
      <c r="L852" s="500">
        <v>146900</v>
      </c>
      <c r="M852" s="500">
        <v>154400</v>
      </c>
      <c r="N852" s="500">
        <v>169700</v>
      </c>
      <c r="O852" s="625"/>
      <c r="P852" s="578"/>
      <c r="Q852" s="579"/>
      <c r="R852" s="579"/>
      <c r="S852" s="579"/>
      <c r="T852" s="579"/>
      <c r="U852" s="579"/>
      <c r="V852" s="579"/>
      <c r="W852" s="579"/>
      <c r="X852" s="579"/>
      <c r="Y852" s="579"/>
      <c r="Z852" s="579"/>
      <c r="AA852" s="579"/>
      <c r="AB852" s="579"/>
      <c r="AC852" s="579"/>
      <c r="AD852" s="579"/>
      <c r="AE852" s="579"/>
      <c r="AF852" s="579"/>
      <c r="AG852" s="579"/>
    </row>
    <row r="853" spans="1:33" s="587" customFormat="1" x14ac:dyDescent="0.25">
      <c r="A853" s="583"/>
      <c r="B853" s="584" t="s">
        <v>445</v>
      </c>
      <c r="C853" s="646">
        <v>0</v>
      </c>
      <c r="D853" s="589" t="s">
        <v>153</v>
      </c>
      <c r="E853" s="646">
        <v>0</v>
      </c>
      <c r="F853" s="589" t="s">
        <v>153</v>
      </c>
      <c r="G853" s="886"/>
      <c r="H853" s="646">
        <v>0</v>
      </c>
      <c r="I853" s="646">
        <v>0</v>
      </c>
      <c r="J853" s="646">
        <v>0</v>
      </c>
      <c r="K853" s="646">
        <v>0</v>
      </c>
      <c r="L853" s="646">
        <v>0</v>
      </c>
      <c r="M853" s="646">
        <v>0</v>
      </c>
      <c r="N853" s="646">
        <v>0</v>
      </c>
      <c r="O853" s="626"/>
      <c r="P853" s="585"/>
      <c r="Q853" s="586"/>
      <c r="R853" s="586"/>
      <c r="S853" s="586"/>
      <c r="T853" s="586"/>
      <c r="U853" s="586"/>
      <c r="V853" s="586"/>
      <c r="W853" s="586"/>
      <c r="X853" s="586"/>
      <c r="Y853" s="586"/>
      <c r="Z853" s="586"/>
      <c r="AA853" s="586"/>
      <c r="AB853" s="586"/>
      <c r="AC853" s="586"/>
      <c r="AD853" s="586"/>
      <c r="AE853" s="586"/>
      <c r="AF853" s="586"/>
      <c r="AG853" s="586"/>
    </row>
    <row r="854" spans="1:33" s="587" customFormat="1" x14ac:dyDescent="0.25">
      <c r="A854" s="583"/>
      <c r="B854" s="584" t="s">
        <v>446</v>
      </c>
      <c r="C854" s="145">
        <v>638</v>
      </c>
      <c r="D854" s="589" t="s">
        <v>153</v>
      </c>
      <c r="E854" s="145">
        <v>657</v>
      </c>
      <c r="F854" s="589" t="s">
        <v>153</v>
      </c>
      <c r="G854" s="886"/>
      <c r="H854" s="145">
        <v>672</v>
      </c>
      <c r="I854" s="145">
        <v>672</v>
      </c>
      <c r="J854" s="145">
        <v>770</v>
      </c>
      <c r="K854" s="145">
        <v>770</v>
      </c>
      <c r="L854" s="145">
        <v>775</v>
      </c>
      <c r="M854" s="145">
        <v>756</v>
      </c>
      <c r="N854" s="145">
        <v>777</v>
      </c>
      <c r="O854" s="626"/>
      <c r="P854" s="585"/>
      <c r="Q854" s="586"/>
      <c r="R854" s="586"/>
      <c r="S854" s="586"/>
      <c r="T854" s="586"/>
      <c r="U854" s="586"/>
      <c r="V854" s="586"/>
      <c r="W854" s="586"/>
      <c r="X854" s="586"/>
      <c r="Y854" s="586"/>
      <c r="Z854" s="586"/>
      <c r="AA854" s="586"/>
      <c r="AB854" s="586"/>
      <c r="AC854" s="586"/>
      <c r="AD854" s="586"/>
      <c r="AE854" s="586"/>
      <c r="AF854" s="586"/>
      <c r="AG854" s="586"/>
    </row>
    <row r="855" spans="1:33" s="587" customFormat="1" x14ac:dyDescent="0.25">
      <c r="A855" s="583"/>
      <c r="B855" s="584" t="s">
        <v>456</v>
      </c>
      <c r="C855" s="145">
        <v>20.440000000000001</v>
      </c>
      <c r="D855" s="589" t="s">
        <v>153</v>
      </c>
      <c r="E855" s="145">
        <v>18.29</v>
      </c>
      <c r="F855" s="589" t="s">
        <v>153</v>
      </c>
      <c r="G855" s="886"/>
      <c r="H855" s="145">
        <v>21</v>
      </c>
      <c r="I855" s="145">
        <v>22</v>
      </c>
      <c r="J855" s="145">
        <v>22.5</v>
      </c>
      <c r="K855" s="145">
        <v>23</v>
      </c>
      <c r="L855" s="145">
        <v>23.5</v>
      </c>
      <c r="M855" s="145">
        <v>24</v>
      </c>
      <c r="N855" s="145">
        <v>25</v>
      </c>
      <c r="O855" s="626"/>
      <c r="P855" s="585"/>
      <c r="Q855" s="586"/>
      <c r="R855" s="586"/>
      <c r="S855" s="586"/>
      <c r="T855" s="586"/>
      <c r="U855" s="586"/>
      <c r="V855" s="586"/>
      <c r="W855" s="586"/>
      <c r="X855" s="586"/>
      <c r="Y855" s="586"/>
      <c r="Z855" s="586"/>
      <c r="AA855" s="586"/>
      <c r="AB855" s="586"/>
      <c r="AC855" s="586"/>
      <c r="AD855" s="586"/>
      <c r="AE855" s="586"/>
      <c r="AF855" s="586"/>
      <c r="AG855" s="586"/>
    </row>
    <row r="856" spans="1:33" s="587" customFormat="1" x14ac:dyDescent="0.25">
      <c r="A856" s="583"/>
      <c r="B856" s="584" t="s">
        <v>455</v>
      </c>
      <c r="C856" s="145"/>
      <c r="D856" s="589" t="s">
        <v>153</v>
      </c>
      <c r="E856" s="145"/>
      <c r="F856" s="589" t="s">
        <v>153</v>
      </c>
      <c r="G856" s="887"/>
      <c r="H856" s="145"/>
      <c r="I856" s="145"/>
      <c r="J856" s="145"/>
      <c r="K856" s="145"/>
      <c r="L856" s="145"/>
      <c r="M856" s="145"/>
      <c r="N856" s="145"/>
      <c r="O856" s="626"/>
      <c r="P856" s="585"/>
      <c r="Q856" s="586"/>
      <c r="R856" s="586"/>
      <c r="S856" s="586"/>
      <c r="T856" s="586"/>
      <c r="U856" s="586"/>
      <c r="V856" s="586"/>
      <c r="W856" s="586"/>
      <c r="X856" s="586"/>
      <c r="Y856" s="586"/>
      <c r="Z856" s="586"/>
      <c r="AA856" s="586"/>
      <c r="AB856" s="586"/>
      <c r="AC856" s="586"/>
      <c r="AD856" s="586"/>
      <c r="AE856" s="586"/>
      <c r="AF856" s="586"/>
      <c r="AG856" s="586"/>
    </row>
    <row r="857" spans="1:33" s="592" customFormat="1" ht="29.25" customHeight="1" x14ac:dyDescent="0.25">
      <c r="A857" s="538" t="s">
        <v>634</v>
      </c>
      <c r="B857" s="588" t="s">
        <v>802</v>
      </c>
      <c r="C857" s="589">
        <f>SUM(C858:C866)</f>
        <v>4424.3080000000009</v>
      </c>
      <c r="D857" s="589" t="s">
        <v>153</v>
      </c>
      <c r="E857" s="589">
        <f t="shared" ref="E857:N857" si="14">SUM(E858:E866)</f>
        <v>4425.4740000000002</v>
      </c>
      <c r="F857" s="589" t="s">
        <v>153</v>
      </c>
      <c r="G857" s="885" t="s">
        <v>84</v>
      </c>
      <c r="H857" s="589">
        <f t="shared" si="14"/>
        <v>4626.54</v>
      </c>
      <c r="I857" s="589">
        <f t="shared" si="14"/>
        <v>5627.65</v>
      </c>
      <c r="J857" s="589">
        <f t="shared" si="14"/>
        <v>6728.8099999999995</v>
      </c>
      <c r="K857" s="589">
        <f t="shared" si="14"/>
        <v>8029.92</v>
      </c>
      <c r="L857" s="589">
        <f t="shared" si="14"/>
        <v>9231.08</v>
      </c>
      <c r="M857" s="589">
        <f t="shared" si="14"/>
        <v>10532.189999999999</v>
      </c>
      <c r="N857" s="589">
        <f t="shared" si="14"/>
        <v>12133.349999999999</v>
      </c>
      <c r="O857" s="628"/>
      <c r="P857" s="590"/>
      <c r="Q857" s="591"/>
      <c r="R857" s="591"/>
      <c r="S857" s="591"/>
      <c r="T857" s="591"/>
      <c r="U857" s="591"/>
      <c r="V857" s="591"/>
      <c r="W857" s="591"/>
      <c r="X857" s="591"/>
      <c r="Y857" s="591"/>
      <c r="Z857" s="591"/>
      <c r="AA857" s="591"/>
      <c r="AB857" s="591"/>
      <c r="AC857" s="591"/>
      <c r="AD857" s="591"/>
      <c r="AE857" s="591"/>
      <c r="AF857" s="591"/>
      <c r="AG857" s="591"/>
    </row>
    <row r="858" spans="1:33" s="587" customFormat="1" ht="17.25" customHeight="1" x14ac:dyDescent="0.25">
      <c r="A858" s="583"/>
      <c r="B858" s="584" t="s">
        <v>447</v>
      </c>
      <c r="C858" s="145">
        <v>20</v>
      </c>
      <c r="D858" s="589" t="s">
        <v>153</v>
      </c>
      <c r="E858" s="145">
        <v>21</v>
      </c>
      <c r="F858" s="589" t="s">
        <v>153</v>
      </c>
      <c r="G858" s="886"/>
      <c r="H858" s="145">
        <v>22</v>
      </c>
      <c r="I858" s="145">
        <v>23</v>
      </c>
      <c r="J858" s="145">
        <v>24</v>
      </c>
      <c r="K858" s="145">
        <v>25</v>
      </c>
      <c r="L858" s="145">
        <v>26</v>
      </c>
      <c r="M858" s="145">
        <v>27</v>
      </c>
      <c r="N858" s="145">
        <v>28</v>
      </c>
      <c r="O858" s="626"/>
      <c r="P858" s="585"/>
      <c r="Q858" s="586"/>
      <c r="R858" s="586"/>
      <c r="S858" s="586"/>
      <c r="T858" s="586"/>
      <c r="U858" s="586"/>
      <c r="V858" s="586"/>
      <c r="W858" s="586"/>
      <c r="X858" s="586"/>
      <c r="Y858" s="586"/>
      <c r="Z858" s="586"/>
      <c r="AA858" s="586"/>
      <c r="AB858" s="586"/>
      <c r="AC858" s="586"/>
      <c r="AD858" s="586"/>
      <c r="AE858" s="586"/>
      <c r="AF858" s="586"/>
      <c r="AG858" s="586"/>
    </row>
    <row r="859" spans="1:33" s="587" customFormat="1" x14ac:dyDescent="0.25">
      <c r="A859" s="583"/>
      <c r="B859" s="584" t="s">
        <v>124</v>
      </c>
      <c r="C859" s="148">
        <v>3.6</v>
      </c>
      <c r="D859" s="589" t="s">
        <v>153</v>
      </c>
      <c r="E859" s="148">
        <v>3.76</v>
      </c>
      <c r="F859" s="589" t="s">
        <v>153</v>
      </c>
      <c r="G859" s="886"/>
      <c r="H859" s="148">
        <v>3.8</v>
      </c>
      <c r="I859" s="148">
        <v>3.9</v>
      </c>
      <c r="J859" s="148">
        <v>4</v>
      </c>
      <c r="K859" s="148">
        <v>4.0999999999999996</v>
      </c>
      <c r="L859" s="148">
        <v>4.2</v>
      </c>
      <c r="M859" s="148">
        <v>4.3</v>
      </c>
      <c r="N859" s="148">
        <v>4.4000000000000004</v>
      </c>
      <c r="O859" s="626"/>
      <c r="P859" s="585"/>
      <c r="Q859" s="586"/>
      <c r="R859" s="586"/>
      <c r="S859" s="586"/>
      <c r="T859" s="586"/>
      <c r="U859" s="586"/>
      <c r="V859" s="586"/>
      <c r="W859" s="586"/>
      <c r="X859" s="586"/>
      <c r="Y859" s="586"/>
      <c r="Z859" s="586"/>
      <c r="AA859" s="586"/>
      <c r="AB859" s="586"/>
      <c r="AC859" s="586"/>
      <c r="AD859" s="586"/>
      <c r="AE859" s="586"/>
      <c r="AF859" s="586"/>
      <c r="AG859" s="586"/>
    </row>
    <row r="860" spans="1:33" s="587" customFormat="1" x14ac:dyDescent="0.25">
      <c r="A860" s="583"/>
      <c r="B860" s="584" t="s">
        <v>443</v>
      </c>
      <c r="C860" s="145"/>
      <c r="D860" s="589" t="s">
        <v>153</v>
      </c>
      <c r="E860" s="145"/>
      <c r="F860" s="589" t="s">
        <v>153</v>
      </c>
      <c r="G860" s="886"/>
      <c r="H860" s="145"/>
      <c r="I860" s="145"/>
      <c r="J860" s="145"/>
      <c r="K860" s="145"/>
      <c r="L860" s="145"/>
      <c r="M860" s="145"/>
      <c r="N860" s="145"/>
      <c r="O860" s="626"/>
      <c r="P860" s="585"/>
      <c r="Q860" s="586"/>
      <c r="R860" s="586"/>
      <c r="S860" s="586"/>
      <c r="T860" s="586"/>
      <c r="U860" s="586"/>
      <c r="V860" s="586"/>
      <c r="W860" s="586"/>
      <c r="X860" s="586"/>
      <c r="Y860" s="586"/>
      <c r="Z860" s="586"/>
      <c r="AA860" s="586"/>
      <c r="AB860" s="586"/>
      <c r="AC860" s="586"/>
      <c r="AD860" s="586"/>
      <c r="AE860" s="586"/>
      <c r="AF860" s="586"/>
      <c r="AG860" s="586"/>
    </row>
    <row r="861" spans="1:33" s="587" customFormat="1" ht="15.75" customHeight="1" x14ac:dyDescent="0.25">
      <c r="A861" s="583"/>
      <c r="B861" s="584" t="s">
        <v>444</v>
      </c>
      <c r="C861" s="577"/>
      <c r="D861" s="589" t="s">
        <v>153</v>
      </c>
      <c r="E861" s="577"/>
      <c r="F861" s="589" t="s">
        <v>153</v>
      </c>
      <c r="G861" s="886"/>
      <c r="H861" s="577"/>
      <c r="I861" s="577"/>
      <c r="J861" s="577"/>
      <c r="K861" s="577"/>
      <c r="L861" s="577"/>
      <c r="M861" s="577"/>
      <c r="N861" s="577"/>
      <c r="O861" s="630" t="s">
        <v>671</v>
      </c>
      <c r="P861" s="594"/>
      <c r="Q861" s="593"/>
      <c r="R861" s="593"/>
      <c r="S861" s="593"/>
      <c r="T861" s="593"/>
      <c r="U861" s="593"/>
      <c r="V861" s="593"/>
      <c r="W861" s="593"/>
      <c r="X861" s="593"/>
      <c r="Y861" s="593"/>
      <c r="Z861" s="593"/>
      <c r="AA861" s="593"/>
      <c r="AB861" s="586"/>
      <c r="AC861" s="586"/>
      <c r="AD861" s="586"/>
      <c r="AE861" s="586"/>
      <c r="AF861" s="586"/>
      <c r="AG861" s="586"/>
    </row>
    <row r="862" spans="1:33" s="580" customFormat="1" ht="31.5" x14ac:dyDescent="0.25">
      <c r="A862" s="575"/>
      <c r="B862" s="576" t="s">
        <v>457</v>
      </c>
      <c r="C862" s="739">
        <v>3900</v>
      </c>
      <c r="D862" s="589" t="s">
        <v>153</v>
      </c>
      <c r="E862" s="739">
        <v>4100</v>
      </c>
      <c r="F862" s="589" t="s">
        <v>153</v>
      </c>
      <c r="G862" s="886"/>
      <c r="H862" s="500">
        <v>4300</v>
      </c>
      <c r="I862" s="500">
        <v>5200</v>
      </c>
      <c r="J862" s="500">
        <v>6300</v>
      </c>
      <c r="K862" s="739">
        <v>7400</v>
      </c>
      <c r="L862" s="739">
        <v>8600</v>
      </c>
      <c r="M862" s="739">
        <v>9800</v>
      </c>
      <c r="N862" s="739">
        <v>11400</v>
      </c>
      <c r="O862" s="725" t="s">
        <v>863</v>
      </c>
      <c r="P862" s="578"/>
      <c r="Q862" s="579"/>
      <c r="R862" s="579"/>
      <c r="S862" s="579"/>
      <c r="T862" s="579"/>
      <c r="U862" s="579"/>
      <c r="V862" s="579"/>
      <c r="W862" s="579"/>
      <c r="X862" s="579"/>
      <c r="Y862" s="579"/>
      <c r="Z862" s="579"/>
      <c r="AA862" s="579"/>
      <c r="AB862" s="579"/>
      <c r="AC862" s="579"/>
      <c r="AD862" s="579"/>
      <c r="AE862" s="579"/>
      <c r="AF862" s="579"/>
      <c r="AG862" s="579"/>
    </row>
    <row r="863" spans="1:33" s="587" customFormat="1" x14ac:dyDescent="0.25">
      <c r="A863" s="583"/>
      <c r="B863" s="584" t="s">
        <v>445</v>
      </c>
      <c r="C863" s="145">
        <v>500</v>
      </c>
      <c r="D863" s="589" t="s">
        <v>153</v>
      </c>
      <c r="E863" s="145">
        <v>300</v>
      </c>
      <c r="F863" s="589" t="s">
        <v>153</v>
      </c>
      <c r="G863" s="886"/>
      <c r="H863" s="145">
        <v>300</v>
      </c>
      <c r="I863" s="145">
        <v>400</v>
      </c>
      <c r="J863" s="145">
        <v>400</v>
      </c>
      <c r="K863" s="145">
        <v>600</v>
      </c>
      <c r="L863" s="145">
        <v>600</v>
      </c>
      <c r="M863" s="145">
        <v>700</v>
      </c>
      <c r="N863" s="145">
        <v>700</v>
      </c>
      <c r="O863" s="626"/>
      <c r="P863" s="585"/>
      <c r="Q863" s="586"/>
      <c r="R863" s="586"/>
      <c r="S863" s="586"/>
      <c r="T863" s="586"/>
      <c r="U863" s="586"/>
      <c r="V863" s="586"/>
      <c r="W863" s="586"/>
      <c r="X863" s="586"/>
      <c r="Y863" s="586"/>
      <c r="Z863" s="586"/>
      <c r="AA863" s="586"/>
      <c r="AB863" s="586"/>
      <c r="AC863" s="586"/>
      <c r="AD863" s="586"/>
      <c r="AE863" s="586"/>
      <c r="AF863" s="586"/>
      <c r="AG863" s="586"/>
    </row>
    <row r="864" spans="1:33" s="587" customFormat="1" x14ac:dyDescent="0.25">
      <c r="A864" s="583"/>
      <c r="B864" s="584" t="s">
        <v>446</v>
      </c>
      <c r="C864" s="145">
        <v>0.40799999999999997</v>
      </c>
      <c r="D864" s="589" t="s">
        <v>153</v>
      </c>
      <c r="E864" s="145">
        <v>0.38400000000000001</v>
      </c>
      <c r="F864" s="589" t="s">
        <v>153</v>
      </c>
      <c r="G864" s="886"/>
      <c r="H864" s="145">
        <v>0.4</v>
      </c>
      <c r="I864" s="145">
        <v>0.4</v>
      </c>
      <c r="J864" s="145">
        <v>0.45</v>
      </c>
      <c r="K864" s="145">
        <v>0.45</v>
      </c>
      <c r="L864" s="145">
        <v>0.5</v>
      </c>
      <c r="M864" s="145">
        <v>0.5</v>
      </c>
      <c r="N864" s="145">
        <v>0.55000000000000004</v>
      </c>
      <c r="O864" s="626"/>
      <c r="P864" s="585"/>
      <c r="Q864" s="586"/>
      <c r="R864" s="586"/>
      <c r="S864" s="586"/>
      <c r="T864" s="586"/>
      <c r="U864" s="586"/>
      <c r="V864" s="586"/>
      <c r="W864" s="586"/>
      <c r="X864" s="586"/>
      <c r="Y864" s="586"/>
      <c r="Z864" s="586"/>
      <c r="AA864" s="586"/>
      <c r="AB864" s="586"/>
      <c r="AC864" s="586"/>
      <c r="AD864" s="586"/>
      <c r="AE864" s="586"/>
      <c r="AF864" s="586"/>
      <c r="AG864" s="586"/>
    </row>
    <row r="865" spans="1:33" s="587" customFormat="1" x14ac:dyDescent="0.25">
      <c r="A865" s="583"/>
      <c r="B865" s="584" t="s">
        <v>456</v>
      </c>
      <c r="C865" s="145">
        <v>0.3</v>
      </c>
      <c r="D865" s="589" t="s">
        <v>153</v>
      </c>
      <c r="E865" s="145">
        <v>0.33</v>
      </c>
      <c r="F865" s="589" t="s">
        <v>153</v>
      </c>
      <c r="G865" s="886"/>
      <c r="H865" s="145">
        <v>0.34</v>
      </c>
      <c r="I865" s="145">
        <v>0.35</v>
      </c>
      <c r="J865" s="145">
        <v>0.36</v>
      </c>
      <c r="K865" s="145">
        <v>0.37</v>
      </c>
      <c r="L865" s="145">
        <v>0.38</v>
      </c>
      <c r="M865" s="145">
        <v>0.39</v>
      </c>
      <c r="N865" s="145">
        <v>0.4</v>
      </c>
      <c r="O865" s="626"/>
      <c r="P865" s="585"/>
      <c r="Q865" s="586"/>
      <c r="R865" s="586"/>
      <c r="S865" s="586"/>
      <c r="T865" s="586"/>
      <c r="U865" s="586"/>
      <c r="V865" s="586"/>
      <c r="W865" s="586"/>
      <c r="X865" s="586"/>
      <c r="Y865" s="586"/>
      <c r="Z865" s="586"/>
      <c r="AA865" s="586"/>
      <c r="AB865" s="586"/>
      <c r="AC865" s="586"/>
      <c r="AD865" s="586"/>
      <c r="AE865" s="586"/>
      <c r="AF865" s="586"/>
      <c r="AG865" s="586"/>
    </row>
    <row r="866" spans="1:33" s="587" customFormat="1" x14ac:dyDescent="0.25">
      <c r="A866" s="583"/>
      <c r="B866" s="584" t="s">
        <v>455</v>
      </c>
      <c r="C866" s="145"/>
      <c r="D866" s="589" t="s">
        <v>153</v>
      </c>
      <c r="E866" s="145"/>
      <c r="F866" s="589" t="s">
        <v>153</v>
      </c>
      <c r="G866" s="887"/>
      <c r="H866" s="145"/>
      <c r="I866" s="145"/>
      <c r="J866" s="145"/>
      <c r="K866" s="145"/>
      <c r="L866" s="145"/>
      <c r="M866" s="145"/>
      <c r="N866" s="145"/>
      <c r="O866" s="626"/>
      <c r="P866" s="585"/>
      <c r="Q866" s="586"/>
      <c r="R866" s="586"/>
      <c r="S866" s="586"/>
      <c r="T866" s="586"/>
      <c r="U866" s="586"/>
      <c r="V866" s="586"/>
      <c r="W866" s="586"/>
      <c r="X866" s="586"/>
      <c r="Y866" s="586"/>
      <c r="Z866" s="586"/>
      <c r="AA866" s="586"/>
      <c r="AB866" s="586"/>
      <c r="AC866" s="586"/>
      <c r="AD866" s="586"/>
      <c r="AE866" s="586"/>
      <c r="AF866" s="586"/>
      <c r="AG866" s="586"/>
    </row>
    <row r="867" spans="1:33" s="599" customFormat="1" ht="30" customHeight="1" x14ac:dyDescent="0.25">
      <c r="A867" s="540" t="s">
        <v>635</v>
      </c>
      <c r="B867" s="595" t="s">
        <v>803</v>
      </c>
      <c r="C867" s="596"/>
      <c r="D867" s="589" t="s">
        <v>153</v>
      </c>
      <c r="E867" s="596"/>
      <c r="F867" s="589" t="s">
        <v>153</v>
      </c>
      <c r="G867" s="740"/>
      <c r="H867" s="596"/>
      <c r="I867" s="596"/>
      <c r="J867" s="596"/>
      <c r="K867" s="596"/>
      <c r="L867" s="596"/>
      <c r="M867" s="596"/>
      <c r="N867" s="596"/>
      <c r="O867" s="631"/>
      <c r="P867" s="597"/>
      <c r="Q867" s="598"/>
      <c r="R867" s="598"/>
      <c r="S867" s="598"/>
      <c r="T867" s="598"/>
      <c r="U867" s="598"/>
      <c r="V867" s="598"/>
      <c r="W867" s="598"/>
      <c r="X867" s="598"/>
      <c r="Y867" s="598"/>
      <c r="Z867" s="598"/>
      <c r="AA867" s="598"/>
      <c r="AB867" s="598"/>
      <c r="AC867" s="598"/>
      <c r="AD867" s="598"/>
      <c r="AE867" s="598"/>
      <c r="AF867" s="598"/>
      <c r="AG867" s="598"/>
    </row>
    <row r="868" spans="1:33" s="562" customFormat="1" ht="18.75" customHeight="1" x14ac:dyDescent="0.25">
      <c r="A868" s="452"/>
      <c r="B868" s="517" t="s">
        <v>447</v>
      </c>
      <c r="C868" s="646">
        <v>214</v>
      </c>
      <c r="D868" s="437" t="s">
        <v>153</v>
      </c>
      <c r="E868" s="646">
        <v>227</v>
      </c>
      <c r="F868" s="437" t="s">
        <v>153</v>
      </c>
      <c r="G868" s="388" t="s">
        <v>84</v>
      </c>
      <c r="H868" s="646">
        <v>238</v>
      </c>
      <c r="I868" s="646">
        <v>248</v>
      </c>
      <c r="J868" s="646">
        <v>258</v>
      </c>
      <c r="K868" s="646">
        <v>269</v>
      </c>
      <c r="L868" s="646">
        <v>279</v>
      </c>
      <c r="M868" s="646">
        <v>291</v>
      </c>
      <c r="N868" s="646">
        <v>302</v>
      </c>
      <c r="O868" s="613"/>
      <c r="P868" s="560"/>
      <c r="Q868" s="561"/>
      <c r="R868" s="561"/>
      <c r="S868" s="561"/>
      <c r="T868" s="561"/>
      <c r="U868" s="561"/>
      <c r="V868" s="561"/>
      <c r="W868" s="561"/>
      <c r="X868" s="561"/>
      <c r="Y868" s="561"/>
      <c r="Z868" s="561"/>
      <c r="AA868" s="561"/>
      <c r="AB868" s="561"/>
      <c r="AC868" s="561"/>
      <c r="AD868" s="561"/>
      <c r="AE868" s="561"/>
      <c r="AF868" s="561"/>
      <c r="AG868" s="561"/>
    </row>
    <row r="869" spans="1:33" s="391" customFormat="1" ht="30" customHeight="1" x14ac:dyDescent="0.25">
      <c r="A869" s="415" t="s">
        <v>636</v>
      </c>
      <c r="B869" s="47" t="s">
        <v>340</v>
      </c>
      <c r="C869" s="642"/>
      <c r="D869" s="437" t="s">
        <v>153</v>
      </c>
      <c r="E869" s="642"/>
      <c r="F869" s="437" t="s">
        <v>153</v>
      </c>
      <c r="G869" s="388"/>
      <c r="H869" s="642"/>
      <c r="I869" s="642"/>
      <c r="J869" s="642"/>
      <c r="K869" s="642"/>
      <c r="L869" s="642"/>
      <c r="M869" s="642"/>
      <c r="N869" s="642"/>
      <c r="O869" s="603"/>
      <c r="P869" s="389"/>
      <c r="Q869" s="390"/>
      <c r="R869" s="390"/>
      <c r="S869" s="390"/>
      <c r="T869" s="390"/>
      <c r="U869" s="390"/>
      <c r="V869" s="390"/>
      <c r="W869" s="390"/>
      <c r="X869" s="390"/>
      <c r="Y869" s="390"/>
      <c r="Z869" s="390"/>
      <c r="AA869" s="390"/>
      <c r="AB869" s="390"/>
      <c r="AC869" s="390"/>
      <c r="AD869" s="390"/>
      <c r="AE869" s="390"/>
      <c r="AF869" s="390"/>
      <c r="AG869" s="390"/>
    </row>
    <row r="870" spans="1:33" s="276" customFormat="1" ht="18.75" customHeight="1" x14ac:dyDescent="0.25">
      <c r="A870" s="416"/>
      <c r="B870" s="103" t="s">
        <v>447</v>
      </c>
      <c r="C870" s="642"/>
      <c r="D870" s="437" t="s">
        <v>153</v>
      </c>
      <c r="E870" s="642">
        <v>1</v>
      </c>
      <c r="F870" s="437" t="s">
        <v>153</v>
      </c>
      <c r="G870" s="388" t="s">
        <v>84</v>
      </c>
      <c r="H870" s="642">
        <v>8</v>
      </c>
      <c r="I870" s="642">
        <v>16</v>
      </c>
      <c r="J870" s="642">
        <v>24</v>
      </c>
      <c r="K870" s="642">
        <v>36</v>
      </c>
      <c r="L870" s="642">
        <v>48</v>
      </c>
      <c r="M870" s="642">
        <v>52</v>
      </c>
      <c r="N870" s="642">
        <v>60</v>
      </c>
      <c r="O870" s="603"/>
      <c r="P870" s="392"/>
      <c r="Q870" s="393"/>
      <c r="R870" s="393"/>
      <c r="S870" s="393"/>
      <c r="T870" s="393"/>
      <c r="U870" s="393"/>
      <c r="V870" s="393"/>
      <c r="W870" s="393"/>
      <c r="X870" s="393"/>
      <c r="Y870" s="393"/>
      <c r="Z870" s="393"/>
      <c r="AA870" s="393"/>
      <c r="AB870" s="393"/>
      <c r="AC870" s="393"/>
      <c r="AD870" s="393"/>
      <c r="AE870" s="393"/>
      <c r="AF870" s="393"/>
      <c r="AG870" s="393"/>
    </row>
    <row r="871" spans="1:33" s="282" customFormat="1" ht="45" customHeight="1" x14ac:dyDescent="0.25">
      <c r="A871" s="51" t="s">
        <v>637</v>
      </c>
      <c r="B871" s="394" t="s">
        <v>158</v>
      </c>
      <c r="C871" s="215"/>
      <c r="D871" s="437" t="s">
        <v>153</v>
      </c>
      <c r="E871" s="215"/>
      <c r="F871" s="437" t="s">
        <v>153</v>
      </c>
      <c r="G871" s="388"/>
      <c r="H871" s="215"/>
      <c r="I871" s="215"/>
      <c r="J871" s="215"/>
      <c r="K871" s="215"/>
      <c r="L871" s="215"/>
      <c r="M871" s="215"/>
      <c r="N871" s="215"/>
      <c r="O871" s="617"/>
      <c r="P871" s="374"/>
    </row>
    <row r="872" spans="1:33" s="282" customFormat="1" x14ac:dyDescent="0.25">
      <c r="A872" s="317"/>
      <c r="B872" s="86" t="s">
        <v>124</v>
      </c>
      <c r="C872" s="312">
        <v>9.8000000000000007</v>
      </c>
      <c r="D872" s="437" t="s">
        <v>153</v>
      </c>
      <c r="E872" s="318">
        <v>7.6</v>
      </c>
      <c r="F872" s="437" t="s">
        <v>153</v>
      </c>
      <c r="G872" s="388" t="s">
        <v>84</v>
      </c>
      <c r="H872" s="318">
        <v>8</v>
      </c>
      <c r="I872" s="318">
        <v>8.1999999999999993</v>
      </c>
      <c r="J872" s="318">
        <v>8.3000000000000007</v>
      </c>
      <c r="K872" s="318">
        <v>8.3000000000000007</v>
      </c>
      <c r="L872" s="318">
        <v>8.4</v>
      </c>
      <c r="M872" s="318">
        <v>8.5</v>
      </c>
      <c r="N872" s="318">
        <v>8.6</v>
      </c>
      <c r="O872" s="617"/>
      <c r="P872" s="374"/>
    </row>
    <row r="873" spans="1:33" s="282" customFormat="1" ht="63" x14ac:dyDescent="0.25">
      <c r="A873" s="395" t="s">
        <v>638</v>
      </c>
      <c r="B873" s="396" t="s">
        <v>642</v>
      </c>
      <c r="C873" s="312"/>
      <c r="D873" s="437" t="s">
        <v>153</v>
      </c>
      <c r="E873" s="318"/>
      <c r="F873" s="437" t="s">
        <v>153</v>
      </c>
      <c r="G873" s="388"/>
      <c r="H873" s="318"/>
      <c r="I873" s="318"/>
      <c r="J873" s="318"/>
      <c r="K873" s="318"/>
      <c r="L873" s="318"/>
      <c r="M873" s="318"/>
      <c r="N873" s="318"/>
      <c r="O873" s="617"/>
      <c r="P873" s="374"/>
    </row>
    <row r="874" spans="1:33" s="282" customFormat="1" x14ac:dyDescent="0.25">
      <c r="A874" s="319"/>
      <c r="B874" s="86" t="s">
        <v>124</v>
      </c>
      <c r="C874" s="314">
        <v>13.1</v>
      </c>
      <c r="D874" s="437" t="s">
        <v>153</v>
      </c>
      <c r="E874" s="314">
        <v>14.5</v>
      </c>
      <c r="F874" s="437" t="s">
        <v>153</v>
      </c>
      <c r="G874" s="388" t="s">
        <v>84</v>
      </c>
      <c r="H874" s="314">
        <v>14</v>
      </c>
      <c r="I874" s="314">
        <v>14.2</v>
      </c>
      <c r="J874" s="314">
        <v>14.5</v>
      </c>
      <c r="K874" s="314">
        <v>14.7</v>
      </c>
      <c r="L874" s="314">
        <v>14.9</v>
      </c>
      <c r="M874" s="314">
        <v>15</v>
      </c>
      <c r="N874" s="314">
        <v>15</v>
      </c>
      <c r="O874" s="617"/>
      <c r="P874" s="374"/>
    </row>
    <row r="875" spans="1:33" s="282" customFormat="1" ht="78.75" x14ac:dyDescent="0.25">
      <c r="A875" s="395" t="s">
        <v>639</v>
      </c>
      <c r="B875" s="396" t="s">
        <v>643</v>
      </c>
      <c r="C875" s="314"/>
      <c r="D875" s="437" t="s">
        <v>153</v>
      </c>
      <c r="E875" s="314"/>
      <c r="F875" s="437" t="s">
        <v>153</v>
      </c>
      <c r="G875" s="388"/>
      <c r="H875" s="314"/>
      <c r="I875" s="314"/>
      <c r="J875" s="314"/>
      <c r="K875" s="314"/>
      <c r="L875" s="314"/>
      <c r="M875" s="314"/>
      <c r="N875" s="314"/>
      <c r="O875" s="617"/>
      <c r="P875" s="374"/>
    </row>
    <row r="876" spans="1:33" s="282" customFormat="1" x14ac:dyDescent="0.25">
      <c r="A876" s="319"/>
      <c r="B876" s="86" t="s">
        <v>124</v>
      </c>
      <c r="C876" s="314">
        <v>16.8</v>
      </c>
      <c r="D876" s="437" t="s">
        <v>153</v>
      </c>
      <c r="E876" s="314">
        <v>20</v>
      </c>
      <c r="F876" s="437" t="s">
        <v>153</v>
      </c>
      <c r="G876" s="388" t="s">
        <v>84</v>
      </c>
      <c r="H876" s="314">
        <v>15.5</v>
      </c>
      <c r="I876" s="314">
        <v>15.8</v>
      </c>
      <c r="J876" s="314">
        <v>16</v>
      </c>
      <c r="K876" s="314">
        <v>17</v>
      </c>
      <c r="L876" s="314">
        <v>18</v>
      </c>
      <c r="M876" s="314">
        <v>19</v>
      </c>
      <c r="N876" s="314">
        <v>20</v>
      </c>
      <c r="O876" s="617"/>
      <c r="P876" s="374"/>
    </row>
    <row r="877" spans="1:33" s="282" customFormat="1" ht="30.75" customHeight="1" x14ac:dyDescent="0.25">
      <c r="A877" s="395" t="s">
        <v>640</v>
      </c>
      <c r="B877" s="396" t="s">
        <v>164</v>
      </c>
      <c r="C877" s="314"/>
      <c r="D877" s="437" t="s">
        <v>153</v>
      </c>
      <c r="E877" s="314"/>
      <c r="F877" s="437" t="s">
        <v>153</v>
      </c>
      <c r="G877" s="388"/>
      <c r="H877" s="314"/>
      <c r="I877" s="314"/>
      <c r="J877" s="314"/>
      <c r="K877" s="314"/>
      <c r="L877" s="314"/>
      <c r="M877" s="314"/>
      <c r="N877" s="314"/>
      <c r="O877" s="617"/>
      <c r="P877" s="374"/>
    </row>
    <row r="878" spans="1:33" s="548" customFormat="1" x14ac:dyDescent="0.25">
      <c r="A878" s="600"/>
      <c r="B878" s="517" t="s">
        <v>124</v>
      </c>
      <c r="C878" s="601">
        <v>257</v>
      </c>
      <c r="D878" s="437" t="s">
        <v>153</v>
      </c>
      <c r="E878" s="601">
        <v>309</v>
      </c>
      <c r="F878" s="437" t="s">
        <v>153</v>
      </c>
      <c r="G878" s="388" t="s">
        <v>84</v>
      </c>
      <c r="H878" s="601">
        <v>258</v>
      </c>
      <c r="I878" s="601">
        <v>261</v>
      </c>
      <c r="J878" s="601">
        <v>272</v>
      </c>
      <c r="K878" s="601">
        <v>277</v>
      </c>
      <c r="L878" s="601">
        <v>285</v>
      </c>
      <c r="M878" s="601">
        <v>290</v>
      </c>
      <c r="N878" s="601">
        <v>296</v>
      </c>
      <c r="O878" s="621"/>
      <c r="P878" s="547"/>
    </row>
    <row r="879" spans="1:33" s="282" customFormat="1" ht="30.75" customHeight="1" x14ac:dyDescent="0.25">
      <c r="A879" s="395" t="s">
        <v>641</v>
      </c>
      <c r="B879" s="396" t="s">
        <v>804</v>
      </c>
      <c r="C879" s="314"/>
      <c r="D879" s="437" t="s">
        <v>153</v>
      </c>
      <c r="E879" s="314"/>
      <c r="F879" s="437" t="s">
        <v>153</v>
      </c>
      <c r="G879" s="388"/>
      <c r="H879" s="314"/>
      <c r="I879" s="314"/>
      <c r="J879" s="314"/>
      <c r="K879" s="314"/>
      <c r="L879" s="314"/>
      <c r="M879" s="314"/>
      <c r="N879" s="314"/>
      <c r="O879" s="617"/>
      <c r="P879" s="374"/>
    </row>
    <row r="880" spans="1:33" s="548" customFormat="1" x14ac:dyDescent="0.25">
      <c r="A880" s="600"/>
      <c r="B880" s="517" t="s">
        <v>124</v>
      </c>
      <c r="C880" s="601">
        <v>534000</v>
      </c>
      <c r="D880" s="437" t="s">
        <v>153</v>
      </c>
      <c r="E880" s="601">
        <v>659000</v>
      </c>
      <c r="F880" s="437" t="s">
        <v>153</v>
      </c>
      <c r="G880" s="388" t="s">
        <v>84</v>
      </c>
      <c r="H880" s="601">
        <v>564761.96758482105</v>
      </c>
      <c r="I880" s="601">
        <v>586414.96596021706</v>
      </c>
      <c r="J880" s="601">
        <v>627266.71597959101</v>
      </c>
      <c r="K880" s="601">
        <v>655664.86242548097</v>
      </c>
      <c r="L880" s="601">
        <v>692413.93972426897</v>
      </c>
      <c r="M880" s="601">
        <v>723165.57125346805</v>
      </c>
      <c r="N880" s="601">
        <v>757617.95142002194</v>
      </c>
      <c r="O880" s="621"/>
      <c r="P880" s="547"/>
    </row>
    <row r="881" spans="1:33" ht="45" customHeight="1" x14ac:dyDescent="0.25">
      <c r="A881" s="307" t="s">
        <v>644</v>
      </c>
      <c r="B881" s="274" t="s">
        <v>805</v>
      </c>
      <c r="D881" s="437" t="s">
        <v>153</v>
      </c>
      <c r="F881" s="437" t="s">
        <v>153</v>
      </c>
      <c r="G881" s="388"/>
      <c r="O881" s="494"/>
      <c r="P881" s="361"/>
      <c r="Q881" s="275"/>
      <c r="R881" s="275"/>
      <c r="S881" s="275"/>
      <c r="T881" s="275"/>
      <c r="U881" s="275"/>
      <c r="V881" s="275"/>
      <c r="W881" s="275"/>
      <c r="X881" s="275"/>
      <c r="Y881" s="275"/>
      <c r="Z881" s="275"/>
      <c r="AA881" s="275"/>
      <c r="AB881" s="275"/>
      <c r="AC881" s="275"/>
      <c r="AD881" s="275"/>
      <c r="AE881" s="275"/>
      <c r="AF881" s="275"/>
      <c r="AG881" s="275"/>
    </row>
    <row r="882" spans="1:33" x14ac:dyDescent="0.25">
      <c r="A882" s="172"/>
      <c r="B882" s="517" t="s">
        <v>444</v>
      </c>
      <c r="C882" s="341">
        <v>300</v>
      </c>
      <c r="D882" s="437" t="s">
        <v>153</v>
      </c>
      <c r="E882" s="341">
        <v>300</v>
      </c>
      <c r="F882" s="437" t="s">
        <v>153</v>
      </c>
      <c r="G882" s="388" t="s">
        <v>84</v>
      </c>
      <c r="H882" s="341">
        <v>300</v>
      </c>
      <c r="I882" s="341">
        <v>300</v>
      </c>
      <c r="J882" s="341">
        <v>300</v>
      </c>
      <c r="K882" s="341">
        <v>300</v>
      </c>
      <c r="L882" s="341">
        <v>400</v>
      </c>
      <c r="M882" s="341">
        <v>550</v>
      </c>
      <c r="N882" s="341">
        <v>700</v>
      </c>
      <c r="O882" s="494"/>
      <c r="P882" s="361"/>
      <c r="Q882" s="275"/>
      <c r="R882" s="275"/>
      <c r="S882" s="275"/>
      <c r="T882" s="275"/>
      <c r="U882" s="275"/>
      <c r="V882" s="275"/>
      <c r="W882" s="275"/>
      <c r="X882" s="275"/>
      <c r="Y882" s="275"/>
      <c r="Z882" s="275"/>
      <c r="AA882" s="275"/>
      <c r="AB882" s="275"/>
      <c r="AC882" s="275"/>
      <c r="AD882" s="275"/>
      <c r="AE882" s="275"/>
      <c r="AF882" s="275"/>
      <c r="AG882" s="275"/>
    </row>
    <row r="883" spans="1:33" ht="30.75" customHeight="1" x14ac:dyDescent="0.25">
      <c r="A883" s="307" t="s">
        <v>645</v>
      </c>
      <c r="B883" s="274" t="s">
        <v>806</v>
      </c>
      <c r="D883" s="437" t="s">
        <v>153</v>
      </c>
      <c r="F883" s="437" t="s">
        <v>153</v>
      </c>
      <c r="G883" s="388"/>
      <c r="O883" s="494"/>
      <c r="P883" s="361"/>
      <c r="Q883" s="275"/>
      <c r="R883" s="275"/>
      <c r="S883" s="275"/>
      <c r="T883" s="275"/>
      <c r="U883" s="275"/>
      <c r="V883" s="275"/>
      <c r="W883" s="275"/>
      <c r="X883" s="275"/>
      <c r="Y883" s="275"/>
      <c r="Z883" s="275"/>
      <c r="AA883" s="275"/>
      <c r="AB883" s="275"/>
      <c r="AC883" s="275"/>
      <c r="AD883" s="275"/>
      <c r="AE883" s="275"/>
      <c r="AF883" s="275"/>
      <c r="AG883" s="275"/>
    </row>
    <row r="884" spans="1:33" s="534" customFormat="1" x14ac:dyDescent="0.25">
      <c r="A884" s="563"/>
      <c r="B884" s="517" t="s">
        <v>444</v>
      </c>
      <c r="C884" s="341">
        <v>300</v>
      </c>
      <c r="D884" s="437" t="s">
        <v>153</v>
      </c>
      <c r="E884" s="341">
        <v>800</v>
      </c>
      <c r="F884" s="437" t="s">
        <v>153</v>
      </c>
      <c r="G884" s="388" t="s">
        <v>84</v>
      </c>
      <c r="H884" s="341">
        <v>900</v>
      </c>
      <c r="I884" s="341">
        <v>800</v>
      </c>
      <c r="J884" s="341">
        <v>900</v>
      </c>
      <c r="K884" s="341">
        <v>800</v>
      </c>
      <c r="L884" s="341">
        <v>1300</v>
      </c>
      <c r="M884" s="341">
        <v>1900</v>
      </c>
      <c r="N884" s="341">
        <v>2100</v>
      </c>
      <c r="O884" s="605"/>
      <c r="P884" s="532"/>
      <c r="Q884" s="533"/>
      <c r="R884" s="533"/>
      <c r="S884" s="533"/>
      <c r="T884" s="533"/>
      <c r="U884" s="533"/>
      <c r="V884" s="533"/>
      <c r="W884" s="533"/>
      <c r="X884" s="533"/>
      <c r="Y884" s="533"/>
      <c r="Z884" s="533"/>
      <c r="AA884" s="533"/>
      <c r="AB884" s="533"/>
      <c r="AC884" s="533"/>
      <c r="AD884" s="533"/>
      <c r="AE884" s="533"/>
      <c r="AF884" s="533"/>
      <c r="AG884" s="533"/>
    </row>
    <row r="885" spans="1:33" ht="15" customHeight="1" x14ac:dyDescent="0.25">
      <c r="A885" s="307" t="s">
        <v>646</v>
      </c>
      <c r="B885" s="274" t="s">
        <v>807</v>
      </c>
      <c r="D885" s="437" t="s">
        <v>153</v>
      </c>
      <c r="F885" s="437" t="s">
        <v>153</v>
      </c>
      <c r="G885" s="388"/>
      <c r="O885" s="494"/>
      <c r="P885" s="361"/>
      <c r="Q885" s="275"/>
      <c r="R885" s="275"/>
      <c r="S885" s="275"/>
      <c r="T885" s="275"/>
      <c r="U885" s="275"/>
      <c r="V885" s="275"/>
      <c r="W885" s="275"/>
      <c r="X885" s="275"/>
      <c r="Y885" s="275"/>
      <c r="Z885" s="275"/>
      <c r="AA885" s="275"/>
      <c r="AB885" s="275"/>
      <c r="AC885" s="275"/>
      <c r="AD885" s="275"/>
      <c r="AE885" s="275"/>
      <c r="AF885" s="275"/>
      <c r="AG885" s="275"/>
    </row>
    <row r="886" spans="1:33" s="534" customFormat="1" x14ac:dyDescent="0.25">
      <c r="A886" s="563"/>
      <c r="B886" s="517" t="s">
        <v>444</v>
      </c>
      <c r="C886" s="341">
        <v>1500</v>
      </c>
      <c r="D886" s="437" t="s">
        <v>153</v>
      </c>
      <c r="E886" s="341">
        <v>2200</v>
      </c>
      <c r="F886" s="437" t="s">
        <v>153</v>
      </c>
      <c r="G886" s="388" t="s">
        <v>84</v>
      </c>
      <c r="H886" s="341">
        <v>2500</v>
      </c>
      <c r="I886" s="341">
        <v>2500</v>
      </c>
      <c r="J886" s="341">
        <v>2700</v>
      </c>
      <c r="K886" s="341">
        <v>2700</v>
      </c>
      <c r="L886" s="341">
        <v>3200</v>
      </c>
      <c r="M886" s="341">
        <v>3800</v>
      </c>
      <c r="N886" s="341">
        <v>4520</v>
      </c>
      <c r="O886" s="605"/>
      <c r="P886" s="532"/>
      <c r="Q886" s="533"/>
      <c r="R886" s="533"/>
      <c r="S886" s="533"/>
      <c r="T886" s="533"/>
      <c r="U886" s="533"/>
      <c r="V886" s="533"/>
      <c r="W886" s="533"/>
      <c r="X886" s="533"/>
      <c r="Y886" s="533"/>
      <c r="Z886" s="533"/>
      <c r="AA886" s="533"/>
      <c r="AB886" s="533"/>
      <c r="AC886" s="533"/>
      <c r="AD886" s="533"/>
      <c r="AE886" s="533"/>
      <c r="AF886" s="533"/>
      <c r="AG886" s="533"/>
    </row>
    <row r="887" spans="1:33" s="534" customFormat="1" x14ac:dyDescent="0.25">
      <c r="A887" s="452"/>
      <c r="B887" s="517" t="s">
        <v>446</v>
      </c>
      <c r="C887" s="341">
        <v>8998.7999999999993</v>
      </c>
      <c r="D887" s="437" t="s">
        <v>153</v>
      </c>
      <c r="E887" s="341">
        <v>10574.6</v>
      </c>
      <c r="F887" s="437" t="s">
        <v>153</v>
      </c>
      <c r="G887" s="388" t="s">
        <v>84</v>
      </c>
      <c r="H887" s="341">
        <v>8091.3</v>
      </c>
      <c r="I887" s="341">
        <v>8296.9</v>
      </c>
      <c r="J887" s="341">
        <v>8404.1</v>
      </c>
      <c r="K887" s="341">
        <v>8430.5</v>
      </c>
      <c r="L887" s="341">
        <v>8470.5</v>
      </c>
      <c r="M887" s="341">
        <v>8555.2000000000007</v>
      </c>
      <c r="N887" s="341">
        <v>8640.7000000000007</v>
      </c>
      <c r="O887" s="605"/>
      <c r="P887" s="532"/>
      <c r="Q887" s="533"/>
      <c r="R887" s="533"/>
      <c r="S887" s="533"/>
      <c r="T887" s="533"/>
      <c r="U887" s="533"/>
      <c r="V887" s="533"/>
      <c r="W887" s="533"/>
      <c r="X887" s="533"/>
      <c r="Y887" s="533"/>
      <c r="Z887" s="533"/>
      <c r="AA887" s="533"/>
      <c r="AB887" s="533"/>
      <c r="AC887" s="533"/>
      <c r="AD887" s="533"/>
      <c r="AE887" s="533"/>
      <c r="AF887" s="533"/>
      <c r="AG887" s="533"/>
    </row>
    <row r="888" spans="1:33" s="1" customFormat="1" ht="30" customHeight="1" x14ac:dyDescent="0.25">
      <c r="A888" s="309" t="s">
        <v>647</v>
      </c>
      <c r="B888" s="43" t="s">
        <v>377</v>
      </c>
      <c r="C888" s="440"/>
      <c r="D888" s="440" t="s">
        <v>153</v>
      </c>
      <c r="E888" s="440"/>
      <c r="F888" s="440" t="s">
        <v>153</v>
      </c>
      <c r="G888" s="388"/>
      <c r="H888" s="440"/>
      <c r="I888" s="440"/>
      <c r="J888" s="440"/>
      <c r="K888" s="440"/>
      <c r="L888" s="440"/>
      <c r="M888" s="440"/>
      <c r="N888" s="440"/>
      <c r="O888" s="604"/>
      <c r="P888" s="438"/>
      <c r="Q888" s="439"/>
      <c r="R888" s="439"/>
      <c r="S888" s="439"/>
      <c r="T888" s="439"/>
      <c r="U888" s="439"/>
      <c r="V888" s="439"/>
      <c r="W888" s="439"/>
      <c r="X888" s="439"/>
      <c r="Y888" s="439"/>
      <c r="Z888" s="439"/>
      <c r="AA888" s="439"/>
      <c r="AB888" s="439"/>
      <c r="AC888" s="439"/>
      <c r="AD888" s="439"/>
      <c r="AE888" s="439"/>
      <c r="AF888" s="439"/>
      <c r="AG888" s="439"/>
    </row>
    <row r="889" spans="1:33" s="1" customFormat="1" ht="18" customHeight="1" x14ac:dyDescent="0.25">
      <c r="A889" s="25"/>
      <c r="B889" s="86" t="s">
        <v>446</v>
      </c>
      <c r="C889" s="178">
        <v>106</v>
      </c>
      <c r="D889" s="440" t="s">
        <v>153</v>
      </c>
      <c r="E889" s="178">
        <v>104</v>
      </c>
      <c r="F889" s="440" t="s">
        <v>153</v>
      </c>
      <c r="G889" s="388" t="s">
        <v>84</v>
      </c>
      <c r="H889" s="178">
        <v>100</v>
      </c>
      <c r="I889" s="178">
        <v>100</v>
      </c>
      <c r="J889" s="178">
        <v>100</v>
      </c>
      <c r="K889" s="178">
        <v>100</v>
      </c>
      <c r="L889" s="178">
        <v>100</v>
      </c>
      <c r="M889" s="178">
        <v>100</v>
      </c>
      <c r="N889" s="178">
        <v>100</v>
      </c>
      <c r="O889" s="604"/>
      <c r="P889" s="438"/>
      <c r="Q889" s="439"/>
      <c r="R889" s="439"/>
      <c r="S889" s="439"/>
      <c r="T889" s="439"/>
      <c r="U889" s="439"/>
      <c r="V889" s="439"/>
      <c r="W889" s="439"/>
      <c r="X889" s="439"/>
      <c r="Y889" s="439"/>
      <c r="Z889" s="439"/>
      <c r="AA889" s="439"/>
      <c r="AB889" s="439"/>
      <c r="AC889" s="439"/>
      <c r="AD889" s="439"/>
      <c r="AE889" s="439"/>
      <c r="AF889" s="439"/>
      <c r="AG889" s="439"/>
    </row>
    <row r="890" spans="1:33" s="1" customFormat="1" ht="30" customHeight="1" x14ac:dyDescent="0.25">
      <c r="A890" s="39" t="s">
        <v>648</v>
      </c>
      <c r="B890" s="43" t="s">
        <v>378</v>
      </c>
      <c r="C890" s="178"/>
      <c r="D890" s="440" t="s">
        <v>153</v>
      </c>
      <c r="E890" s="178"/>
      <c r="F890" s="440" t="s">
        <v>153</v>
      </c>
      <c r="G890" s="388"/>
      <c r="H890" s="178"/>
      <c r="I890" s="178"/>
      <c r="J890" s="178"/>
      <c r="K890" s="178"/>
      <c r="L890" s="178"/>
      <c r="M890" s="178"/>
      <c r="N890" s="178"/>
      <c r="O890" s="604"/>
      <c r="P890" s="438"/>
      <c r="Q890" s="439"/>
      <c r="R890" s="439"/>
      <c r="S890" s="439"/>
      <c r="T890" s="439"/>
      <c r="U890" s="439"/>
      <c r="V890" s="439"/>
      <c r="W890" s="439"/>
      <c r="X890" s="439"/>
      <c r="Y890" s="439"/>
      <c r="Z890" s="439"/>
      <c r="AA890" s="439"/>
      <c r="AB890" s="439"/>
      <c r="AC890" s="439"/>
      <c r="AD890" s="439"/>
      <c r="AE890" s="439"/>
      <c r="AF890" s="439"/>
      <c r="AG890" s="439"/>
    </row>
    <row r="891" spans="1:33" s="1" customFormat="1" ht="18" customHeight="1" x14ac:dyDescent="0.25">
      <c r="A891" s="25"/>
      <c r="B891" s="86" t="s">
        <v>446</v>
      </c>
      <c r="C891" s="168">
        <v>100</v>
      </c>
      <c r="D891" s="440" t="s">
        <v>153</v>
      </c>
      <c r="E891" s="168">
        <v>100</v>
      </c>
      <c r="F891" s="440" t="s">
        <v>153</v>
      </c>
      <c r="G891" s="388" t="s">
        <v>84</v>
      </c>
      <c r="H891" s="168">
        <v>100</v>
      </c>
      <c r="I891" s="168">
        <v>100</v>
      </c>
      <c r="J891" s="168">
        <v>100</v>
      </c>
      <c r="K891" s="168">
        <v>100</v>
      </c>
      <c r="L891" s="168">
        <v>100</v>
      </c>
      <c r="M891" s="168">
        <v>100</v>
      </c>
      <c r="N891" s="168">
        <v>100</v>
      </c>
      <c r="O891" s="604"/>
      <c r="P891" s="438"/>
      <c r="Q891" s="439"/>
      <c r="R891" s="439"/>
      <c r="S891" s="439"/>
      <c r="T891" s="439"/>
      <c r="U891" s="439"/>
      <c r="V891" s="439"/>
      <c r="W891" s="439"/>
      <c r="X891" s="439"/>
      <c r="Y891" s="439"/>
      <c r="Z891" s="439"/>
      <c r="AA891" s="439"/>
      <c r="AB891" s="439"/>
      <c r="AC891" s="439"/>
      <c r="AD891" s="439"/>
      <c r="AE891" s="439"/>
      <c r="AF891" s="439"/>
      <c r="AG891" s="439"/>
    </row>
    <row r="892" spans="1:33" x14ac:dyDescent="0.25">
      <c r="A892" s="353"/>
      <c r="B892" s="275"/>
      <c r="C892" s="354"/>
      <c r="D892" s="354"/>
      <c r="E892" s="354"/>
      <c r="F892" s="354"/>
      <c r="G892" s="794"/>
      <c r="H892" s="354"/>
      <c r="I892" s="354"/>
      <c r="J892" s="354"/>
      <c r="K892" s="354"/>
      <c r="L892" s="354"/>
      <c r="M892" s="354"/>
      <c r="N892" s="354"/>
      <c r="O892" s="607"/>
      <c r="P892" s="275"/>
      <c r="Q892" s="275"/>
    </row>
    <row r="893" spans="1:33" x14ac:dyDescent="0.25">
      <c r="A893" s="353"/>
      <c r="B893" s="275"/>
      <c r="C893" s="354"/>
      <c r="D893" s="354"/>
      <c r="E893" s="354"/>
      <c r="F893" s="354"/>
      <c r="G893" s="794"/>
      <c r="H893" s="354"/>
      <c r="I893" s="354"/>
      <c r="J893" s="354"/>
      <c r="K893" s="354"/>
      <c r="L893" s="354"/>
      <c r="M893" s="354"/>
      <c r="N893" s="354"/>
      <c r="O893" s="607"/>
      <c r="P893" s="275"/>
      <c r="Q893" s="275"/>
    </row>
    <row r="894" spans="1:33" x14ac:dyDescent="0.25">
      <c r="A894" s="353"/>
      <c r="B894" s="275"/>
      <c r="C894" s="354"/>
      <c r="D894" s="354"/>
      <c r="E894" s="354"/>
      <c r="F894" s="354"/>
      <c r="G894" s="794"/>
      <c r="H894" s="354"/>
      <c r="I894" s="354"/>
      <c r="J894" s="354"/>
      <c r="K894" s="354"/>
      <c r="L894" s="354"/>
      <c r="M894" s="354"/>
      <c r="N894" s="354"/>
      <c r="O894" s="607"/>
      <c r="P894" s="275"/>
      <c r="Q894" s="275"/>
    </row>
    <row r="895" spans="1:33" x14ac:dyDescent="0.25">
      <c r="A895" s="353"/>
      <c r="B895" s="275"/>
      <c r="C895" s="354"/>
      <c r="D895" s="354"/>
      <c r="E895" s="354"/>
      <c r="F895" s="354"/>
      <c r="G895" s="794"/>
      <c r="H895" s="354"/>
      <c r="I895" s="354"/>
      <c r="J895" s="354"/>
      <c r="K895" s="354"/>
      <c r="L895" s="354"/>
      <c r="M895" s="354"/>
      <c r="N895" s="354"/>
      <c r="O895" s="607"/>
      <c r="P895" s="275"/>
      <c r="Q895" s="275"/>
    </row>
    <row r="896" spans="1:33" x14ac:dyDescent="0.25">
      <c r="A896" s="353"/>
      <c r="B896" s="275"/>
      <c r="C896" s="354"/>
      <c r="D896" s="354"/>
      <c r="E896" s="354"/>
      <c r="F896" s="354"/>
      <c r="G896" s="794"/>
      <c r="H896" s="354"/>
      <c r="I896" s="354"/>
      <c r="J896" s="354"/>
      <c r="K896" s="354"/>
      <c r="L896" s="354"/>
      <c r="M896" s="354"/>
      <c r="N896" s="354"/>
      <c r="O896" s="607"/>
      <c r="P896" s="275"/>
      <c r="Q896" s="275"/>
    </row>
    <row r="897" spans="1:17" x14ac:dyDescent="0.25">
      <c r="A897" s="353"/>
      <c r="B897" s="275"/>
      <c r="C897" s="354"/>
      <c r="D897" s="354"/>
      <c r="E897" s="354"/>
      <c r="F897" s="354"/>
      <c r="G897" s="794"/>
      <c r="H897" s="354"/>
      <c r="I897" s="354"/>
      <c r="J897" s="354"/>
      <c r="K897" s="354"/>
      <c r="L897" s="354"/>
      <c r="M897" s="354"/>
      <c r="N897" s="354"/>
      <c r="O897" s="607"/>
      <c r="P897" s="275"/>
      <c r="Q897" s="275"/>
    </row>
    <row r="898" spans="1:17" x14ac:dyDescent="0.25">
      <c r="A898" s="353"/>
      <c r="B898" s="275"/>
      <c r="C898" s="354"/>
      <c r="D898" s="354"/>
      <c r="E898" s="354"/>
      <c r="F898" s="354"/>
      <c r="G898" s="794"/>
      <c r="H898" s="354"/>
      <c r="I898" s="354"/>
      <c r="J898" s="354"/>
      <c r="K898" s="354"/>
      <c r="L898" s="354"/>
      <c r="M898" s="354"/>
      <c r="N898" s="354"/>
      <c r="O898" s="607"/>
      <c r="P898" s="275"/>
      <c r="Q898" s="275"/>
    </row>
    <row r="899" spans="1:17" x14ac:dyDescent="0.25">
      <c r="A899" s="353"/>
      <c r="B899" s="275"/>
      <c r="C899" s="354"/>
      <c r="D899" s="354"/>
      <c r="E899" s="354"/>
      <c r="F899" s="354"/>
      <c r="G899" s="794"/>
      <c r="H899" s="354"/>
      <c r="I899" s="354"/>
      <c r="J899" s="354"/>
      <c r="K899" s="354"/>
      <c r="L899" s="354"/>
      <c r="M899" s="354"/>
      <c r="N899" s="354"/>
      <c r="O899" s="607"/>
      <c r="P899" s="275"/>
      <c r="Q899" s="275"/>
    </row>
    <row r="900" spans="1:17" x14ac:dyDescent="0.25">
      <c r="A900" s="353"/>
      <c r="B900" s="275"/>
      <c r="C900" s="354"/>
      <c r="D900" s="354"/>
      <c r="E900" s="354"/>
      <c r="F900" s="354"/>
      <c r="G900" s="794"/>
      <c r="H900" s="354"/>
      <c r="I900" s="354"/>
      <c r="J900" s="354"/>
      <c r="K900" s="354"/>
      <c r="L900" s="354"/>
      <c r="M900" s="354"/>
      <c r="N900" s="354"/>
      <c r="O900" s="607"/>
      <c r="P900" s="275"/>
      <c r="Q900" s="275"/>
    </row>
    <row r="901" spans="1:17" x14ac:dyDescent="0.25">
      <c r="A901" s="353"/>
      <c r="B901" s="275"/>
      <c r="C901" s="354"/>
      <c r="D901" s="354"/>
      <c r="E901" s="354"/>
      <c r="F901" s="354"/>
      <c r="G901" s="794"/>
      <c r="H901" s="354"/>
      <c r="I901" s="354"/>
      <c r="J901" s="354"/>
      <c r="K901" s="354"/>
      <c r="L901" s="354"/>
      <c r="M901" s="354"/>
      <c r="N901" s="354"/>
      <c r="O901" s="607"/>
      <c r="P901" s="275"/>
      <c r="Q901" s="275"/>
    </row>
    <row r="902" spans="1:17" x14ac:dyDescent="0.25">
      <c r="A902" s="275"/>
      <c r="B902" s="275"/>
      <c r="C902" s="354"/>
      <c r="D902" s="354"/>
      <c r="E902" s="354"/>
      <c r="F902" s="354"/>
      <c r="G902" s="794"/>
      <c r="H902" s="354"/>
      <c r="I902" s="354"/>
      <c r="J902" s="354"/>
      <c r="K902" s="354"/>
      <c r="L902" s="354"/>
      <c r="M902" s="354"/>
      <c r="N902" s="354"/>
      <c r="O902" s="607"/>
      <c r="P902" s="275"/>
      <c r="Q902" s="275"/>
    </row>
    <row r="903" spans="1:17" x14ac:dyDescent="0.25">
      <c r="A903" s="275"/>
      <c r="B903" s="275"/>
      <c r="C903" s="354"/>
      <c r="D903" s="354"/>
      <c r="E903" s="354"/>
      <c r="F903" s="354"/>
      <c r="G903" s="794"/>
      <c r="H903" s="354"/>
      <c r="I903" s="354"/>
      <c r="J903" s="354"/>
      <c r="K903" s="354"/>
      <c r="L903" s="354"/>
      <c r="M903" s="354"/>
      <c r="N903" s="354"/>
      <c r="O903" s="607"/>
      <c r="P903" s="275"/>
      <c r="Q903" s="275"/>
    </row>
    <row r="904" spans="1:17" x14ac:dyDescent="0.25">
      <c r="A904" s="275"/>
      <c r="B904" s="275"/>
      <c r="C904" s="354"/>
      <c r="D904" s="354"/>
      <c r="E904" s="354"/>
      <c r="F904" s="354"/>
      <c r="G904" s="794"/>
      <c r="H904" s="354"/>
      <c r="I904" s="354"/>
      <c r="J904" s="354"/>
      <c r="K904" s="354"/>
      <c r="L904" s="354"/>
      <c r="M904" s="354"/>
      <c r="N904" s="354"/>
      <c r="O904" s="607"/>
      <c r="P904" s="275"/>
      <c r="Q904" s="275"/>
    </row>
    <row r="905" spans="1:17" x14ac:dyDescent="0.25">
      <c r="A905" s="275"/>
      <c r="B905" s="275"/>
      <c r="C905" s="354"/>
      <c r="D905" s="354"/>
      <c r="E905" s="354"/>
      <c r="F905" s="354"/>
      <c r="G905" s="794"/>
      <c r="H905" s="354"/>
      <c r="I905" s="354"/>
      <c r="J905" s="354"/>
      <c r="K905" s="354"/>
      <c r="L905" s="354"/>
      <c r="M905" s="354"/>
      <c r="N905" s="354"/>
      <c r="O905" s="607"/>
      <c r="P905" s="275"/>
      <c r="Q905" s="275"/>
    </row>
    <row r="906" spans="1:17" x14ac:dyDescent="0.25">
      <c r="A906" s="275"/>
      <c r="B906" s="275"/>
      <c r="C906" s="354"/>
      <c r="D906" s="354"/>
      <c r="E906" s="354"/>
      <c r="F906" s="354"/>
      <c r="G906" s="794"/>
      <c r="H906" s="354"/>
      <c r="I906" s="354"/>
      <c r="J906" s="354"/>
      <c r="K906" s="354"/>
      <c r="L906" s="354"/>
      <c r="M906" s="354"/>
      <c r="N906" s="354"/>
      <c r="O906" s="607"/>
      <c r="P906" s="275"/>
      <c r="Q906" s="275"/>
    </row>
    <row r="907" spans="1:17" x14ac:dyDescent="0.25">
      <c r="A907" s="275"/>
      <c r="B907" s="275"/>
      <c r="C907" s="354"/>
      <c r="D907" s="354"/>
      <c r="E907" s="354"/>
      <c r="F907" s="354"/>
      <c r="G907" s="794"/>
      <c r="H907" s="354"/>
      <c r="I907" s="354"/>
      <c r="J907" s="354"/>
      <c r="K907" s="354"/>
      <c r="L907" s="354"/>
      <c r="M907" s="354"/>
      <c r="N907" s="354"/>
      <c r="O907" s="607"/>
      <c r="P907" s="275"/>
      <c r="Q907" s="275"/>
    </row>
    <row r="908" spans="1:17" x14ac:dyDescent="0.25">
      <c r="A908" s="275"/>
      <c r="B908" s="275"/>
      <c r="C908" s="354"/>
      <c r="D908" s="354"/>
      <c r="E908" s="354"/>
      <c r="F908" s="354"/>
      <c r="G908" s="794"/>
      <c r="H908" s="354"/>
      <c r="I908" s="354"/>
      <c r="J908" s="354"/>
      <c r="K908" s="354"/>
      <c r="L908" s="354"/>
      <c r="M908" s="354"/>
      <c r="N908" s="354"/>
      <c r="O908" s="607"/>
      <c r="P908" s="275"/>
      <c r="Q908" s="275"/>
    </row>
    <row r="909" spans="1:17" x14ac:dyDescent="0.25">
      <c r="A909" s="275"/>
      <c r="B909" s="275"/>
      <c r="C909" s="354"/>
      <c r="D909" s="354"/>
      <c r="E909" s="354"/>
      <c r="F909" s="354"/>
      <c r="G909" s="794"/>
      <c r="H909" s="354"/>
      <c r="I909" s="354"/>
      <c r="J909" s="354"/>
      <c r="K909" s="354"/>
      <c r="L909" s="354"/>
      <c r="M909" s="354"/>
      <c r="N909" s="354"/>
      <c r="O909" s="607"/>
      <c r="P909" s="275"/>
      <c r="Q909" s="275"/>
    </row>
    <row r="910" spans="1:17" x14ac:dyDescent="0.25">
      <c r="A910" s="275"/>
      <c r="B910" s="275"/>
      <c r="C910" s="354"/>
      <c r="D910" s="354"/>
      <c r="E910" s="354"/>
      <c r="F910" s="354"/>
      <c r="G910" s="794"/>
      <c r="H910" s="354"/>
      <c r="I910" s="354"/>
      <c r="J910" s="354"/>
      <c r="K910" s="354"/>
      <c r="L910" s="354"/>
      <c r="M910" s="354"/>
      <c r="N910" s="354"/>
      <c r="O910" s="607"/>
      <c r="P910" s="275"/>
      <c r="Q910" s="275"/>
    </row>
    <row r="911" spans="1:17" x14ac:dyDescent="0.25">
      <c r="A911" s="275"/>
      <c r="B911" s="275"/>
      <c r="C911" s="354"/>
      <c r="D911" s="354"/>
      <c r="E911" s="354"/>
      <c r="F911" s="354"/>
      <c r="G911" s="794"/>
      <c r="H911" s="354"/>
      <c r="I911" s="354"/>
      <c r="J911" s="354"/>
      <c r="K911" s="354"/>
      <c r="L911" s="354"/>
      <c r="M911" s="354"/>
      <c r="N911" s="354"/>
      <c r="O911" s="607"/>
      <c r="P911" s="275"/>
      <c r="Q911" s="275"/>
    </row>
    <row r="912" spans="1:17" x14ac:dyDescent="0.25">
      <c r="A912" s="275"/>
      <c r="B912" s="275"/>
      <c r="C912" s="354"/>
      <c r="D912" s="354"/>
      <c r="E912" s="354"/>
      <c r="F912" s="354"/>
      <c r="G912" s="794"/>
      <c r="H912" s="354"/>
      <c r="I912" s="354"/>
      <c r="J912" s="354"/>
      <c r="K912" s="354"/>
      <c r="L912" s="354"/>
      <c r="M912" s="354"/>
      <c r="N912" s="354"/>
      <c r="O912" s="607"/>
      <c r="P912" s="275"/>
      <c r="Q912" s="275"/>
    </row>
    <row r="913" spans="1:17" x14ac:dyDescent="0.25">
      <c r="A913" s="275"/>
      <c r="B913" s="275"/>
      <c r="C913" s="354"/>
      <c r="D913" s="354"/>
      <c r="E913" s="354"/>
      <c r="F913" s="354"/>
      <c r="G913" s="794"/>
      <c r="H913" s="354"/>
      <c r="I913" s="354"/>
      <c r="J913" s="354"/>
      <c r="K913" s="354"/>
      <c r="L913" s="354"/>
      <c r="M913" s="354"/>
      <c r="N913" s="354"/>
      <c r="O913" s="607"/>
      <c r="P913" s="275"/>
      <c r="Q913" s="275"/>
    </row>
    <row r="914" spans="1:17" x14ac:dyDescent="0.25">
      <c r="A914" s="275"/>
      <c r="B914" s="275"/>
      <c r="C914" s="354"/>
      <c r="D914" s="354"/>
      <c r="E914" s="354"/>
      <c r="F914" s="354"/>
      <c r="G914" s="794"/>
      <c r="H914" s="354"/>
      <c r="I914" s="354"/>
      <c r="J914" s="354"/>
      <c r="K914" s="354"/>
      <c r="L914" s="354"/>
      <c r="M914" s="354"/>
      <c r="N914" s="354"/>
      <c r="O914" s="607"/>
      <c r="P914" s="275"/>
      <c r="Q914" s="275"/>
    </row>
    <row r="915" spans="1:17" x14ac:dyDescent="0.25">
      <c r="A915" s="275"/>
      <c r="B915" s="275"/>
      <c r="C915" s="354"/>
      <c r="D915" s="354"/>
      <c r="E915" s="354"/>
      <c r="F915" s="354"/>
      <c r="G915" s="794"/>
      <c r="H915" s="354"/>
      <c r="I915" s="354"/>
      <c r="J915" s="354"/>
      <c r="K915" s="354"/>
      <c r="L915" s="354"/>
      <c r="M915" s="354"/>
      <c r="N915" s="354"/>
      <c r="O915" s="607"/>
      <c r="P915" s="275"/>
      <c r="Q915" s="275"/>
    </row>
    <row r="916" spans="1:17" x14ac:dyDescent="0.25">
      <c r="A916" s="275"/>
      <c r="B916" s="275"/>
      <c r="C916" s="354"/>
      <c r="D916" s="354"/>
      <c r="E916" s="354"/>
      <c r="F916" s="354"/>
      <c r="G916" s="794"/>
      <c r="H916" s="354"/>
      <c r="I916" s="354"/>
      <c r="J916" s="354"/>
      <c r="K916" s="354"/>
      <c r="L916" s="354"/>
      <c r="M916" s="354"/>
      <c r="N916" s="354"/>
      <c r="O916" s="607"/>
      <c r="P916" s="275"/>
      <c r="Q916" s="275"/>
    </row>
    <row r="917" spans="1:17" x14ac:dyDescent="0.25">
      <c r="A917" s="275"/>
      <c r="B917" s="275"/>
      <c r="C917" s="354"/>
      <c r="D917" s="354"/>
      <c r="E917" s="354"/>
      <c r="F917" s="354"/>
      <c r="G917" s="794"/>
      <c r="H917" s="354"/>
      <c r="I917" s="354"/>
      <c r="J917" s="354"/>
      <c r="K917" s="354"/>
      <c r="L917" s="354"/>
      <c r="M917" s="354"/>
      <c r="N917" s="354"/>
      <c r="O917" s="607"/>
      <c r="P917" s="275"/>
      <c r="Q917" s="275"/>
    </row>
    <row r="918" spans="1:17" x14ac:dyDescent="0.25">
      <c r="A918" s="275"/>
      <c r="B918" s="275"/>
      <c r="C918" s="354"/>
      <c r="D918" s="354"/>
      <c r="E918" s="354"/>
      <c r="F918" s="354"/>
      <c r="G918" s="794"/>
      <c r="H918" s="354"/>
      <c r="I918" s="354"/>
      <c r="J918" s="354"/>
      <c r="K918" s="354"/>
      <c r="L918" s="354"/>
      <c r="M918" s="354"/>
      <c r="N918" s="354"/>
      <c r="O918" s="607"/>
      <c r="P918" s="275"/>
      <c r="Q918" s="275"/>
    </row>
    <row r="919" spans="1:17" x14ac:dyDescent="0.25">
      <c r="A919" s="275"/>
      <c r="B919" s="275"/>
      <c r="C919" s="354"/>
      <c r="D919" s="354"/>
      <c r="E919" s="354"/>
      <c r="F919" s="354"/>
      <c r="G919" s="794"/>
      <c r="H919" s="354"/>
      <c r="I919" s="354"/>
      <c r="J919" s="354"/>
      <c r="K919" s="354"/>
      <c r="L919" s="354"/>
      <c r="M919" s="354"/>
      <c r="N919" s="354"/>
      <c r="O919" s="607"/>
      <c r="P919" s="275"/>
      <c r="Q919" s="275"/>
    </row>
    <row r="920" spans="1:17" x14ac:dyDescent="0.25">
      <c r="A920" s="275"/>
      <c r="B920" s="275"/>
      <c r="C920" s="354"/>
      <c r="D920" s="354"/>
      <c r="E920" s="354"/>
      <c r="F920" s="354"/>
      <c r="G920" s="794"/>
      <c r="H920" s="354"/>
      <c r="I920" s="354"/>
      <c r="J920" s="354"/>
      <c r="K920" s="354"/>
      <c r="L920" s="354"/>
      <c r="M920" s="354"/>
      <c r="N920" s="354"/>
      <c r="O920" s="607"/>
      <c r="P920" s="275"/>
      <c r="Q920" s="275"/>
    </row>
    <row r="921" spans="1:17" x14ac:dyDescent="0.25">
      <c r="A921" s="275"/>
      <c r="B921" s="275"/>
      <c r="C921" s="354"/>
      <c r="D921" s="354"/>
      <c r="E921" s="354"/>
      <c r="F921" s="354"/>
      <c r="G921" s="794"/>
      <c r="H921" s="354"/>
      <c r="I921" s="354"/>
      <c r="J921" s="354"/>
      <c r="K921" s="354"/>
      <c r="L921" s="354"/>
      <c r="M921" s="354"/>
      <c r="N921" s="354"/>
      <c r="O921" s="607"/>
      <c r="P921" s="275"/>
      <c r="Q921" s="275"/>
    </row>
    <row r="922" spans="1:17" x14ac:dyDescent="0.25">
      <c r="A922" s="275"/>
      <c r="B922" s="275"/>
      <c r="C922" s="354"/>
      <c r="D922" s="354"/>
      <c r="E922" s="354"/>
      <c r="F922" s="354"/>
      <c r="G922" s="794"/>
      <c r="H922" s="354"/>
      <c r="I922" s="354"/>
      <c r="J922" s="354"/>
      <c r="K922" s="354"/>
      <c r="L922" s="354"/>
      <c r="M922" s="354"/>
      <c r="N922" s="354"/>
      <c r="O922" s="607"/>
      <c r="P922" s="275"/>
      <c r="Q922" s="275"/>
    </row>
    <row r="923" spans="1:17" x14ac:dyDescent="0.25">
      <c r="A923" s="275"/>
      <c r="B923" s="275"/>
      <c r="C923" s="354"/>
      <c r="D923" s="354"/>
      <c r="E923" s="354"/>
      <c r="F923" s="354"/>
      <c r="G923" s="794"/>
      <c r="H923" s="354"/>
      <c r="I923" s="354"/>
      <c r="J923" s="354"/>
      <c r="K923" s="354"/>
      <c r="L923" s="354"/>
      <c r="M923" s="354"/>
      <c r="N923" s="354"/>
      <c r="O923" s="607"/>
      <c r="P923" s="275"/>
      <c r="Q923" s="275"/>
    </row>
    <row r="924" spans="1:17" x14ac:dyDescent="0.25">
      <c r="A924" s="275"/>
      <c r="B924" s="275"/>
      <c r="C924" s="354"/>
      <c r="D924" s="354"/>
      <c r="E924" s="354"/>
      <c r="F924" s="354"/>
      <c r="G924" s="794"/>
      <c r="H924" s="354"/>
      <c r="I924" s="354"/>
      <c r="J924" s="354"/>
      <c r="K924" s="354"/>
      <c r="L924" s="354"/>
      <c r="M924" s="354"/>
      <c r="N924" s="354"/>
      <c r="O924" s="607"/>
      <c r="P924" s="275"/>
      <c r="Q924" s="275"/>
    </row>
    <row r="925" spans="1:17" x14ac:dyDescent="0.25">
      <c r="A925" s="275"/>
      <c r="B925" s="275"/>
      <c r="C925" s="354"/>
      <c r="D925" s="354"/>
      <c r="E925" s="354"/>
      <c r="F925" s="354"/>
      <c r="G925" s="794"/>
      <c r="H925" s="354"/>
      <c r="I925" s="354"/>
      <c r="J925" s="354"/>
      <c r="K925" s="354"/>
      <c r="L925" s="354"/>
      <c r="M925" s="354"/>
      <c r="N925" s="354"/>
      <c r="O925" s="607"/>
      <c r="P925" s="275"/>
      <c r="Q925" s="275"/>
    </row>
    <row r="926" spans="1:17" x14ac:dyDescent="0.25">
      <c r="A926" s="275"/>
      <c r="B926" s="275"/>
      <c r="C926" s="354"/>
      <c r="D926" s="354"/>
      <c r="E926" s="354"/>
      <c r="F926" s="354"/>
      <c r="G926" s="794"/>
      <c r="H926" s="354"/>
      <c r="I926" s="354"/>
      <c r="J926" s="354"/>
      <c r="K926" s="354"/>
      <c r="L926" s="354"/>
      <c r="M926" s="354"/>
      <c r="N926" s="354"/>
      <c r="O926" s="607"/>
      <c r="P926" s="275"/>
      <c r="Q926" s="275"/>
    </row>
    <row r="927" spans="1:17" x14ac:dyDescent="0.25">
      <c r="A927" s="275"/>
      <c r="B927" s="275"/>
      <c r="C927" s="354"/>
      <c r="D927" s="354"/>
      <c r="E927" s="354"/>
      <c r="F927" s="354"/>
      <c r="G927" s="794"/>
      <c r="H927" s="354"/>
      <c r="I927" s="354"/>
      <c r="J927" s="354"/>
      <c r="K927" s="354"/>
      <c r="L927" s="354"/>
      <c r="M927" s="354"/>
      <c r="N927" s="354"/>
      <c r="O927" s="607"/>
      <c r="P927" s="275"/>
      <c r="Q927" s="275"/>
    </row>
    <row r="928" spans="1:17" x14ac:dyDescent="0.25">
      <c r="A928" s="275"/>
      <c r="B928" s="275"/>
      <c r="C928" s="354"/>
      <c r="D928" s="354"/>
      <c r="E928" s="354"/>
      <c r="F928" s="354"/>
      <c r="G928" s="794"/>
      <c r="H928" s="354"/>
      <c r="I928" s="354"/>
      <c r="J928" s="354"/>
      <c r="K928" s="354"/>
      <c r="L928" s="354"/>
      <c r="M928" s="354"/>
      <c r="N928" s="354"/>
      <c r="O928" s="607"/>
      <c r="P928" s="275"/>
      <c r="Q928" s="275"/>
    </row>
    <row r="929" spans="1:17" x14ac:dyDescent="0.25">
      <c r="A929" s="275"/>
      <c r="B929" s="275"/>
      <c r="C929" s="354"/>
      <c r="D929" s="354"/>
      <c r="E929" s="354"/>
      <c r="F929" s="354"/>
      <c r="G929" s="794"/>
      <c r="H929" s="354"/>
      <c r="I929" s="354"/>
      <c r="J929" s="354"/>
      <c r="K929" s="354"/>
      <c r="L929" s="354"/>
      <c r="M929" s="354"/>
      <c r="N929" s="354"/>
      <c r="O929" s="607"/>
      <c r="P929" s="275"/>
      <c r="Q929" s="275"/>
    </row>
    <row r="930" spans="1:17" x14ac:dyDescent="0.25">
      <c r="A930" s="275"/>
      <c r="B930" s="275"/>
      <c r="C930" s="354"/>
      <c r="D930" s="354"/>
      <c r="E930" s="354"/>
      <c r="F930" s="354"/>
      <c r="G930" s="794"/>
      <c r="H930" s="354"/>
      <c r="I930" s="354"/>
      <c r="J930" s="354"/>
      <c r="K930" s="354"/>
      <c r="L930" s="354"/>
      <c r="M930" s="354"/>
      <c r="N930" s="354"/>
      <c r="O930" s="607"/>
      <c r="P930" s="275"/>
      <c r="Q930" s="275"/>
    </row>
    <row r="931" spans="1:17" x14ac:dyDescent="0.25">
      <c r="A931" s="275"/>
      <c r="B931" s="275"/>
      <c r="C931" s="354"/>
      <c r="D931" s="354"/>
      <c r="E931" s="354"/>
      <c r="F931" s="354"/>
      <c r="G931" s="794"/>
      <c r="H931" s="354"/>
      <c r="I931" s="354"/>
      <c r="J931" s="354"/>
      <c r="K931" s="354"/>
      <c r="L931" s="354"/>
      <c r="M931" s="354"/>
      <c r="N931" s="354"/>
      <c r="O931" s="607"/>
      <c r="P931" s="275"/>
      <c r="Q931" s="275"/>
    </row>
    <row r="932" spans="1:17" x14ac:dyDescent="0.25">
      <c r="A932" s="275"/>
      <c r="B932" s="275"/>
      <c r="C932" s="354"/>
      <c r="D932" s="354"/>
      <c r="E932" s="354"/>
      <c r="F932" s="354"/>
      <c r="G932" s="794"/>
      <c r="H932" s="354"/>
      <c r="I932" s="354"/>
      <c r="J932" s="354"/>
      <c r="K932" s="354"/>
      <c r="L932" s="354"/>
      <c r="M932" s="354"/>
      <c r="N932" s="354"/>
      <c r="O932" s="607"/>
      <c r="P932" s="275"/>
      <c r="Q932" s="275"/>
    </row>
    <row r="933" spans="1:17" x14ac:dyDescent="0.25">
      <c r="A933" s="275"/>
      <c r="B933" s="275"/>
      <c r="C933" s="354"/>
      <c r="D933" s="354"/>
      <c r="E933" s="354"/>
      <c r="F933" s="354"/>
      <c r="G933" s="794"/>
      <c r="H933" s="354"/>
      <c r="I933" s="354"/>
      <c r="J933" s="354"/>
      <c r="K933" s="354"/>
      <c r="L933" s="354"/>
      <c r="M933" s="354"/>
      <c r="N933" s="354"/>
      <c r="O933" s="607"/>
      <c r="P933" s="275"/>
      <c r="Q933" s="275"/>
    </row>
    <row r="934" spans="1:17" x14ac:dyDescent="0.25">
      <c r="A934" s="275"/>
      <c r="B934" s="275"/>
      <c r="C934" s="354"/>
      <c r="D934" s="354"/>
      <c r="E934" s="354"/>
      <c r="F934" s="354"/>
      <c r="G934" s="794"/>
      <c r="H934" s="354"/>
      <c r="I934" s="354"/>
      <c r="J934" s="354"/>
      <c r="K934" s="354"/>
      <c r="L934" s="354"/>
      <c r="M934" s="354"/>
      <c r="N934" s="354"/>
      <c r="O934" s="607"/>
      <c r="P934" s="275"/>
      <c r="Q934" s="275"/>
    </row>
    <row r="935" spans="1:17" x14ac:dyDescent="0.25">
      <c r="A935" s="275"/>
      <c r="B935" s="275"/>
      <c r="C935" s="354"/>
      <c r="D935" s="354"/>
      <c r="E935" s="354"/>
      <c r="F935" s="354"/>
      <c r="G935" s="794"/>
      <c r="H935" s="354"/>
      <c r="I935" s="354"/>
      <c r="J935" s="354"/>
      <c r="K935" s="354"/>
      <c r="L935" s="354"/>
      <c r="M935" s="354"/>
      <c r="N935" s="354"/>
      <c r="O935" s="607"/>
      <c r="P935" s="275"/>
      <c r="Q935" s="275"/>
    </row>
    <row r="936" spans="1:17" x14ac:dyDescent="0.25">
      <c r="A936" s="275"/>
      <c r="B936" s="275"/>
      <c r="C936" s="354"/>
      <c r="D936" s="354"/>
      <c r="E936" s="354"/>
      <c r="F936" s="354"/>
      <c r="G936" s="794"/>
      <c r="H936" s="354"/>
      <c r="I936" s="354"/>
      <c r="J936" s="354"/>
      <c r="K936" s="354"/>
      <c r="L936" s="354"/>
      <c r="M936" s="354"/>
      <c r="N936" s="354"/>
      <c r="O936" s="607"/>
      <c r="P936" s="275"/>
      <c r="Q936" s="275"/>
    </row>
    <row r="937" spans="1:17" x14ac:dyDescent="0.25">
      <c r="A937" s="275"/>
      <c r="B937" s="275"/>
      <c r="C937" s="354"/>
      <c r="D937" s="354"/>
      <c r="E937" s="354"/>
      <c r="F937" s="354"/>
      <c r="G937" s="794"/>
      <c r="H937" s="354"/>
      <c r="I937" s="354"/>
      <c r="J937" s="354"/>
      <c r="K937" s="354"/>
      <c r="L937" s="354"/>
      <c r="M937" s="354"/>
      <c r="N937" s="354"/>
      <c r="O937" s="607"/>
      <c r="P937" s="275"/>
      <c r="Q937" s="275"/>
    </row>
    <row r="938" spans="1:17" x14ac:dyDescent="0.25">
      <c r="A938" s="275"/>
      <c r="B938" s="275"/>
      <c r="C938" s="354"/>
      <c r="D938" s="354"/>
      <c r="E938" s="354"/>
      <c r="F938" s="354"/>
      <c r="G938" s="794"/>
      <c r="H938" s="354"/>
      <c r="I938" s="354"/>
      <c r="J938" s="354"/>
      <c r="K938" s="354"/>
      <c r="L938" s="354"/>
      <c r="M938" s="354"/>
      <c r="N938" s="354"/>
      <c r="O938" s="607"/>
      <c r="P938" s="275"/>
      <c r="Q938" s="275"/>
    </row>
    <row r="939" spans="1:17" x14ac:dyDescent="0.25">
      <c r="A939" s="275"/>
      <c r="B939" s="275"/>
      <c r="C939" s="354"/>
      <c r="D939" s="354"/>
      <c r="E939" s="354"/>
      <c r="F939" s="354"/>
      <c r="G939" s="794"/>
      <c r="H939" s="354"/>
      <c r="I939" s="354"/>
      <c r="J939" s="354"/>
      <c r="K939" s="354"/>
      <c r="L939" s="354"/>
      <c r="M939" s="354"/>
      <c r="N939" s="354"/>
      <c r="O939" s="607"/>
      <c r="P939" s="275"/>
      <c r="Q939" s="275"/>
    </row>
    <row r="940" spans="1:17" x14ac:dyDescent="0.25">
      <c r="A940" s="275"/>
      <c r="B940" s="275"/>
      <c r="C940" s="354"/>
      <c r="D940" s="354"/>
      <c r="E940" s="354"/>
      <c r="F940" s="354"/>
      <c r="G940" s="794"/>
      <c r="H940" s="354"/>
      <c r="I940" s="354"/>
      <c r="J940" s="354"/>
      <c r="K940" s="354"/>
      <c r="L940" s="354"/>
      <c r="M940" s="354"/>
      <c r="N940" s="354"/>
      <c r="O940" s="607"/>
      <c r="P940" s="275"/>
      <c r="Q940" s="275"/>
    </row>
    <row r="941" spans="1:17" x14ac:dyDescent="0.25">
      <c r="A941" s="275"/>
      <c r="B941" s="275"/>
      <c r="C941" s="354"/>
      <c r="D941" s="354"/>
      <c r="E941" s="354"/>
      <c r="F941" s="354"/>
      <c r="G941" s="794"/>
      <c r="H941" s="354"/>
      <c r="I941" s="354"/>
      <c r="J941" s="354"/>
      <c r="K941" s="354"/>
      <c r="L941" s="354"/>
      <c r="M941" s="354"/>
      <c r="N941" s="354"/>
      <c r="O941" s="607"/>
      <c r="P941" s="275"/>
      <c r="Q941" s="275"/>
    </row>
    <row r="942" spans="1:17" x14ac:dyDescent="0.25">
      <c r="A942" s="275"/>
      <c r="B942" s="275"/>
      <c r="C942" s="354"/>
      <c r="D942" s="354"/>
      <c r="E942" s="354"/>
      <c r="F942" s="354"/>
      <c r="G942" s="794"/>
      <c r="H942" s="354"/>
      <c r="I942" s="354"/>
      <c r="J942" s="354"/>
      <c r="K942" s="354"/>
      <c r="L942" s="354"/>
      <c r="M942" s="354"/>
      <c r="N942" s="354"/>
      <c r="O942" s="607"/>
      <c r="P942" s="275"/>
      <c r="Q942" s="275"/>
    </row>
    <row r="943" spans="1:17" x14ac:dyDescent="0.25">
      <c r="A943" s="275"/>
      <c r="B943" s="275"/>
      <c r="C943" s="354"/>
      <c r="D943" s="354"/>
      <c r="E943" s="354"/>
      <c r="F943" s="354"/>
      <c r="G943" s="794"/>
      <c r="H943" s="354"/>
      <c r="I943" s="354"/>
      <c r="J943" s="354"/>
      <c r="K943" s="354"/>
      <c r="L943" s="354"/>
      <c r="M943" s="354"/>
      <c r="N943" s="354"/>
      <c r="O943" s="607"/>
      <c r="P943" s="275"/>
      <c r="Q943" s="275"/>
    </row>
    <row r="944" spans="1:17" x14ac:dyDescent="0.25">
      <c r="A944" s="275"/>
      <c r="B944" s="275"/>
      <c r="C944" s="354"/>
      <c r="D944" s="354"/>
      <c r="E944" s="354"/>
      <c r="F944" s="354"/>
      <c r="G944" s="794"/>
      <c r="H944" s="354"/>
      <c r="I944" s="354"/>
      <c r="J944" s="354"/>
      <c r="K944" s="354"/>
      <c r="L944" s="354"/>
      <c r="M944" s="354"/>
      <c r="N944" s="354"/>
      <c r="O944" s="607"/>
      <c r="P944" s="275"/>
      <c r="Q944" s="275"/>
    </row>
    <row r="945" spans="1:17" x14ac:dyDescent="0.25">
      <c r="A945" s="275"/>
      <c r="B945" s="275"/>
      <c r="C945" s="354"/>
      <c r="D945" s="354"/>
      <c r="E945" s="354"/>
      <c r="F945" s="354"/>
      <c r="G945" s="794"/>
      <c r="H945" s="354"/>
      <c r="I945" s="354"/>
      <c r="J945" s="354"/>
      <c r="K945" s="354"/>
      <c r="L945" s="354"/>
      <c r="M945" s="354"/>
      <c r="N945" s="354"/>
      <c r="O945" s="607"/>
      <c r="P945" s="275"/>
      <c r="Q945" s="275"/>
    </row>
    <row r="946" spans="1:17" x14ac:dyDescent="0.25">
      <c r="A946" s="275"/>
      <c r="B946" s="275"/>
      <c r="C946" s="354"/>
      <c r="D946" s="354"/>
      <c r="E946" s="354"/>
      <c r="F946" s="354"/>
      <c r="G946" s="794"/>
      <c r="H946" s="354"/>
      <c r="I946" s="354"/>
      <c r="J946" s="354"/>
      <c r="K946" s="354"/>
      <c r="L946" s="354"/>
      <c r="M946" s="354"/>
      <c r="N946" s="354"/>
      <c r="O946" s="607"/>
      <c r="P946" s="275"/>
      <c r="Q946" s="275"/>
    </row>
    <row r="947" spans="1:17" x14ac:dyDescent="0.25">
      <c r="A947" s="275"/>
      <c r="B947" s="275"/>
      <c r="C947" s="354"/>
      <c r="D947" s="354"/>
      <c r="E947" s="354"/>
      <c r="F947" s="354"/>
      <c r="G947" s="794"/>
      <c r="H947" s="354"/>
      <c r="I947" s="354"/>
      <c r="J947" s="354"/>
      <c r="K947" s="354"/>
      <c r="L947" s="354"/>
      <c r="M947" s="354"/>
      <c r="N947" s="354"/>
      <c r="O947" s="607"/>
      <c r="P947" s="275"/>
      <c r="Q947" s="275"/>
    </row>
    <row r="948" spans="1:17" x14ac:dyDescent="0.25">
      <c r="A948" s="275"/>
      <c r="B948" s="275"/>
      <c r="C948" s="354"/>
      <c r="D948" s="354"/>
      <c r="E948" s="354"/>
      <c r="F948" s="354"/>
      <c r="G948" s="794"/>
      <c r="H948" s="354"/>
      <c r="I948" s="354"/>
      <c r="J948" s="354"/>
      <c r="K948" s="354"/>
      <c r="L948" s="354"/>
      <c r="M948" s="354"/>
      <c r="N948" s="354"/>
      <c r="O948" s="607"/>
      <c r="P948" s="275"/>
      <c r="Q948" s="275"/>
    </row>
    <row r="949" spans="1:17" x14ac:dyDescent="0.25">
      <c r="A949" s="275"/>
      <c r="B949" s="275"/>
      <c r="C949" s="354"/>
      <c r="D949" s="354"/>
      <c r="E949" s="354"/>
      <c r="F949" s="354"/>
      <c r="G949" s="794"/>
      <c r="H949" s="354"/>
      <c r="I949" s="354"/>
      <c r="J949" s="354"/>
      <c r="K949" s="354"/>
      <c r="L949" s="354"/>
      <c r="M949" s="354"/>
      <c r="N949" s="354"/>
      <c r="O949" s="607"/>
      <c r="P949" s="275"/>
      <c r="Q949" s="275"/>
    </row>
    <row r="950" spans="1:17" x14ac:dyDescent="0.25">
      <c r="A950" s="275"/>
      <c r="B950" s="275"/>
      <c r="C950" s="354"/>
      <c r="D950" s="354"/>
      <c r="E950" s="354"/>
      <c r="F950" s="354"/>
      <c r="G950" s="794"/>
      <c r="H950" s="354"/>
      <c r="I950" s="354"/>
      <c r="J950" s="354"/>
      <c r="K950" s="354"/>
      <c r="L950" s="354"/>
      <c r="M950" s="354"/>
      <c r="N950" s="354"/>
      <c r="O950" s="607"/>
      <c r="P950" s="275"/>
      <c r="Q950" s="275"/>
    </row>
    <row r="951" spans="1:17" x14ac:dyDescent="0.25">
      <c r="A951" s="275"/>
      <c r="B951" s="275"/>
      <c r="C951" s="354"/>
      <c r="D951" s="354"/>
      <c r="E951" s="354"/>
      <c r="F951" s="354"/>
      <c r="G951" s="794"/>
      <c r="H951" s="354"/>
      <c r="I951" s="354"/>
      <c r="J951" s="354"/>
      <c r="K951" s="354"/>
      <c r="L951" s="354"/>
      <c r="M951" s="354"/>
      <c r="N951" s="354"/>
      <c r="O951" s="607"/>
      <c r="P951" s="275"/>
      <c r="Q951" s="275"/>
    </row>
    <row r="952" spans="1:17" x14ac:dyDescent="0.25">
      <c r="A952" s="275"/>
      <c r="B952" s="275"/>
      <c r="C952" s="354"/>
      <c r="D952" s="354"/>
      <c r="E952" s="354"/>
      <c r="F952" s="354"/>
      <c r="G952" s="794"/>
      <c r="H952" s="354"/>
      <c r="I952" s="354"/>
      <c r="J952" s="354"/>
      <c r="K952" s="354"/>
      <c r="L952" s="354"/>
      <c r="M952" s="354"/>
      <c r="N952" s="354"/>
      <c r="O952" s="607"/>
      <c r="P952" s="275"/>
      <c r="Q952" s="275"/>
    </row>
    <row r="953" spans="1:17" x14ac:dyDescent="0.25">
      <c r="A953" s="275"/>
      <c r="B953" s="275"/>
      <c r="C953" s="354"/>
      <c r="D953" s="354"/>
      <c r="E953" s="354"/>
      <c r="F953" s="354"/>
      <c r="G953" s="794"/>
      <c r="H953" s="354"/>
      <c r="I953" s="354"/>
      <c r="J953" s="354"/>
      <c r="K953" s="354"/>
      <c r="L953" s="354"/>
      <c r="M953" s="354"/>
      <c r="N953" s="354"/>
      <c r="O953" s="607"/>
      <c r="P953" s="275"/>
      <c r="Q953" s="275"/>
    </row>
    <row r="954" spans="1:17" x14ac:dyDescent="0.25">
      <c r="A954" s="275"/>
      <c r="B954" s="275"/>
      <c r="C954" s="354"/>
      <c r="D954" s="354"/>
      <c r="E954" s="354"/>
      <c r="F954" s="354"/>
      <c r="G954" s="794"/>
      <c r="H954" s="354"/>
      <c r="I954" s="354"/>
      <c r="J954" s="354"/>
      <c r="K954" s="354"/>
      <c r="L954" s="354"/>
      <c r="M954" s="354"/>
      <c r="N954" s="354"/>
      <c r="O954" s="607"/>
      <c r="P954" s="275"/>
      <c r="Q954" s="275"/>
    </row>
    <row r="955" spans="1:17" x14ac:dyDescent="0.25">
      <c r="A955" s="275"/>
      <c r="B955" s="275"/>
      <c r="C955" s="354"/>
      <c r="D955" s="354"/>
      <c r="E955" s="354"/>
      <c r="F955" s="354"/>
      <c r="G955" s="794"/>
      <c r="H955" s="354"/>
      <c r="I955" s="354"/>
      <c r="J955" s="354"/>
      <c r="K955" s="354"/>
      <c r="L955" s="354"/>
      <c r="M955" s="354"/>
      <c r="N955" s="354"/>
      <c r="O955" s="607"/>
      <c r="P955" s="275"/>
      <c r="Q955" s="275"/>
    </row>
    <row r="956" spans="1:17" x14ac:dyDescent="0.25">
      <c r="A956" s="275"/>
      <c r="B956" s="275"/>
      <c r="C956" s="354"/>
      <c r="D956" s="354"/>
      <c r="E956" s="354"/>
      <c r="F956" s="354"/>
      <c r="G956" s="794"/>
      <c r="H956" s="354"/>
      <c r="I956" s="354"/>
      <c r="J956" s="354"/>
      <c r="K956" s="354"/>
      <c r="L956" s="354"/>
      <c r="M956" s="354"/>
      <c r="N956" s="354"/>
      <c r="O956" s="607"/>
      <c r="P956" s="275"/>
      <c r="Q956" s="275"/>
    </row>
    <row r="957" spans="1:17" x14ac:dyDescent="0.25">
      <c r="A957" s="275"/>
      <c r="B957" s="275"/>
      <c r="C957" s="354"/>
      <c r="D957" s="354"/>
      <c r="E957" s="354"/>
      <c r="F957" s="354"/>
      <c r="G957" s="794"/>
      <c r="H957" s="354"/>
      <c r="I957" s="354"/>
      <c r="J957" s="354"/>
      <c r="K957" s="354"/>
      <c r="L957" s="354"/>
      <c r="M957" s="354"/>
      <c r="N957" s="354"/>
      <c r="O957" s="607"/>
      <c r="P957" s="275"/>
      <c r="Q957" s="275"/>
    </row>
    <row r="958" spans="1:17" x14ac:dyDescent="0.25">
      <c r="A958" s="275"/>
      <c r="B958" s="275"/>
      <c r="C958" s="354"/>
      <c r="D958" s="354"/>
      <c r="E958" s="354"/>
      <c r="F958" s="354"/>
      <c r="G958" s="794"/>
      <c r="H958" s="354"/>
      <c r="I958" s="354"/>
      <c r="J958" s="354"/>
      <c r="K958" s="354"/>
      <c r="L958" s="354"/>
      <c r="M958" s="354"/>
      <c r="N958" s="354"/>
      <c r="O958" s="607"/>
      <c r="P958" s="275"/>
      <c r="Q958" s="275"/>
    </row>
    <row r="959" spans="1:17" x14ac:dyDescent="0.25">
      <c r="A959" s="275"/>
      <c r="B959" s="275"/>
      <c r="C959" s="354"/>
      <c r="D959" s="354"/>
      <c r="E959" s="354"/>
      <c r="F959" s="354"/>
      <c r="G959" s="794"/>
      <c r="H959" s="354"/>
      <c r="I959" s="354"/>
      <c r="J959" s="354"/>
      <c r="K959" s="354"/>
      <c r="L959" s="354"/>
      <c r="M959" s="354"/>
      <c r="N959" s="354"/>
      <c r="O959" s="607"/>
      <c r="P959" s="275"/>
      <c r="Q959" s="275"/>
    </row>
    <row r="960" spans="1:17" x14ac:dyDescent="0.25">
      <c r="A960" s="275"/>
      <c r="B960" s="275"/>
      <c r="C960" s="354"/>
      <c r="D960" s="354"/>
      <c r="E960" s="354"/>
      <c r="F960" s="354"/>
      <c r="G960" s="794"/>
      <c r="H960" s="354"/>
      <c r="I960" s="354"/>
      <c r="J960" s="354"/>
      <c r="K960" s="354"/>
      <c r="L960" s="354"/>
      <c r="M960" s="354"/>
      <c r="N960" s="354"/>
      <c r="O960" s="607"/>
      <c r="P960" s="275"/>
      <c r="Q960" s="275"/>
    </row>
    <row r="961" spans="1:17" x14ac:dyDescent="0.25">
      <c r="A961" s="275"/>
      <c r="B961" s="275"/>
      <c r="C961" s="354"/>
      <c r="D961" s="354"/>
      <c r="E961" s="354"/>
      <c r="F961" s="354"/>
      <c r="G961" s="794"/>
      <c r="H961" s="354"/>
      <c r="I961" s="354"/>
      <c r="J961" s="354"/>
      <c r="K961" s="354"/>
      <c r="L961" s="354"/>
      <c r="M961" s="354"/>
      <c r="N961" s="354"/>
      <c r="O961" s="607"/>
      <c r="P961" s="275"/>
      <c r="Q961" s="275"/>
    </row>
    <row r="962" spans="1:17" x14ac:dyDescent="0.25">
      <c r="A962" s="275"/>
      <c r="B962" s="275"/>
      <c r="C962" s="354"/>
      <c r="D962" s="354"/>
      <c r="E962" s="354"/>
      <c r="F962" s="354"/>
      <c r="G962" s="794"/>
      <c r="H962" s="354"/>
      <c r="I962" s="354"/>
      <c r="J962" s="354"/>
      <c r="K962" s="354"/>
      <c r="L962" s="354"/>
      <c r="M962" s="354"/>
      <c r="N962" s="354"/>
      <c r="O962" s="607"/>
      <c r="P962" s="275"/>
      <c r="Q962" s="275"/>
    </row>
    <row r="963" spans="1:17" x14ac:dyDescent="0.25">
      <c r="A963" s="275"/>
      <c r="B963" s="275"/>
      <c r="C963" s="354"/>
      <c r="D963" s="354"/>
      <c r="E963" s="354"/>
      <c r="F963" s="354"/>
      <c r="G963" s="794"/>
      <c r="H963" s="354"/>
      <c r="I963" s="354"/>
      <c r="J963" s="354"/>
      <c r="K963" s="354"/>
      <c r="L963" s="354"/>
      <c r="M963" s="354"/>
      <c r="N963" s="354"/>
      <c r="O963" s="607"/>
      <c r="P963" s="275"/>
      <c r="Q963" s="275"/>
    </row>
    <row r="964" spans="1:17" x14ac:dyDescent="0.25">
      <c r="A964" s="275"/>
      <c r="B964" s="275"/>
      <c r="C964" s="354"/>
      <c r="D964" s="354"/>
      <c r="E964" s="354"/>
      <c r="F964" s="354"/>
      <c r="G964" s="794"/>
      <c r="H964" s="354"/>
      <c r="I964" s="354"/>
      <c r="J964" s="354"/>
      <c r="K964" s="354"/>
      <c r="L964" s="354"/>
      <c r="M964" s="354"/>
      <c r="N964" s="354"/>
      <c r="O964" s="607"/>
      <c r="P964" s="275"/>
      <c r="Q964" s="275"/>
    </row>
    <row r="965" spans="1:17" x14ac:dyDescent="0.25">
      <c r="A965" s="275"/>
      <c r="B965" s="275"/>
      <c r="C965" s="354"/>
      <c r="D965" s="354"/>
      <c r="E965" s="354"/>
      <c r="F965" s="354"/>
      <c r="G965" s="794"/>
      <c r="H965" s="354"/>
      <c r="I965" s="354"/>
      <c r="J965" s="354"/>
      <c r="K965" s="354"/>
      <c r="L965" s="354"/>
      <c r="M965" s="354"/>
      <c r="N965" s="354"/>
      <c r="O965" s="607"/>
      <c r="P965" s="275"/>
      <c r="Q965" s="275"/>
    </row>
    <row r="966" spans="1:17" x14ac:dyDescent="0.25">
      <c r="A966" s="275"/>
      <c r="B966" s="275"/>
      <c r="C966" s="354"/>
      <c r="D966" s="354"/>
      <c r="E966" s="354"/>
      <c r="F966" s="354"/>
      <c r="G966" s="794"/>
      <c r="H966" s="354"/>
      <c r="I966" s="354"/>
      <c r="J966" s="354"/>
      <c r="K966" s="354"/>
      <c r="L966" s="354"/>
      <c r="M966" s="354"/>
      <c r="N966" s="354"/>
      <c r="O966" s="607"/>
      <c r="P966" s="275"/>
      <c r="Q966" s="275"/>
    </row>
    <row r="967" spans="1:17" x14ac:dyDescent="0.25">
      <c r="A967" s="275"/>
      <c r="B967" s="275"/>
      <c r="C967" s="354"/>
      <c r="D967" s="354"/>
      <c r="E967" s="354"/>
      <c r="F967" s="354"/>
      <c r="G967" s="794"/>
      <c r="H967" s="354"/>
      <c r="I967" s="354"/>
      <c r="J967" s="354"/>
      <c r="K967" s="354"/>
      <c r="L967" s="354"/>
      <c r="M967" s="354"/>
      <c r="N967" s="354"/>
      <c r="O967" s="607"/>
      <c r="P967" s="275"/>
      <c r="Q967" s="275"/>
    </row>
    <row r="968" spans="1:17" x14ac:dyDescent="0.25">
      <c r="A968" s="275"/>
      <c r="B968" s="275"/>
      <c r="C968" s="354"/>
      <c r="D968" s="354"/>
      <c r="E968" s="354"/>
      <c r="F968" s="354"/>
      <c r="G968" s="794"/>
      <c r="H968" s="354"/>
      <c r="I968" s="354"/>
      <c r="J968" s="354"/>
      <c r="K968" s="354"/>
      <c r="L968" s="354"/>
      <c r="M968" s="354"/>
      <c r="N968" s="354"/>
      <c r="O968" s="607"/>
      <c r="P968" s="275"/>
      <c r="Q968" s="275"/>
    </row>
    <row r="969" spans="1:17" x14ac:dyDescent="0.25">
      <c r="A969" s="275"/>
      <c r="B969" s="275"/>
      <c r="C969" s="354"/>
      <c r="D969" s="354"/>
      <c r="E969" s="354"/>
      <c r="F969" s="354"/>
      <c r="G969" s="794"/>
      <c r="H969" s="354"/>
      <c r="I969" s="354"/>
      <c r="J969" s="354"/>
      <c r="K969" s="354"/>
      <c r="L969" s="354"/>
      <c r="M969" s="354"/>
      <c r="N969" s="354"/>
      <c r="O969" s="607"/>
      <c r="P969" s="275"/>
      <c r="Q969" s="275"/>
    </row>
    <row r="970" spans="1:17" x14ac:dyDescent="0.25">
      <c r="A970" s="275"/>
      <c r="B970" s="275"/>
      <c r="C970" s="354"/>
      <c r="D970" s="354"/>
      <c r="E970" s="354"/>
      <c r="F970" s="354"/>
      <c r="G970" s="794"/>
      <c r="H970" s="354"/>
      <c r="I970" s="354"/>
      <c r="J970" s="354"/>
      <c r="K970" s="354"/>
      <c r="L970" s="354"/>
      <c r="M970" s="354"/>
      <c r="N970" s="354"/>
      <c r="O970" s="607"/>
      <c r="P970" s="275"/>
      <c r="Q970" s="275"/>
    </row>
    <row r="971" spans="1:17" x14ac:dyDescent="0.25">
      <c r="A971" s="275"/>
      <c r="B971" s="275"/>
      <c r="C971" s="354"/>
      <c r="D971" s="354"/>
      <c r="E971" s="354"/>
      <c r="F971" s="354"/>
      <c r="G971" s="794"/>
      <c r="H971" s="354"/>
      <c r="I971" s="354"/>
      <c r="J971" s="354"/>
      <c r="K971" s="354"/>
      <c r="L971" s="354"/>
      <c r="M971" s="354"/>
      <c r="N971" s="354"/>
      <c r="O971" s="607"/>
      <c r="P971" s="275"/>
      <c r="Q971" s="275"/>
    </row>
    <row r="972" spans="1:17" x14ac:dyDescent="0.25">
      <c r="A972" s="275"/>
      <c r="B972" s="275"/>
      <c r="C972" s="354"/>
      <c r="D972" s="354"/>
      <c r="E972" s="354"/>
      <c r="F972" s="354"/>
      <c r="G972" s="794"/>
      <c r="H972" s="354"/>
      <c r="I972" s="354"/>
      <c r="J972" s="354"/>
      <c r="K972" s="354"/>
      <c r="L972" s="354"/>
      <c r="M972" s="354"/>
      <c r="N972" s="354"/>
      <c r="O972" s="607"/>
      <c r="P972" s="275"/>
      <c r="Q972" s="275"/>
    </row>
    <row r="973" spans="1:17" x14ac:dyDescent="0.25">
      <c r="A973" s="275"/>
      <c r="B973" s="275"/>
      <c r="C973" s="354"/>
      <c r="D973" s="354"/>
      <c r="E973" s="354"/>
      <c r="F973" s="354"/>
      <c r="G973" s="794"/>
      <c r="H973" s="354"/>
      <c r="I973" s="354"/>
      <c r="J973" s="354"/>
      <c r="K973" s="354"/>
      <c r="L973" s="354"/>
      <c r="M973" s="354"/>
      <c r="N973" s="354"/>
      <c r="O973" s="607"/>
      <c r="P973" s="275"/>
      <c r="Q973" s="275"/>
    </row>
    <row r="974" spans="1:17" x14ac:dyDescent="0.25">
      <c r="A974" s="275"/>
      <c r="B974" s="275"/>
      <c r="C974" s="354"/>
      <c r="D974" s="354"/>
      <c r="E974" s="354"/>
      <c r="F974" s="354"/>
      <c r="G974" s="794"/>
      <c r="H974" s="354"/>
      <c r="I974" s="354"/>
      <c r="J974" s="354"/>
      <c r="K974" s="354"/>
      <c r="L974" s="354"/>
      <c r="M974" s="354"/>
      <c r="N974" s="354"/>
      <c r="O974" s="607"/>
      <c r="P974" s="275"/>
      <c r="Q974" s="275"/>
    </row>
    <row r="975" spans="1:17" x14ac:dyDescent="0.25">
      <c r="A975" s="275"/>
      <c r="B975" s="275"/>
      <c r="C975" s="354"/>
      <c r="D975" s="354"/>
      <c r="E975" s="354"/>
      <c r="F975" s="354"/>
      <c r="G975" s="794"/>
      <c r="H975" s="354"/>
      <c r="I975" s="354"/>
      <c r="J975" s="354"/>
      <c r="K975" s="354"/>
      <c r="L975" s="354"/>
      <c r="M975" s="354"/>
      <c r="N975" s="354"/>
      <c r="O975" s="607"/>
      <c r="P975" s="275"/>
      <c r="Q975" s="275"/>
    </row>
    <row r="976" spans="1:17" x14ac:dyDescent="0.25">
      <c r="A976" s="275"/>
      <c r="B976" s="275"/>
      <c r="C976" s="354"/>
      <c r="D976" s="354"/>
      <c r="E976" s="354"/>
      <c r="F976" s="354"/>
      <c r="G976" s="794"/>
      <c r="H976" s="354"/>
      <c r="I976" s="354"/>
      <c r="J976" s="354"/>
      <c r="K976" s="354"/>
      <c r="L976" s="354"/>
      <c r="M976" s="354"/>
      <c r="N976" s="354"/>
      <c r="O976" s="607"/>
      <c r="P976" s="275"/>
      <c r="Q976" s="275"/>
    </row>
    <row r="977" spans="1:17" x14ac:dyDescent="0.25">
      <c r="A977" s="275"/>
      <c r="B977" s="275"/>
      <c r="C977" s="354"/>
      <c r="D977" s="354"/>
      <c r="E977" s="354"/>
      <c r="F977" s="354"/>
      <c r="G977" s="794"/>
      <c r="H977" s="354"/>
      <c r="I977" s="354"/>
      <c r="J977" s="354"/>
      <c r="K977" s="354"/>
      <c r="L977" s="354"/>
      <c r="M977" s="354"/>
      <c r="N977" s="354"/>
      <c r="O977" s="607"/>
      <c r="P977" s="275"/>
      <c r="Q977" s="275"/>
    </row>
    <row r="978" spans="1:17" x14ac:dyDescent="0.25">
      <c r="A978" s="275"/>
      <c r="B978" s="275"/>
      <c r="C978" s="354"/>
      <c r="D978" s="354"/>
      <c r="E978" s="354"/>
      <c r="F978" s="354"/>
      <c r="G978" s="794"/>
      <c r="H978" s="354"/>
      <c r="I978" s="354"/>
      <c r="J978" s="354"/>
      <c r="K978" s="354"/>
      <c r="L978" s="354"/>
      <c r="M978" s="354"/>
      <c r="N978" s="354"/>
      <c r="O978" s="607"/>
      <c r="P978" s="275"/>
      <c r="Q978" s="275"/>
    </row>
    <row r="979" spans="1:17" x14ac:dyDescent="0.25">
      <c r="A979" s="275"/>
      <c r="B979" s="275"/>
      <c r="C979" s="354"/>
      <c r="D979" s="354"/>
      <c r="E979" s="354"/>
      <c r="F979" s="354"/>
      <c r="G979" s="794"/>
      <c r="H979" s="354"/>
      <c r="I979" s="354"/>
      <c r="J979" s="354"/>
      <c r="K979" s="354"/>
      <c r="L979" s="354"/>
      <c r="M979" s="354"/>
      <c r="N979" s="354"/>
      <c r="O979" s="607"/>
      <c r="P979" s="275"/>
      <c r="Q979" s="275"/>
    </row>
    <row r="980" spans="1:17" x14ac:dyDescent="0.25">
      <c r="A980" s="275"/>
      <c r="B980" s="275"/>
      <c r="C980" s="354"/>
      <c r="D980" s="354"/>
      <c r="E980" s="354"/>
      <c r="F980" s="354"/>
      <c r="G980" s="794"/>
      <c r="H980" s="354"/>
      <c r="I980" s="354"/>
      <c r="J980" s="354"/>
      <c r="K980" s="354"/>
      <c r="L980" s="354"/>
      <c r="M980" s="354"/>
      <c r="N980" s="354"/>
      <c r="O980" s="607"/>
      <c r="P980" s="275"/>
      <c r="Q980" s="275"/>
    </row>
    <row r="981" spans="1:17" x14ac:dyDescent="0.25">
      <c r="A981" s="275"/>
      <c r="B981" s="275"/>
      <c r="C981" s="354"/>
      <c r="D981" s="354"/>
      <c r="E981" s="354"/>
      <c r="F981" s="354"/>
      <c r="G981" s="794"/>
      <c r="H981" s="354"/>
      <c r="I981" s="354"/>
      <c r="J981" s="354"/>
      <c r="K981" s="354"/>
      <c r="L981" s="354"/>
      <c r="M981" s="354"/>
      <c r="N981" s="354"/>
      <c r="O981" s="607"/>
      <c r="P981" s="275"/>
      <c r="Q981" s="275"/>
    </row>
    <row r="982" spans="1:17" x14ac:dyDescent="0.25">
      <c r="A982" s="275"/>
      <c r="B982" s="275"/>
      <c r="C982" s="354"/>
      <c r="D982" s="354"/>
      <c r="E982" s="354"/>
      <c r="F982" s="354"/>
      <c r="G982" s="794"/>
      <c r="H982" s="354"/>
      <c r="I982" s="354"/>
      <c r="J982" s="354"/>
      <c r="K982" s="354"/>
      <c r="L982" s="354"/>
      <c r="M982" s="354"/>
      <c r="N982" s="354"/>
      <c r="O982" s="607"/>
      <c r="P982" s="275"/>
      <c r="Q982" s="275"/>
    </row>
    <row r="983" spans="1:17" x14ac:dyDescent="0.25">
      <c r="A983" s="275"/>
      <c r="B983" s="275"/>
      <c r="C983" s="354"/>
      <c r="D983" s="354"/>
      <c r="E983" s="354"/>
      <c r="F983" s="354"/>
      <c r="G983" s="794"/>
      <c r="H983" s="354"/>
      <c r="I983" s="354"/>
      <c r="J983" s="354"/>
      <c r="K983" s="354"/>
      <c r="L983" s="354"/>
      <c r="M983" s="354"/>
      <c r="N983" s="354"/>
      <c r="O983" s="607"/>
      <c r="P983" s="275"/>
      <c r="Q983" s="275"/>
    </row>
    <row r="984" spans="1:17" x14ac:dyDescent="0.25">
      <c r="A984" s="275"/>
      <c r="B984" s="275"/>
      <c r="C984" s="354"/>
      <c r="D984" s="354"/>
      <c r="E984" s="354"/>
      <c r="F984" s="354"/>
      <c r="G984" s="794"/>
      <c r="H984" s="354"/>
      <c r="I984" s="354"/>
      <c r="J984" s="354"/>
      <c r="K984" s="354"/>
      <c r="L984" s="354"/>
      <c r="M984" s="354"/>
      <c r="N984" s="354"/>
      <c r="O984" s="607"/>
      <c r="P984" s="275"/>
      <c r="Q984" s="275"/>
    </row>
    <row r="985" spans="1:17" x14ac:dyDescent="0.25">
      <c r="A985" s="275"/>
      <c r="B985" s="275"/>
      <c r="C985" s="354"/>
      <c r="D985" s="354"/>
      <c r="E985" s="354"/>
      <c r="F985" s="354"/>
      <c r="G985" s="794"/>
      <c r="H985" s="354"/>
      <c r="I985" s="354"/>
      <c r="J985" s="354"/>
      <c r="K985" s="354"/>
      <c r="L985" s="354"/>
      <c r="M985" s="354"/>
      <c r="N985" s="354"/>
      <c r="O985" s="607"/>
      <c r="P985" s="275"/>
      <c r="Q985" s="275"/>
    </row>
    <row r="986" spans="1:17" x14ac:dyDescent="0.25">
      <c r="A986" s="275"/>
      <c r="B986" s="275"/>
      <c r="C986" s="354"/>
      <c r="D986" s="354"/>
      <c r="E986" s="354"/>
      <c r="F986" s="354"/>
      <c r="G986" s="794"/>
      <c r="H986" s="354"/>
      <c r="I986" s="354"/>
      <c r="J986" s="354"/>
      <c r="K986" s="354"/>
      <c r="L986" s="354"/>
      <c r="M986" s="354"/>
      <c r="N986" s="354"/>
      <c r="O986" s="607"/>
      <c r="P986" s="275"/>
      <c r="Q986" s="275"/>
    </row>
    <row r="987" spans="1:17" x14ac:dyDescent="0.25">
      <c r="A987" s="275"/>
      <c r="B987" s="275"/>
      <c r="C987" s="354"/>
      <c r="D987" s="354"/>
      <c r="E987" s="354"/>
      <c r="F987" s="354"/>
      <c r="G987" s="794"/>
      <c r="H987" s="354"/>
      <c r="I987" s="354"/>
      <c r="J987" s="354"/>
      <c r="K987" s="354"/>
      <c r="L987" s="354"/>
      <c r="M987" s="354"/>
      <c r="N987" s="354"/>
      <c r="O987" s="607"/>
      <c r="P987" s="275"/>
      <c r="Q987" s="275"/>
    </row>
    <row r="988" spans="1:17" x14ac:dyDescent="0.25">
      <c r="A988" s="275"/>
      <c r="B988" s="275"/>
      <c r="C988" s="354"/>
      <c r="D988" s="354"/>
      <c r="E988" s="354"/>
      <c r="F988" s="354"/>
      <c r="G988" s="794"/>
      <c r="H988" s="354"/>
      <c r="I988" s="354"/>
      <c r="J988" s="354"/>
      <c r="K988" s="354"/>
      <c r="L988" s="354"/>
      <c r="M988" s="354"/>
      <c r="N988" s="354"/>
      <c r="O988" s="607"/>
      <c r="P988" s="275"/>
      <c r="Q988" s="275"/>
    </row>
    <row r="989" spans="1:17" x14ac:dyDescent="0.25">
      <c r="A989" s="275"/>
      <c r="B989" s="275"/>
      <c r="C989" s="354"/>
      <c r="D989" s="354"/>
      <c r="E989" s="354"/>
      <c r="F989" s="354"/>
      <c r="G989" s="794"/>
      <c r="H989" s="354"/>
      <c r="I989" s="354"/>
      <c r="J989" s="354"/>
      <c r="K989" s="354"/>
      <c r="L989" s="354"/>
      <c r="M989" s="354"/>
      <c r="N989" s="354"/>
      <c r="O989" s="607"/>
      <c r="P989" s="275"/>
      <c r="Q989" s="275"/>
    </row>
    <row r="990" spans="1:17" x14ac:dyDescent="0.25">
      <c r="A990" s="275"/>
      <c r="B990" s="275"/>
      <c r="C990" s="354"/>
      <c r="D990" s="354"/>
      <c r="E990" s="354"/>
      <c r="F990" s="354"/>
      <c r="G990" s="794"/>
      <c r="H990" s="354"/>
      <c r="I990" s="354"/>
      <c r="J990" s="354"/>
      <c r="K990" s="354"/>
      <c r="L990" s="354"/>
      <c r="M990" s="354"/>
      <c r="N990" s="354"/>
      <c r="O990" s="607"/>
      <c r="P990" s="275"/>
      <c r="Q990" s="275"/>
    </row>
    <row r="991" spans="1:17" x14ac:dyDescent="0.25">
      <c r="A991" s="275"/>
      <c r="B991" s="275"/>
      <c r="C991" s="354"/>
      <c r="D991" s="354"/>
      <c r="E991" s="354"/>
      <c r="F991" s="354"/>
      <c r="G991" s="794"/>
      <c r="H991" s="354"/>
      <c r="I991" s="354"/>
      <c r="J991" s="354"/>
      <c r="K991" s="354"/>
      <c r="L991" s="354"/>
      <c r="M991" s="354"/>
      <c r="N991" s="354"/>
      <c r="O991" s="607"/>
      <c r="P991" s="275"/>
      <c r="Q991" s="275"/>
    </row>
    <row r="992" spans="1:17" x14ac:dyDescent="0.25">
      <c r="A992" s="275"/>
      <c r="B992" s="275"/>
      <c r="C992" s="354"/>
      <c r="D992" s="354"/>
      <c r="E992" s="354"/>
      <c r="F992" s="354"/>
      <c r="G992" s="794"/>
      <c r="H992" s="354"/>
      <c r="I992" s="354"/>
      <c r="J992" s="354"/>
      <c r="K992" s="354"/>
      <c r="L992" s="354"/>
      <c r="M992" s="354"/>
      <c r="N992" s="354"/>
      <c r="O992" s="607"/>
      <c r="P992" s="275"/>
      <c r="Q992" s="275"/>
    </row>
    <row r="993" spans="1:17" x14ac:dyDescent="0.25">
      <c r="A993" s="275"/>
      <c r="B993" s="275"/>
      <c r="C993" s="354"/>
      <c r="D993" s="354"/>
      <c r="E993" s="354"/>
      <c r="F993" s="354"/>
      <c r="G993" s="794"/>
      <c r="H993" s="354"/>
      <c r="I993" s="354"/>
      <c r="J993" s="354"/>
      <c r="K993" s="354"/>
      <c r="L993" s="354"/>
      <c r="M993" s="354"/>
      <c r="N993" s="354"/>
      <c r="O993" s="607"/>
      <c r="P993" s="275"/>
      <c r="Q993" s="275"/>
    </row>
    <row r="994" spans="1:17" x14ac:dyDescent="0.25">
      <c r="A994" s="275"/>
      <c r="B994" s="275"/>
      <c r="C994" s="354"/>
      <c r="D994" s="354"/>
      <c r="E994" s="354"/>
      <c r="F994" s="354"/>
      <c r="G994" s="794"/>
      <c r="H994" s="354"/>
      <c r="I994" s="354"/>
      <c r="J994" s="354"/>
      <c r="K994" s="354"/>
      <c r="L994" s="354"/>
      <c r="M994" s="354"/>
      <c r="N994" s="354"/>
      <c r="O994" s="607"/>
      <c r="P994" s="275"/>
      <c r="Q994" s="275"/>
    </row>
    <row r="995" spans="1:17" x14ac:dyDescent="0.25">
      <c r="A995" s="275"/>
      <c r="B995" s="275"/>
      <c r="C995" s="354"/>
      <c r="D995" s="354"/>
      <c r="E995" s="354"/>
      <c r="F995" s="354"/>
      <c r="G995" s="794"/>
      <c r="H995" s="354"/>
      <c r="I995" s="354"/>
      <c r="J995" s="354"/>
      <c r="K995" s="354"/>
      <c r="L995" s="354"/>
      <c r="M995" s="354"/>
      <c r="N995" s="354"/>
      <c r="O995" s="607"/>
      <c r="P995" s="275"/>
      <c r="Q995" s="275"/>
    </row>
    <row r="996" spans="1:17" x14ac:dyDescent="0.25">
      <c r="A996" s="275"/>
      <c r="B996" s="275"/>
      <c r="C996" s="354"/>
      <c r="D996" s="354"/>
      <c r="E996" s="354"/>
      <c r="F996" s="354"/>
      <c r="G996" s="794"/>
      <c r="H996" s="354"/>
      <c r="I996" s="354"/>
      <c r="J996" s="354"/>
      <c r="K996" s="354"/>
      <c r="L996" s="354"/>
      <c r="M996" s="354"/>
      <c r="N996" s="354"/>
      <c r="O996" s="607"/>
      <c r="P996" s="275"/>
      <c r="Q996" s="275"/>
    </row>
    <row r="997" spans="1:17" x14ac:dyDescent="0.25">
      <c r="A997" s="275"/>
      <c r="B997" s="275"/>
      <c r="C997" s="354"/>
      <c r="D997" s="354"/>
      <c r="E997" s="354"/>
      <c r="F997" s="354"/>
      <c r="G997" s="794"/>
      <c r="H997" s="354"/>
      <c r="I997" s="354"/>
      <c r="J997" s="354"/>
      <c r="K997" s="354"/>
      <c r="L997" s="354"/>
      <c r="M997" s="354"/>
      <c r="N997" s="354"/>
      <c r="O997" s="607"/>
      <c r="P997" s="275"/>
      <c r="Q997" s="275"/>
    </row>
    <row r="998" spans="1:17" x14ac:dyDescent="0.25">
      <c r="A998" s="275"/>
      <c r="B998" s="275"/>
      <c r="C998" s="354"/>
      <c r="D998" s="354"/>
      <c r="E998" s="354"/>
      <c r="F998" s="354"/>
      <c r="G998" s="794"/>
      <c r="H998" s="354"/>
      <c r="I998" s="354"/>
      <c r="J998" s="354"/>
      <c r="K998" s="354"/>
      <c r="L998" s="354"/>
      <c r="M998" s="354"/>
      <c r="N998" s="354"/>
      <c r="O998" s="607"/>
      <c r="P998" s="275"/>
      <c r="Q998" s="275"/>
    </row>
    <row r="999" spans="1:17" x14ac:dyDescent="0.25">
      <c r="A999" s="275"/>
      <c r="B999" s="275"/>
      <c r="C999" s="354"/>
      <c r="D999" s="354"/>
      <c r="E999" s="354"/>
      <c r="F999" s="354"/>
      <c r="G999" s="794"/>
      <c r="H999" s="354"/>
      <c r="I999" s="354"/>
      <c r="J999" s="354"/>
      <c r="K999" s="354"/>
      <c r="L999" s="354"/>
      <c r="M999" s="354"/>
      <c r="N999" s="354"/>
      <c r="O999" s="607"/>
      <c r="P999" s="275"/>
      <c r="Q999" s="275"/>
    </row>
    <row r="1000" spans="1:17" x14ac:dyDescent="0.25">
      <c r="A1000" s="275"/>
      <c r="B1000" s="275"/>
      <c r="C1000" s="354"/>
      <c r="D1000" s="354"/>
      <c r="E1000" s="354"/>
      <c r="F1000" s="354"/>
      <c r="G1000" s="794"/>
      <c r="H1000" s="354"/>
      <c r="I1000" s="354"/>
      <c r="J1000" s="354"/>
      <c r="K1000" s="354"/>
      <c r="L1000" s="354"/>
      <c r="M1000" s="354"/>
      <c r="N1000" s="354"/>
      <c r="O1000" s="607"/>
      <c r="P1000" s="275"/>
      <c r="Q1000" s="275"/>
    </row>
    <row r="1001" spans="1:17" x14ac:dyDescent="0.25">
      <c r="A1001" s="275"/>
      <c r="B1001" s="275"/>
      <c r="C1001" s="354"/>
      <c r="D1001" s="354"/>
      <c r="E1001" s="354"/>
      <c r="F1001" s="354"/>
      <c r="G1001" s="794"/>
      <c r="H1001" s="354"/>
      <c r="I1001" s="354"/>
      <c r="J1001" s="354"/>
      <c r="K1001" s="354"/>
      <c r="L1001" s="354"/>
      <c r="M1001" s="354"/>
      <c r="N1001" s="354"/>
      <c r="O1001" s="607"/>
      <c r="P1001" s="275"/>
      <c r="Q1001" s="275"/>
    </row>
    <row r="1002" spans="1:17" x14ac:dyDescent="0.25">
      <c r="A1002" s="275"/>
      <c r="B1002" s="275"/>
      <c r="C1002" s="354"/>
      <c r="D1002" s="354"/>
      <c r="E1002" s="354"/>
      <c r="F1002" s="354"/>
      <c r="G1002" s="794"/>
      <c r="H1002" s="354"/>
      <c r="I1002" s="354"/>
      <c r="J1002" s="354"/>
      <c r="K1002" s="354"/>
      <c r="L1002" s="354"/>
      <c r="M1002" s="354"/>
      <c r="N1002" s="354"/>
      <c r="O1002" s="607"/>
      <c r="P1002" s="275"/>
      <c r="Q1002" s="275"/>
    </row>
    <row r="1003" spans="1:17" x14ac:dyDescent="0.25">
      <c r="A1003" s="275"/>
      <c r="B1003" s="275"/>
      <c r="C1003" s="354"/>
      <c r="D1003" s="354"/>
      <c r="E1003" s="354"/>
      <c r="F1003" s="354"/>
      <c r="G1003" s="794"/>
      <c r="H1003" s="354"/>
      <c r="I1003" s="354"/>
      <c r="J1003" s="354"/>
      <c r="K1003" s="354"/>
      <c r="L1003" s="354"/>
      <c r="M1003" s="354"/>
      <c r="N1003" s="354"/>
      <c r="O1003" s="607"/>
      <c r="P1003" s="275"/>
      <c r="Q1003" s="275"/>
    </row>
    <row r="1004" spans="1:17" x14ac:dyDescent="0.25">
      <c r="A1004" s="275"/>
      <c r="B1004" s="275"/>
      <c r="C1004" s="354"/>
      <c r="D1004" s="354"/>
      <c r="E1004" s="354"/>
      <c r="F1004" s="354"/>
      <c r="G1004" s="794"/>
      <c r="H1004" s="354"/>
      <c r="I1004" s="354"/>
      <c r="J1004" s="354"/>
      <c r="K1004" s="354"/>
      <c r="L1004" s="354"/>
      <c r="M1004" s="354"/>
      <c r="N1004" s="354"/>
      <c r="O1004" s="607"/>
      <c r="P1004" s="275"/>
      <c r="Q1004" s="275"/>
    </row>
    <row r="1005" spans="1:17" x14ac:dyDescent="0.25">
      <c r="A1005" s="275"/>
      <c r="B1005" s="275"/>
      <c r="C1005" s="354"/>
      <c r="D1005" s="354"/>
      <c r="E1005" s="354"/>
      <c r="F1005" s="354"/>
      <c r="G1005" s="794"/>
      <c r="H1005" s="354"/>
      <c r="I1005" s="354"/>
      <c r="J1005" s="354"/>
      <c r="K1005" s="354"/>
      <c r="L1005" s="354"/>
      <c r="M1005" s="354"/>
      <c r="N1005" s="354"/>
      <c r="O1005" s="607"/>
      <c r="P1005" s="275"/>
      <c r="Q1005" s="275"/>
    </row>
    <row r="1006" spans="1:17" x14ac:dyDescent="0.25">
      <c r="A1006" s="275"/>
      <c r="B1006" s="275"/>
      <c r="C1006" s="354"/>
      <c r="D1006" s="354"/>
      <c r="E1006" s="354"/>
      <c r="F1006" s="354"/>
      <c r="G1006" s="794"/>
      <c r="H1006" s="354"/>
      <c r="I1006" s="354"/>
      <c r="J1006" s="354"/>
      <c r="K1006" s="354"/>
      <c r="L1006" s="354"/>
      <c r="M1006" s="354"/>
      <c r="N1006" s="354"/>
      <c r="O1006" s="607"/>
      <c r="P1006" s="275"/>
      <c r="Q1006" s="275"/>
    </row>
    <row r="1007" spans="1:17" x14ac:dyDescent="0.25">
      <c r="A1007" s="275"/>
      <c r="B1007" s="275"/>
      <c r="C1007" s="354"/>
      <c r="D1007" s="354"/>
      <c r="E1007" s="354"/>
      <c r="F1007" s="354"/>
      <c r="G1007" s="794"/>
      <c r="H1007" s="354"/>
      <c r="I1007" s="354"/>
      <c r="J1007" s="354"/>
      <c r="K1007" s="354"/>
      <c r="L1007" s="354"/>
      <c r="M1007" s="354"/>
      <c r="N1007" s="354"/>
      <c r="O1007" s="607"/>
      <c r="P1007" s="275"/>
      <c r="Q1007" s="275"/>
    </row>
    <row r="1008" spans="1:17" x14ac:dyDescent="0.25">
      <c r="A1008" s="275"/>
      <c r="B1008" s="275"/>
      <c r="C1008" s="354"/>
      <c r="D1008" s="354"/>
      <c r="E1008" s="354"/>
      <c r="F1008" s="354"/>
      <c r="G1008" s="794"/>
      <c r="H1008" s="354"/>
      <c r="I1008" s="354"/>
      <c r="J1008" s="354"/>
      <c r="K1008" s="354"/>
      <c r="L1008" s="354"/>
      <c r="M1008" s="354"/>
      <c r="N1008" s="354"/>
      <c r="O1008" s="607"/>
      <c r="P1008" s="275"/>
      <c r="Q1008" s="275"/>
    </row>
    <row r="1009" spans="1:17" x14ac:dyDescent="0.25">
      <c r="A1009" s="275"/>
      <c r="B1009" s="275"/>
      <c r="C1009" s="354"/>
      <c r="D1009" s="354"/>
      <c r="E1009" s="354"/>
      <c r="F1009" s="354"/>
      <c r="G1009" s="794"/>
      <c r="H1009" s="354"/>
      <c r="I1009" s="354"/>
      <c r="J1009" s="354"/>
      <c r="K1009" s="354"/>
      <c r="L1009" s="354"/>
      <c r="M1009" s="354"/>
      <c r="N1009" s="354"/>
      <c r="O1009" s="607"/>
      <c r="P1009" s="275"/>
      <c r="Q1009" s="275"/>
    </row>
    <row r="1010" spans="1:17" x14ac:dyDescent="0.25">
      <c r="A1010" s="275"/>
      <c r="B1010" s="275"/>
      <c r="C1010" s="354"/>
      <c r="D1010" s="354"/>
      <c r="E1010" s="354"/>
      <c r="F1010" s="354"/>
      <c r="G1010" s="794"/>
      <c r="H1010" s="354"/>
      <c r="I1010" s="354"/>
      <c r="J1010" s="354"/>
      <c r="K1010" s="354"/>
      <c r="L1010" s="354"/>
      <c r="M1010" s="354"/>
      <c r="N1010" s="354"/>
      <c r="O1010" s="607"/>
      <c r="P1010" s="275"/>
      <c r="Q1010" s="275"/>
    </row>
    <row r="1011" spans="1:17" x14ac:dyDescent="0.25">
      <c r="A1011" s="275"/>
      <c r="B1011" s="275"/>
      <c r="C1011" s="354"/>
      <c r="D1011" s="354"/>
      <c r="E1011" s="354"/>
      <c r="F1011" s="354"/>
      <c r="G1011" s="794"/>
      <c r="H1011" s="354"/>
      <c r="I1011" s="354"/>
      <c r="J1011" s="354"/>
      <c r="K1011" s="354"/>
      <c r="L1011" s="354"/>
      <c r="M1011" s="354"/>
      <c r="N1011" s="354"/>
      <c r="O1011" s="607"/>
      <c r="P1011" s="275"/>
      <c r="Q1011" s="275"/>
    </row>
    <row r="1012" spans="1:17" x14ac:dyDescent="0.25">
      <c r="A1012" s="275"/>
      <c r="B1012" s="275"/>
      <c r="C1012" s="354"/>
      <c r="D1012" s="354"/>
      <c r="E1012" s="354"/>
      <c r="F1012" s="354"/>
      <c r="G1012" s="794"/>
      <c r="H1012" s="354"/>
      <c r="I1012" s="354"/>
      <c r="J1012" s="354"/>
      <c r="K1012" s="354"/>
      <c r="L1012" s="354"/>
      <c r="M1012" s="354"/>
      <c r="N1012" s="354"/>
      <c r="O1012" s="607"/>
      <c r="P1012" s="275"/>
      <c r="Q1012" s="275"/>
    </row>
    <row r="1013" spans="1:17" x14ac:dyDescent="0.25">
      <c r="A1013" s="275"/>
      <c r="B1013" s="275"/>
      <c r="C1013" s="354"/>
      <c r="D1013" s="354"/>
      <c r="E1013" s="354"/>
      <c r="F1013" s="354"/>
      <c r="G1013" s="794"/>
      <c r="H1013" s="354"/>
      <c r="I1013" s="354"/>
      <c r="J1013" s="354"/>
      <c r="K1013" s="354"/>
      <c r="L1013" s="354"/>
      <c r="M1013" s="354"/>
      <c r="N1013" s="354"/>
      <c r="O1013" s="607"/>
      <c r="P1013" s="275"/>
      <c r="Q1013" s="275"/>
    </row>
    <row r="1014" spans="1:17" x14ac:dyDescent="0.25">
      <c r="A1014" s="275"/>
      <c r="B1014" s="275"/>
      <c r="C1014" s="354"/>
      <c r="D1014" s="354"/>
      <c r="E1014" s="354"/>
      <c r="F1014" s="354"/>
      <c r="G1014" s="794"/>
      <c r="H1014" s="354"/>
      <c r="I1014" s="354"/>
      <c r="J1014" s="354"/>
      <c r="K1014" s="354"/>
      <c r="L1014" s="354"/>
      <c r="M1014" s="354"/>
      <c r="N1014" s="354"/>
      <c r="O1014" s="607"/>
      <c r="P1014" s="275"/>
      <c r="Q1014" s="275"/>
    </row>
    <row r="1015" spans="1:17" x14ac:dyDescent="0.25">
      <c r="A1015" s="275"/>
      <c r="B1015" s="275"/>
      <c r="C1015" s="354"/>
      <c r="D1015" s="354"/>
      <c r="E1015" s="354"/>
      <c r="F1015" s="354"/>
      <c r="G1015" s="794"/>
      <c r="H1015" s="354"/>
      <c r="I1015" s="354"/>
      <c r="J1015" s="354"/>
      <c r="K1015" s="354"/>
      <c r="L1015" s="354"/>
      <c r="M1015" s="354"/>
      <c r="N1015" s="354"/>
      <c r="O1015" s="607"/>
      <c r="P1015" s="275"/>
      <c r="Q1015" s="275"/>
    </row>
    <row r="1016" spans="1:17" x14ac:dyDescent="0.25">
      <c r="A1016" s="275"/>
      <c r="B1016" s="275"/>
      <c r="C1016" s="354"/>
      <c r="D1016" s="354"/>
      <c r="E1016" s="354"/>
      <c r="F1016" s="354"/>
      <c r="G1016" s="794"/>
      <c r="H1016" s="354"/>
      <c r="I1016" s="354"/>
      <c r="J1016" s="354"/>
      <c r="K1016" s="354"/>
      <c r="L1016" s="354"/>
      <c r="M1016" s="354"/>
      <c r="N1016" s="354"/>
      <c r="O1016" s="607"/>
      <c r="P1016" s="275"/>
      <c r="Q1016" s="275"/>
    </row>
    <row r="1017" spans="1:17" x14ac:dyDescent="0.25">
      <c r="A1017" s="275"/>
      <c r="B1017" s="275"/>
      <c r="C1017" s="354"/>
      <c r="D1017" s="354"/>
      <c r="E1017" s="354"/>
      <c r="F1017" s="354"/>
      <c r="G1017" s="794"/>
      <c r="H1017" s="354"/>
      <c r="I1017" s="354"/>
      <c r="J1017" s="354"/>
      <c r="K1017" s="354"/>
      <c r="L1017" s="354"/>
      <c r="M1017" s="354"/>
      <c r="N1017" s="354"/>
      <c r="O1017" s="607"/>
      <c r="P1017" s="275"/>
      <c r="Q1017" s="275"/>
    </row>
    <row r="1018" spans="1:17" x14ac:dyDescent="0.25">
      <c r="A1018" s="275"/>
      <c r="B1018" s="275"/>
      <c r="C1018" s="354"/>
      <c r="D1018" s="354"/>
      <c r="E1018" s="354"/>
      <c r="F1018" s="354"/>
      <c r="G1018" s="794"/>
      <c r="H1018" s="354"/>
      <c r="I1018" s="354"/>
      <c r="J1018" s="354"/>
      <c r="K1018" s="354"/>
      <c r="L1018" s="354"/>
      <c r="M1018" s="354"/>
      <c r="N1018" s="354"/>
      <c r="O1018" s="607"/>
      <c r="P1018" s="275"/>
      <c r="Q1018" s="275"/>
    </row>
    <row r="1019" spans="1:17" x14ac:dyDescent="0.25">
      <c r="A1019" s="275"/>
      <c r="B1019" s="275"/>
      <c r="C1019" s="354"/>
      <c r="D1019" s="354"/>
      <c r="E1019" s="354"/>
      <c r="F1019" s="354"/>
      <c r="G1019" s="794"/>
      <c r="H1019" s="354"/>
      <c r="I1019" s="354"/>
      <c r="J1019" s="354"/>
      <c r="K1019" s="354"/>
      <c r="L1019" s="354"/>
      <c r="M1019" s="354"/>
      <c r="N1019" s="354"/>
      <c r="O1019" s="607"/>
      <c r="P1019" s="275"/>
      <c r="Q1019" s="275"/>
    </row>
    <row r="1020" spans="1:17" x14ac:dyDescent="0.25">
      <c r="A1020" s="275"/>
      <c r="B1020" s="275"/>
      <c r="C1020" s="354"/>
      <c r="D1020" s="354"/>
      <c r="E1020" s="354"/>
      <c r="F1020" s="354"/>
      <c r="G1020" s="794"/>
      <c r="H1020" s="354"/>
      <c r="I1020" s="354"/>
      <c r="J1020" s="354"/>
      <c r="K1020" s="354"/>
      <c r="L1020" s="354"/>
      <c r="M1020" s="354"/>
      <c r="N1020" s="354"/>
      <c r="O1020" s="607"/>
      <c r="P1020" s="275"/>
      <c r="Q1020" s="275"/>
    </row>
    <row r="1021" spans="1:17" x14ac:dyDescent="0.25">
      <c r="A1021" s="275"/>
      <c r="B1021" s="275"/>
      <c r="C1021" s="354"/>
      <c r="D1021" s="354"/>
      <c r="E1021" s="354"/>
      <c r="F1021" s="354"/>
      <c r="G1021" s="794"/>
      <c r="H1021" s="354"/>
      <c r="I1021" s="354"/>
      <c r="J1021" s="354"/>
      <c r="K1021" s="354"/>
      <c r="L1021" s="354"/>
      <c r="M1021" s="354"/>
      <c r="N1021" s="354"/>
      <c r="O1021" s="607"/>
      <c r="P1021" s="275"/>
      <c r="Q1021" s="275"/>
    </row>
    <row r="1022" spans="1:17" x14ac:dyDescent="0.25">
      <c r="A1022" s="275"/>
      <c r="B1022" s="275"/>
      <c r="C1022" s="354"/>
      <c r="D1022" s="354"/>
      <c r="E1022" s="354"/>
      <c r="F1022" s="354"/>
      <c r="G1022" s="794"/>
      <c r="H1022" s="354"/>
      <c r="I1022" s="354"/>
      <c r="J1022" s="354"/>
      <c r="K1022" s="354"/>
      <c r="L1022" s="354"/>
      <c r="M1022" s="354"/>
      <c r="N1022" s="354"/>
      <c r="O1022" s="607"/>
      <c r="P1022" s="275"/>
      <c r="Q1022" s="275"/>
    </row>
    <row r="1023" spans="1:17" x14ac:dyDescent="0.25">
      <c r="A1023" s="275"/>
      <c r="B1023" s="275"/>
      <c r="C1023" s="354"/>
      <c r="D1023" s="354"/>
      <c r="E1023" s="354"/>
      <c r="F1023" s="354"/>
      <c r="G1023" s="794"/>
      <c r="H1023" s="354"/>
      <c r="I1023" s="354"/>
      <c r="J1023" s="354"/>
      <c r="K1023" s="354"/>
      <c r="L1023" s="354"/>
      <c r="M1023" s="354"/>
      <c r="N1023" s="354"/>
      <c r="O1023" s="607"/>
      <c r="P1023" s="275"/>
      <c r="Q1023" s="275"/>
    </row>
    <row r="1024" spans="1:17" x14ac:dyDescent="0.25">
      <c r="A1024" s="275"/>
      <c r="B1024" s="275"/>
      <c r="C1024" s="354"/>
      <c r="D1024" s="354"/>
      <c r="E1024" s="354"/>
      <c r="F1024" s="354"/>
      <c r="G1024" s="794"/>
      <c r="H1024" s="354"/>
      <c r="I1024" s="354"/>
      <c r="J1024" s="354"/>
      <c r="K1024" s="354"/>
      <c r="L1024" s="354"/>
      <c r="M1024" s="354"/>
      <c r="N1024" s="354"/>
      <c r="O1024" s="607"/>
      <c r="P1024" s="275"/>
      <c r="Q1024" s="275"/>
    </row>
    <row r="1025" spans="1:17" x14ac:dyDescent="0.25">
      <c r="A1025" s="275"/>
      <c r="B1025" s="275"/>
      <c r="C1025" s="354"/>
      <c r="D1025" s="354"/>
      <c r="E1025" s="354"/>
      <c r="F1025" s="354"/>
      <c r="G1025" s="794"/>
      <c r="H1025" s="354"/>
      <c r="I1025" s="354"/>
      <c r="J1025" s="354"/>
      <c r="K1025" s="354"/>
      <c r="L1025" s="354"/>
      <c r="M1025" s="354"/>
      <c r="N1025" s="354"/>
      <c r="O1025" s="607"/>
      <c r="P1025" s="275"/>
      <c r="Q1025" s="275"/>
    </row>
    <row r="1026" spans="1:17" x14ac:dyDescent="0.25">
      <c r="A1026" s="275"/>
      <c r="B1026" s="275"/>
      <c r="C1026" s="354"/>
      <c r="D1026" s="354"/>
      <c r="E1026" s="354"/>
      <c r="F1026" s="354"/>
      <c r="G1026" s="794"/>
      <c r="H1026" s="354"/>
      <c r="I1026" s="354"/>
      <c r="J1026" s="354"/>
      <c r="K1026" s="354"/>
      <c r="L1026" s="354"/>
      <c r="M1026" s="354"/>
      <c r="N1026" s="354"/>
      <c r="O1026" s="607"/>
      <c r="P1026" s="275"/>
      <c r="Q1026" s="275"/>
    </row>
    <row r="1027" spans="1:17" x14ac:dyDescent="0.25">
      <c r="A1027" s="275"/>
      <c r="B1027" s="275"/>
      <c r="C1027" s="354"/>
      <c r="D1027" s="354"/>
      <c r="E1027" s="354"/>
      <c r="F1027" s="354"/>
      <c r="G1027" s="794"/>
      <c r="H1027" s="354"/>
      <c r="I1027" s="354"/>
      <c r="J1027" s="354"/>
      <c r="K1027" s="354"/>
      <c r="L1027" s="354"/>
      <c r="M1027" s="354"/>
      <c r="N1027" s="354"/>
      <c r="O1027" s="607"/>
      <c r="P1027" s="275"/>
      <c r="Q1027" s="275"/>
    </row>
    <row r="1028" spans="1:17" x14ac:dyDescent="0.25">
      <c r="A1028" s="275"/>
      <c r="B1028" s="275"/>
      <c r="C1028" s="354"/>
      <c r="D1028" s="354"/>
      <c r="E1028" s="354"/>
      <c r="F1028" s="354"/>
      <c r="G1028" s="794"/>
      <c r="H1028" s="354"/>
      <c r="I1028" s="354"/>
      <c r="J1028" s="354"/>
      <c r="K1028" s="354"/>
      <c r="L1028" s="354"/>
      <c r="M1028" s="354"/>
      <c r="N1028" s="354"/>
      <c r="O1028" s="607"/>
      <c r="P1028" s="275"/>
      <c r="Q1028" s="275"/>
    </row>
    <row r="1029" spans="1:17" x14ac:dyDescent="0.25">
      <c r="A1029" s="275"/>
      <c r="B1029" s="275"/>
      <c r="C1029" s="354"/>
      <c r="D1029" s="354"/>
      <c r="E1029" s="354"/>
      <c r="F1029" s="354"/>
      <c r="G1029" s="794"/>
      <c r="H1029" s="354"/>
      <c r="I1029" s="354"/>
      <c r="J1029" s="354"/>
      <c r="K1029" s="354"/>
      <c r="L1029" s="354"/>
      <c r="M1029" s="354"/>
      <c r="N1029" s="354"/>
      <c r="O1029" s="607"/>
      <c r="P1029" s="275"/>
      <c r="Q1029" s="275"/>
    </row>
    <row r="1030" spans="1:17" x14ac:dyDescent="0.25">
      <c r="A1030" s="275"/>
      <c r="B1030" s="275"/>
      <c r="C1030" s="354"/>
      <c r="D1030" s="354"/>
      <c r="E1030" s="354"/>
      <c r="F1030" s="354"/>
      <c r="G1030" s="794"/>
      <c r="H1030" s="354"/>
      <c r="I1030" s="354"/>
      <c r="J1030" s="354"/>
      <c r="K1030" s="354"/>
      <c r="L1030" s="354"/>
      <c r="M1030" s="354"/>
      <c r="N1030" s="354"/>
      <c r="O1030" s="607"/>
      <c r="P1030" s="275"/>
      <c r="Q1030" s="275"/>
    </row>
    <row r="1031" spans="1:17" x14ac:dyDescent="0.25">
      <c r="A1031" s="275"/>
      <c r="B1031" s="275"/>
      <c r="C1031" s="354"/>
      <c r="D1031" s="354"/>
      <c r="E1031" s="354"/>
      <c r="F1031" s="354"/>
      <c r="G1031" s="794"/>
      <c r="H1031" s="354"/>
      <c r="I1031" s="354"/>
      <c r="J1031" s="354"/>
      <c r="K1031" s="354"/>
      <c r="L1031" s="354"/>
      <c r="M1031" s="354"/>
      <c r="N1031" s="354"/>
      <c r="O1031" s="607"/>
      <c r="P1031" s="275"/>
      <c r="Q1031" s="275"/>
    </row>
    <row r="1032" spans="1:17" x14ac:dyDescent="0.25">
      <c r="A1032" s="275"/>
      <c r="B1032" s="275"/>
      <c r="C1032" s="354"/>
      <c r="D1032" s="354"/>
      <c r="E1032" s="354"/>
      <c r="F1032" s="354"/>
      <c r="G1032" s="794"/>
      <c r="H1032" s="354"/>
      <c r="I1032" s="354"/>
      <c r="J1032" s="354"/>
      <c r="K1032" s="354"/>
      <c r="L1032" s="354"/>
      <c r="M1032" s="354"/>
      <c r="N1032" s="354"/>
      <c r="O1032" s="607"/>
      <c r="P1032" s="275"/>
      <c r="Q1032" s="275"/>
    </row>
    <row r="1033" spans="1:17" x14ac:dyDescent="0.25">
      <c r="A1033" s="275"/>
      <c r="B1033" s="275"/>
      <c r="C1033" s="354"/>
      <c r="D1033" s="354"/>
      <c r="E1033" s="354"/>
      <c r="F1033" s="354"/>
      <c r="G1033" s="794"/>
      <c r="H1033" s="354"/>
      <c r="I1033" s="354"/>
      <c r="J1033" s="354"/>
      <c r="K1033" s="354"/>
      <c r="L1033" s="354"/>
      <c r="M1033" s="354"/>
      <c r="N1033" s="354"/>
      <c r="O1033" s="607"/>
      <c r="P1033" s="275"/>
      <c r="Q1033" s="275"/>
    </row>
    <row r="1034" spans="1:17" x14ac:dyDescent="0.25">
      <c r="A1034" s="275"/>
      <c r="B1034" s="275"/>
      <c r="C1034" s="354"/>
      <c r="D1034" s="354"/>
      <c r="E1034" s="354"/>
      <c r="F1034" s="354"/>
      <c r="G1034" s="794"/>
      <c r="H1034" s="354"/>
      <c r="I1034" s="354"/>
      <c r="J1034" s="354"/>
      <c r="K1034" s="354"/>
      <c r="L1034" s="354"/>
      <c r="M1034" s="354"/>
      <c r="N1034" s="354"/>
      <c r="O1034" s="607"/>
      <c r="P1034" s="275"/>
      <c r="Q1034" s="275"/>
    </row>
    <row r="1035" spans="1:17" x14ac:dyDescent="0.25">
      <c r="A1035" s="275"/>
      <c r="B1035" s="275"/>
      <c r="C1035" s="354"/>
      <c r="D1035" s="354"/>
      <c r="E1035" s="354"/>
      <c r="F1035" s="354"/>
      <c r="G1035" s="794"/>
      <c r="H1035" s="354"/>
      <c r="I1035" s="354"/>
      <c r="J1035" s="354"/>
      <c r="K1035" s="354"/>
      <c r="L1035" s="354"/>
      <c r="M1035" s="354"/>
      <c r="N1035" s="354"/>
      <c r="O1035" s="607"/>
      <c r="P1035" s="275"/>
      <c r="Q1035" s="275"/>
    </row>
    <row r="1036" spans="1:17" x14ac:dyDescent="0.25">
      <c r="A1036" s="275"/>
      <c r="B1036" s="275"/>
      <c r="C1036" s="354"/>
      <c r="D1036" s="354"/>
      <c r="E1036" s="354"/>
      <c r="F1036" s="354"/>
      <c r="G1036" s="794"/>
      <c r="H1036" s="354"/>
      <c r="I1036" s="354"/>
      <c r="J1036" s="354"/>
      <c r="K1036" s="354"/>
      <c r="L1036" s="354"/>
      <c r="M1036" s="354"/>
      <c r="N1036" s="354"/>
      <c r="O1036" s="607"/>
      <c r="P1036" s="275"/>
      <c r="Q1036" s="275"/>
    </row>
    <row r="1037" spans="1:17" x14ac:dyDescent="0.25">
      <c r="A1037" s="275"/>
      <c r="B1037" s="275"/>
      <c r="C1037" s="354"/>
      <c r="D1037" s="354"/>
      <c r="E1037" s="354"/>
      <c r="F1037" s="354"/>
      <c r="G1037" s="794"/>
      <c r="H1037" s="354"/>
      <c r="I1037" s="354"/>
      <c r="J1037" s="354"/>
      <c r="K1037" s="354"/>
      <c r="L1037" s="354"/>
      <c r="M1037" s="354"/>
      <c r="N1037" s="354"/>
      <c r="O1037" s="607"/>
      <c r="P1037" s="275"/>
      <c r="Q1037" s="275"/>
    </row>
    <row r="1038" spans="1:17" x14ac:dyDescent="0.25">
      <c r="A1038" s="275"/>
      <c r="B1038" s="275"/>
      <c r="C1038" s="354"/>
      <c r="D1038" s="354"/>
      <c r="E1038" s="354"/>
      <c r="F1038" s="354"/>
      <c r="G1038" s="794"/>
      <c r="H1038" s="354"/>
      <c r="I1038" s="354"/>
      <c r="J1038" s="354"/>
      <c r="K1038" s="354"/>
      <c r="L1038" s="354"/>
      <c r="M1038" s="354"/>
      <c r="N1038" s="354"/>
      <c r="O1038" s="607"/>
      <c r="P1038" s="275"/>
      <c r="Q1038" s="275"/>
    </row>
    <row r="1039" spans="1:17" x14ac:dyDescent="0.25">
      <c r="A1039" s="275"/>
      <c r="B1039" s="275"/>
      <c r="C1039" s="354"/>
      <c r="D1039" s="354"/>
      <c r="E1039" s="354"/>
      <c r="F1039" s="354"/>
      <c r="G1039" s="794"/>
      <c r="H1039" s="354"/>
      <c r="I1039" s="354"/>
      <c r="J1039" s="354"/>
      <c r="K1039" s="354"/>
      <c r="L1039" s="354"/>
      <c r="M1039" s="354"/>
      <c r="N1039" s="354"/>
      <c r="O1039" s="607"/>
      <c r="P1039" s="275"/>
      <c r="Q1039" s="275"/>
    </row>
    <row r="1040" spans="1:17" x14ac:dyDescent="0.25">
      <c r="A1040" s="275"/>
      <c r="B1040" s="275"/>
      <c r="C1040" s="354"/>
      <c r="D1040" s="354"/>
      <c r="E1040" s="354"/>
      <c r="F1040" s="354"/>
      <c r="G1040" s="794"/>
      <c r="H1040" s="354"/>
      <c r="I1040" s="354"/>
      <c r="J1040" s="354"/>
      <c r="K1040" s="354"/>
      <c r="L1040" s="354"/>
      <c r="M1040" s="354"/>
      <c r="N1040" s="354"/>
      <c r="O1040" s="607"/>
      <c r="P1040" s="275"/>
      <c r="Q1040" s="275"/>
    </row>
    <row r="1041" spans="1:17" x14ac:dyDescent="0.25">
      <c r="A1041" s="275"/>
      <c r="B1041" s="275"/>
      <c r="C1041" s="354"/>
      <c r="D1041" s="354"/>
      <c r="E1041" s="354"/>
      <c r="F1041" s="354"/>
      <c r="G1041" s="794"/>
      <c r="H1041" s="354"/>
      <c r="I1041" s="354"/>
      <c r="J1041" s="354"/>
      <c r="K1041" s="354"/>
      <c r="L1041" s="354"/>
      <c r="M1041" s="354"/>
      <c r="N1041" s="354"/>
      <c r="O1041" s="607"/>
      <c r="P1041" s="275"/>
      <c r="Q1041" s="275"/>
    </row>
    <row r="1042" spans="1:17" x14ac:dyDescent="0.25">
      <c r="A1042" s="275"/>
      <c r="B1042" s="275"/>
      <c r="C1042" s="354"/>
      <c r="D1042" s="354"/>
      <c r="E1042" s="354"/>
      <c r="F1042" s="354"/>
      <c r="G1042" s="794"/>
      <c r="H1042" s="354"/>
      <c r="I1042" s="354"/>
      <c r="J1042" s="354"/>
      <c r="K1042" s="354"/>
      <c r="L1042" s="354"/>
      <c r="M1042" s="354"/>
      <c r="N1042" s="354"/>
      <c r="O1042" s="607"/>
      <c r="P1042" s="275"/>
      <c r="Q1042" s="275"/>
    </row>
    <row r="1043" spans="1:17" x14ac:dyDescent="0.25">
      <c r="A1043" s="275"/>
      <c r="B1043" s="275"/>
      <c r="C1043" s="354"/>
      <c r="D1043" s="354"/>
      <c r="E1043" s="354"/>
      <c r="F1043" s="354"/>
      <c r="G1043" s="794"/>
      <c r="H1043" s="354"/>
      <c r="I1043" s="354"/>
      <c r="J1043" s="354"/>
      <c r="K1043" s="354"/>
      <c r="L1043" s="354"/>
      <c r="M1043" s="354"/>
      <c r="N1043" s="354"/>
      <c r="O1043" s="607"/>
      <c r="P1043" s="275"/>
      <c r="Q1043" s="275"/>
    </row>
    <row r="1044" spans="1:17" x14ac:dyDescent="0.25">
      <c r="A1044" s="275"/>
      <c r="B1044" s="275"/>
      <c r="C1044" s="354"/>
      <c r="D1044" s="354"/>
      <c r="E1044" s="354"/>
      <c r="F1044" s="354"/>
      <c r="G1044" s="794"/>
      <c r="H1044" s="354"/>
      <c r="I1044" s="354"/>
      <c r="J1044" s="354"/>
      <c r="K1044" s="354"/>
      <c r="L1044" s="354"/>
      <c r="M1044" s="354"/>
      <c r="N1044" s="354"/>
      <c r="O1044" s="607"/>
      <c r="P1044" s="275"/>
      <c r="Q1044" s="275"/>
    </row>
    <row r="1045" spans="1:17" x14ac:dyDescent="0.25">
      <c r="A1045" s="275"/>
      <c r="B1045" s="275"/>
      <c r="C1045" s="354"/>
      <c r="D1045" s="354"/>
      <c r="E1045" s="354"/>
      <c r="F1045" s="354"/>
      <c r="G1045" s="794"/>
      <c r="H1045" s="354"/>
      <c r="I1045" s="354"/>
      <c r="J1045" s="354"/>
      <c r="K1045" s="354"/>
      <c r="L1045" s="354"/>
      <c r="M1045" s="354"/>
      <c r="N1045" s="354"/>
      <c r="O1045" s="607"/>
      <c r="P1045" s="275"/>
      <c r="Q1045" s="275"/>
    </row>
    <row r="1046" spans="1:17" x14ac:dyDescent="0.25">
      <c r="A1046" s="275"/>
      <c r="B1046" s="275"/>
      <c r="C1046" s="354"/>
      <c r="D1046" s="354"/>
      <c r="E1046" s="354"/>
      <c r="F1046" s="354"/>
      <c r="G1046" s="794"/>
      <c r="H1046" s="354"/>
      <c r="I1046" s="354"/>
      <c r="J1046" s="354"/>
      <c r="K1046" s="354"/>
      <c r="L1046" s="354"/>
      <c r="M1046" s="354"/>
      <c r="N1046" s="354"/>
      <c r="O1046" s="607"/>
      <c r="P1046" s="275"/>
      <c r="Q1046" s="275"/>
    </row>
    <row r="1047" spans="1:17" x14ac:dyDescent="0.25">
      <c r="A1047" s="275"/>
      <c r="B1047" s="275"/>
      <c r="C1047" s="354"/>
      <c r="D1047" s="354"/>
      <c r="E1047" s="354"/>
      <c r="F1047" s="354"/>
      <c r="G1047" s="794"/>
      <c r="H1047" s="354"/>
      <c r="I1047" s="354"/>
      <c r="J1047" s="354"/>
      <c r="K1047" s="354"/>
      <c r="L1047" s="354"/>
      <c r="M1047" s="354"/>
      <c r="N1047" s="354"/>
      <c r="O1047" s="607"/>
      <c r="P1047" s="275"/>
      <c r="Q1047" s="275"/>
    </row>
    <row r="1048" spans="1:17" x14ac:dyDescent="0.25">
      <c r="A1048" s="275"/>
      <c r="B1048" s="275"/>
      <c r="C1048" s="354"/>
      <c r="D1048" s="354"/>
      <c r="E1048" s="354"/>
      <c r="F1048" s="354"/>
      <c r="G1048" s="794"/>
      <c r="H1048" s="354"/>
      <c r="I1048" s="354"/>
      <c r="J1048" s="354"/>
      <c r="K1048" s="354"/>
      <c r="L1048" s="354"/>
      <c r="M1048" s="354"/>
      <c r="N1048" s="354"/>
      <c r="O1048" s="607"/>
      <c r="P1048" s="275"/>
      <c r="Q1048" s="275"/>
    </row>
    <row r="1049" spans="1:17" x14ac:dyDescent="0.25">
      <c r="A1049" s="275"/>
      <c r="B1049" s="275"/>
      <c r="C1049" s="354"/>
      <c r="D1049" s="354"/>
      <c r="E1049" s="354"/>
      <c r="F1049" s="354"/>
      <c r="G1049" s="794"/>
      <c r="H1049" s="354"/>
      <c r="I1049" s="354"/>
      <c r="J1049" s="354"/>
      <c r="K1049" s="354"/>
      <c r="L1049" s="354"/>
      <c r="M1049" s="354"/>
      <c r="N1049" s="354"/>
      <c r="O1049" s="607"/>
      <c r="P1049" s="275"/>
      <c r="Q1049" s="275"/>
    </row>
    <row r="1050" spans="1:17" x14ac:dyDescent="0.25">
      <c r="A1050" s="275"/>
      <c r="B1050" s="275"/>
      <c r="C1050" s="354"/>
      <c r="D1050" s="354"/>
      <c r="E1050" s="354"/>
      <c r="F1050" s="354"/>
      <c r="G1050" s="794"/>
      <c r="H1050" s="354"/>
      <c r="I1050" s="354"/>
      <c r="J1050" s="354"/>
      <c r="K1050" s="354"/>
      <c r="L1050" s="354"/>
      <c r="M1050" s="354"/>
      <c r="N1050" s="354"/>
      <c r="O1050" s="607"/>
      <c r="P1050" s="275"/>
      <c r="Q1050" s="275"/>
    </row>
    <row r="1051" spans="1:17" x14ac:dyDescent="0.25">
      <c r="A1051" s="275"/>
      <c r="B1051" s="275"/>
      <c r="C1051" s="354"/>
      <c r="D1051" s="354"/>
      <c r="E1051" s="354"/>
      <c r="F1051" s="354"/>
      <c r="G1051" s="794"/>
      <c r="H1051" s="354"/>
      <c r="I1051" s="354"/>
      <c r="J1051" s="354"/>
      <c r="K1051" s="354"/>
      <c r="L1051" s="354"/>
      <c r="M1051" s="354"/>
      <c r="N1051" s="354"/>
      <c r="O1051" s="607"/>
      <c r="P1051" s="275"/>
      <c r="Q1051" s="275"/>
    </row>
    <row r="1052" spans="1:17" x14ac:dyDescent="0.25">
      <c r="A1052" s="275"/>
      <c r="B1052" s="275"/>
      <c r="C1052" s="354"/>
      <c r="D1052" s="354"/>
      <c r="E1052" s="354"/>
      <c r="F1052" s="354"/>
      <c r="G1052" s="794"/>
      <c r="H1052" s="354"/>
      <c r="I1052" s="354"/>
      <c r="J1052" s="354"/>
      <c r="K1052" s="354"/>
      <c r="L1052" s="354"/>
      <c r="M1052" s="354"/>
      <c r="N1052" s="354"/>
      <c r="O1052" s="607"/>
      <c r="P1052" s="275"/>
      <c r="Q1052" s="275"/>
    </row>
    <row r="1053" spans="1:17" x14ac:dyDescent="0.25">
      <c r="A1053" s="275"/>
      <c r="B1053" s="275"/>
      <c r="C1053" s="354"/>
      <c r="D1053" s="354"/>
      <c r="E1053" s="354"/>
      <c r="F1053" s="354"/>
      <c r="G1053" s="794"/>
      <c r="H1053" s="354"/>
      <c r="I1053" s="354"/>
      <c r="J1053" s="354"/>
      <c r="K1053" s="354"/>
      <c r="L1053" s="354"/>
      <c r="M1053" s="354"/>
      <c r="N1053" s="354"/>
      <c r="O1053" s="607"/>
      <c r="P1053" s="275"/>
      <c r="Q1053" s="275"/>
    </row>
    <row r="1054" spans="1:17" x14ac:dyDescent="0.25">
      <c r="A1054" s="275"/>
      <c r="B1054" s="275"/>
      <c r="C1054" s="354"/>
      <c r="D1054" s="354"/>
      <c r="E1054" s="354"/>
      <c r="F1054" s="354"/>
      <c r="G1054" s="794"/>
      <c r="H1054" s="354"/>
      <c r="I1054" s="354"/>
      <c r="J1054" s="354"/>
      <c r="K1054" s="354"/>
      <c r="L1054" s="354"/>
      <c r="M1054" s="354"/>
      <c r="N1054" s="354"/>
      <c r="O1054" s="607"/>
      <c r="P1054" s="275"/>
      <c r="Q1054" s="275"/>
    </row>
    <row r="1055" spans="1:17" x14ac:dyDescent="0.25">
      <c r="A1055" s="275"/>
      <c r="B1055" s="275"/>
      <c r="C1055" s="354"/>
      <c r="D1055" s="354"/>
      <c r="E1055" s="354"/>
      <c r="F1055" s="354"/>
      <c r="G1055" s="794"/>
      <c r="H1055" s="354"/>
      <c r="I1055" s="354"/>
      <c r="J1055" s="354"/>
      <c r="K1055" s="354"/>
      <c r="L1055" s="354"/>
      <c r="M1055" s="354"/>
      <c r="N1055" s="354"/>
      <c r="O1055" s="607"/>
      <c r="P1055" s="275"/>
      <c r="Q1055" s="275"/>
    </row>
    <row r="1056" spans="1:17" x14ac:dyDescent="0.25">
      <c r="A1056" s="275"/>
      <c r="B1056" s="275"/>
      <c r="C1056" s="354"/>
      <c r="D1056" s="354"/>
      <c r="E1056" s="354"/>
      <c r="F1056" s="354"/>
      <c r="G1056" s="794"/>
      <c r="H1056" s="354"/>
      <c r="I1056" s="354"/>
      <c r="J1056" s="354"/>
      <c r="K1056" s="354"/>
      <c r="L1056" s="354"/>
      <c r="M1056" s="354"/>
      <c r="N1056" s="354"/>
      <c r="O1056" s="607"/>
      <c r="P1056" s="275"/>
      <c r="Q1056" s="275"/>
    </row>
    <row r="1057" spans="1:17" x14ac:dyDescent="0.25">
      <c r="A1057" s="275"/>
      <c r="B1057" s="275"/>
      <c r="C1057" s="354"/>
      <c r="D1057" s="354"/>
      <c r="E1057" s="354"/>
      <c r="F1057" s="354"/>
      <c r="G1057" s="794"/>
      <c r="H1057" s="354"/>
      <c r="I1057" s="354"/>
      <c r="J1057" s="354"/>
      <c r="K1057" s="354"/>
      <c r="L1057" s="354"/>
      <c r="M1057" s="354"/>
      <c r="N1057" s="354"/>
      <c r="O1057" s="607"/>
      <c r="P1057" s="275"/>
      <c r="Q1057" s="275"/>
    </row>
    <row r="1058" spans="1:17" x14ac:dyDescent="0.25">
      <c r="A1058" s="275"/>
      <c r="B1058" s="275"/>
      <c r="C1058" s="354"/>
      <c r="D1058" s="354"/>
      <c r="E1058" s="354"/>
      <c r="F1058" s="354"/>
      <c r="G1058" s="794"/>
      <c r="H1058" s="354"/>
      <c r="I1058" s="354"/>
      <c r="J1058" s="354"/>
      <c r="K1058" s="354"/>
      <c r="L1058" s="354"/>
      <c r="M1058" s="354"/>
      <c r="N1058" s="354"/>
      <c r="O1058" s="607"/>
      <c r="P1058" s="275"/>
      <c r="Q1058" s="275"/>
    </row>
    <row r="1059" spans="1:17" x14ac:dyDescent="0.25">
      <c r="A1059" s="275"/>
      <c r="B1059" s="275"/>
      <c r="C1059" s="354"/>
      <c r="D1059" s="354"/>
      <c r="E1059" s="354"/>
      <c r="F1059" s="354"/>
      <c r="G1059" s="794"/>
      <c r="H1059" s="354"/>
      <c r="I1059" s="354"/>
      <c r="J1059" s="354"/>
      <c r="K1059" s="354"/>
      <c r="L1059" s="354"/>
      <c r="M1059" s="354"/>
      <c r="N1059" s="354"/>
      <c r="O1059" s="607"/>
      <c r="P1059" s="275"/>
      <c r="Q1059" s="275"/>
    </row>
    <row r="1060" spans="1:17" x14ac:dyDescent="0.25">
      <c r="A1060" s="275"/>
      <c r="B1060" s="275"/>
      <c r="C1060" s="354"/>
      <c r="D1060" s="354"/>
      <c r="E1060" s="354"/>
      <c r="F1060" s="354"/>
      <c r="G1060" s="794"/>
      <c r="H1060" s="354"/>
      <c r="I1060" s="354"/>
      <c r="J1060" s="354"/>
      <c r="K1060" s="354"/>
      <c r="L1060" s="354"/>
      <c r="M1060" s="354"/>
      <c r="N1060" s="354"/>
      <c r="O1060" s="607"/>
      <c r="P1060" s="275"/>
      <c r="Q1060" s="275"/>
    </row>
    <row r="1061" spans="1:17" x14ac:dyDescent="0.25">
      <c r="A1061" s="275"/>
      <c r="B1061" s="275"/>
      <c r="C1061" s="354"/>
      <c r="D1061" s="354"/>
      <c r="E1061" s="354"/>
      <c r="F1061" s="354"/>
      <c r="G1061" s="794"/>
      <c r="H1061" s="354"/>
      <c r="I1061" s="354"/>
      <c r="J1061" s="354"/>
      <c r="K1061" s="354"/>
      <c r="L1061" s="354"/>
      <c r="M1061" s="354"/>
      <c r="N1061" s="354"/>
      <c r="O1061" s="607"/>
      <c r="P1061" s="275"/>
      <c r="Q1061" s="275"/>
    </row>
    <row r="1062" spans="1:17" x14ac:dyDescent="0.25">
      <c r="A1062" s="275"/>
      <c r="B1062" s="275"/>
      <c r="C1062" s="354"/>
      <c r="D1062" s="354"/>
      <c r="E1062" s="354"/>
      <c r="F1062" s="354"/>
      <c r="G1062" s="794"/>
      <c r="H1062" s="354"/>
      <c r="I1062" s="354"/>
      <c r="J1062" s="354"/>
      <c r="K1062" s="354"/>
      <c r="L1062" s="354"/>
      <c r="M1062" s="354"/>
      <c r="N1062" s="354"/>
      <c r="O1062" s="607"/>
      <c r="P1062" s="275"/>
      <c r="Q1062" s="275"/>
    </row>
    <row r="1063" spans="1:17" x14ac:dyDescent="0.25">
      <c r="A1063" s="275"/>
      <c r="B1063" s="275"/>
      <c r="C1063" s="354"/>
      <c r="D1063" s="354"/>
      <c r="E1063" s="354"/>
      <c r="F1063" s="354"/>
      <c r="G1063" s="794"/>
      <c r="H1063" s="354"/>
      <c r="I1063" s="354"/>
      <c r="J1063" s="354"/>
      <c r="K1063" s="354"/>
      <c r="L1063" s="354"/>
      <c r="M1063" s="354"/>
      <c r="N1063" s="354"/>
      <c r="O1063" s="607"/>
      <c r="P1063" s="275"/>
      <c r="Q1063" s="275"/>
    </row>
    <row r="1064" spans="1:17" x14ac:dyDescent="0.25">
      <c r="A1064" s="275"/>
      <c r="B1064" s="275"/>
      <c r="C1064" s="354"/>
      <c r="D1064" s="354"/>
      <c r="E1064" s="354"/>
      <c r="F1064" s="354"/>
      <c r="G1064" s="794"/>
      <c r="H1064" s="354"/>
      <c r="I1064" s="354"/>
      <c r="J1064" s="354"/>
      <c r="K1064" s="354"/>
      <c r="L1064" s="354"/>
      <c r="M1064" s="354"/>
      <c r="N1064" s="354"/>
      <c r="O1064" s="607"/>
      <c r="P1064" s="275"/>
      <c r="Q1064" s="275"/>
    </row>
    <row r="1065" spans="1:17" x14ac:dyDescent="0.25">
      <c r="A1065" s="275"/>
      <c r="B1065" s="275"/>
      <c r="C1065" s="354"/>
      <c r="D1065" s="354"/>
      <c r="E1065" s="354"/>
      <c r="F1065" s="354"/>
      <c r="G1065" s="794"/>
      <c r="H1065" s="354"/>
      <c r="I1065" s="354"/>
      <c r="J1065" s="354"/>
      <c r="K1065" s="354"/>
      <c r="L1065" s="354"/>
      <c r="M1065" s="354"/>
      <c r="N1065" s="354"/>
      <c r="O1065" s="607"/>
      <c r="P1065" s="275"/>
      <c r="Q1065" s="275"/>
    </row>
    <row r="1066" spans="1:17" x14ac:dyDescent="0.25">
      <c r="A1066" s="275"/>
      <c r="B1066" s="275"/>
      <c r="C1066" s="354"/>
      <c r="D1066" s="354"/>
      <c r="E1066" s="354"/>
      <c r="F1066" s="354"/>
      <c r="G1066" s="794"/>
      <c r="H1066" s="354"/>
      <c r="I1066" s="354"/>
      <c r="J1066" s="354"/>
      <c r="K1066" s="354"/>
      <c r="L1066" s="354"/>
      <c r="M1066" s="354"/>
      <c r="N1066" s="354"/>
      <c r="O1066" s="607"/>
      <c r="P1066" s="275"/>
      <c r="Q1066" s="275"/>
    </row>
    <row r="1067" spans="1:17" x14ac:dyDescent="0.25">
      <c r="A1067" s="275"/>
      <c r="B1067" s="275"/>
      <c r="C1067" s="354"/>
      <c r="D1067" s="354"/>
      <c r="E1067" s="354"/>
      <c r="F1067" s="354"/>
      <c r="G1067" s="794"/>
      <c r="H1067" s="354"/>
      <c r="I1067" s="354"/>
      <c r="J1067" s="354"/>
      <c r="K1067" s="354"/>
      <c r="L1067" s="354"/>
      <c r="M1067" s="354"/>
      <c r="N1067" s="354"/>
      <c r="O1067" s="607"/>
      <c r="P1067" s="275"/>
      <c r="Q1067" s="275"/>
    </row>
    <row r="1068" spans="1:17" x14ac:dyDescent="0.25">
      <c r="A1068" s="275"/>
      <c r="B1068" s="275"/>
      <c r="C1068" s="354"/>
      <c r="D1068" s="354"/>
      <c r="E1068" s="354"/>
      <c r="F1068" s="354"/>
      <c r="G1068" s="794"/>
      <c r="H1068" s="354"/>
      <c r="I1068" s="354"/>
      <c r="J1068" s="354"/>
      <c r="K1068" s="354"/>
      <c r="L1068" s="354"/>
      <c r="M1068" s="354"/>
      <c r="N1068" s="354"/>
      <c r="O1068" s="607"/>
      <c r="P1068" s="275"/>
      <c r="Q1068" s="275"/>
    </row>
    <row r="1069" spans="1:17" x14ac:dyDescent="0.25">
      <c r="A1069" s="275"/>
      <c r="B1069" s="275"/>
      <c r="C1069" s="354"/>
      <c r="D1069" s="354"/>
      <c r="E1069" s="354"/>
      <c r="F1069" s="354"/>
      <c r="G1069" s="794"/>
      <c r="H1069" s="354"/>
      <c r="I1069" s="354"/>
      <c r="J1069" s="354"/>
      <c r="K1069" s="354"/>
      <c r="L1069" s="354"/>
      <c r="M1069" s="354"/>
      <c r="N1069" s="354"/>
      <c r="O1069" s="607"/>
      <c r="P1069" s="275"/>
      <c r="Q1069" s="275"/>
    </row>
    <row r="1070" spans="1:17" x14ac:dyDescent="0.25">
      <c r="A1070" s="275"/>
      <c r="B1070" s="275"/>
      <c r="C1070" s="354"/>
      <c r="D1070" s="354"/>
      <c r="E1070" s="354"/>
      <c r="F1070" s="354"/>
      <c r="G1070" s="794"/>
      <c r="H1070" s="354"/>
      <c r="I1070" s="354"/>
      <c r="J1070" s="354"/>
      <c r="K1070" s="354"/>
      <c r="L1070" s="354"/>
      <c r="M1070" s="354"/>
      <c r="N1070" s="354"/>
      <c r="O1070" s="607"/>
      <c r="P1070" s="275"/>
      <c r="Q1070" s="275"/>
    </row>
    <row r="1071" spans="1:17" x14ac:dyDescent="0.25">
      <c r="A1071" s="275"/>
      <c r="B1071" s="275"/>
      <c r="C1071" s="354"/>
      <c r="D1071" s="354"/>
      <c r="E1071" s="354"/>
      <c r="F1071" s="354"/>
      <c r="G1071" s="794"/>
      <c r="H1071" s="354"/>
      <c r="I1071" s="354"/>
      <c r="J1071" s="354"/>
      <c r="K1071" s="354"/>
      <c r="L1071" s="354"/>
      <c r="M1071" s="354"/>
      <c r="N1071" s="354"/>
      <c r="O1071" s="607"/>
      <c r="P1071" s="275"/>
      <c r="Q1071" s="275"/>
    </row>
    <row r="1072" spans="1:17" x14ac:dyDescent="0.25">
      <c r="A1072" s="275"/>
      <c r="B1072" s="275"/>
      <c r="C1072" s="354"/>
      <c r="D1072" s="354"/>
      <c r="E1072" s="354"/>
      <c r="F1072" s="354"/>
      <c r="G1072" s="794"/>
      <c r="H1072" s="354"/>
      <c r="I1072" s="354"/>
      <c r="J1072" s="354"/>
      <c r="K1072" s="354"/>
      <c r="L1072" s="354"/>
      <c r="M1072" s="354"/>
      <c r="N1072" s="354"/>
      <c r="O1072" s="607"/>
      <c r="P1072" s="275"/>
      <c r="Q1072" s="275"/>
    </row>
    <row r="1073" spans="1:17" x14ac:dyDescent="0.25">
      <c r="A1073" s="275"/>
      <c r="B1073" s="275"/>
      <c r="C1073" s="354"/>
      <c r="D1073" s="354"/>
      <c r="E1073" s="354"/>
      <c r="F1073" s="354"/>
      <c r="G1073" s="794"/>
      <c r="H1073" s="354"/>
      <c r="I1073" s="354"/>
      <c r="J1073" s="354"/>
      <c r="K1073" s="354"/>
      <c r="L1073" s="354"/>
      <c r="M1073" s="354"/>
      <c r="N1073" s="354"/>
      <c r="O1073" s="607"/>
      <c r="P1073" s="275"/>
      <c r="Q1073" s="275"/>
    </row>
    <row r="1074" spans="1:17" x14ac:dyDescent="0.25">
      <c r="A1074" s="275"/>
      <c r="B1074" s="275"/>
      <c r="C1074" s="354"/>
      <c r="D1074" s="354"/>
      <c r="E1074" s="354"/>
      <c r="F1074" s="354"/>
      <c r="G1074" s="794"/>
      <c r="H1074" s="354"/>
      <c r="I1074" s="354"/>
      <c r="J1074" s="354"/>
      <c r="K1074" s="354"/>
      <c r="L1074" s="354"/>
      <c r="M1074" s="354"/>
      <c r="N1074" s="354"/>
      <c r="O1074" s="607"/>
      <c r="P1074" s="275"/>
      <c r="Q1074" s="275"/>
    </row>
    <row r="1075" spans="1:17" x14ac:dyDescent="0.25">
      <c r="A1075" s="275"/>
      <c r="B1075" s="275"/>
      <c r="C1075" s="354"/>
      <c r="D1075" s="354"/>
      <c r="E1075" s="354"/>
      <c r="F1075" s="354"/>
      <c r="G1075" s="794"/>
      <c r="H1075" s="354"/>
      <c r="I1075" s="354"/>
      <c r="J1075" s="354"/>
      <c r="K1075" s="354"/>
      <c r="L1075" s="354"/>
      <c r="M1075" s="354"/>
      <c r="N1075" s="354"/>
      <c r="O1075" s="607"/>
      <c r="P1075" s="275"/>
      <c r="Q1075" s="275"/>
    </row>
    <row r="1076" spans="1:17" x14ac:dyDescent="0.25">
      <c r="A1076" s="275"/>
      <c r="B1076" s="275"/>
      <c r="C1076" s="354"/>
      <c r="D1076" s="354"/>
      <c r="E1076" s="354"/>
      <c r="F1076" s="354"/>
      <c r="G1076" s="794"/>
      <c r="H1076" s="354"/>
      <c r="I1076" s="354"/>
      <c r="J1076" s="354"/>
      <c r="K1076" s="354"/>
      <c r="L1076" s="354"/>
      <c r="M1076" s="354"/>
      <c r="N1076" s="354"/>
      <c r="O1076" s="607"/>
      <c r="P1076" s="275"/>
      <c r="Q1076" s="275"/>
    </row>
    <row r="1077" spans="1:17" x14ac:dyDescent="0.25">
      <c r="A1077" s="275"/>
      <c r="B1077" s="275"/>
      <c r="C1077" s="354"/>
      <c r="D1077" s="354"/>
      <c r="E1077" s="354"/>
      <c r="F1077" s="354"/>
      <c r="G1077" s="794"/>
      <c r="H1077" s="354"/>
      <c r="I1077" s="354"/>
      <c r="J1077" s="354"/>
      <c r="K1077" s="354"/>
      <c r="L1077" s="354"/>
      <c r="M1077" s="354"/>
      <c r="N1077" s="354"/>
      <c r="O1077" s="607"/>
      <c r="P1077" s="275"/>
      <c r="Q1077" s="275"/>
    </row>
    <row r="1078" spans="1:17" x14ac:dyDescent="0.25">
      <c r="A1078" s="275"/>
      <c r="B1078" s="275"/>
      <c r="C1078" s="354"/>
      <c r="D1078" s="354"/>
      <c r="E1078" s="354"/>
      <c r="F1078" s="354"/>
      <c r="G1078" s="794"/>
      <c r="H1078" s="354"/>
      <c r="I1078" s="354"/>
      <c r="J1078" s="354"/>
      <c r="K1078" s="354"/>
      <c r="L1078" s="354"/>
      <c r="M1078" s="354"/>
      <c r="N1078" s="354"/>
      <c r="O1078" s="607"/>
      <c r="P1078" s="275"/>
      <c r="Q1078" s="275"/>
    </row>
    <row r="1079" spans="1:17" x14ac:dyDescent="0.25">
      <c r="A1079" s="275"/>
      <c r="B1079" s="275"/>
      <c r="C1079" s="354"/>
      <c r="D1079" s="354"/>
      <c r="E1079" s="354"/>
      <c r="F1079" s="354"/>
      <c r="G1079" s="794"/>
      <c r="H1079" s="354"/>
      <c r="I1079" s="354"/>
      <c r="J1079" s="354"/>
      <c r="K1079" s="354"/>
      <c r="L1079" s="354"/>
      <c r="M1079" s="354"/>
      <c r="N1079" s="354"/>
      <c r="O1079" s="607"/>
      <c r="P1079" s="275"/>
      <c r="Q1079" s="275"/>
    </row>
    <row r="1080" spans="1:17" x14ac:dyDescent="0.25">
      <c r="A1080" s="275"/>
      <c r="B1080" s="275"/>
      <c r="C1080" s="354"/>
      <c r="D1080" s="354"/>
      <c r="E1080" s="354"/>
      <c r="F1080" s="354"/>
      <c r="G1080" s="794"/>
      <c r="H1080" s="354"/>
      <c r="I1080" s="354"/>
      <c r="J1080" s="354"/>
      <c r="K1080" s="354"/>
      <c r="L1080" s="354"/>
      <c r="M1080" s="354"/>
      <c r="N1080" s="354"/>
      <c r="O1080" s="607"/>
      <c r="P1080" s="275"/>
      <c r="Q1080" s="275"/>
    </row>
    <row r="1081" spans="1:17" x14ac:dyDescent="0.25">
      <c r="A1081" s="275"/>
      <c r="B1081" s="275"/>
      <c r="C1081" s="354"/>
      <c r="D1081" s="354"/>
      <c r="E1081" s="354"/>
      <c r="F1081" s="354"/>
      <c r="G1081" s="794"/>
      <c r="H1081" s="354"/>
      <c r="I1081" s="354"/>
      <c r="J1081" s="354"/>
      <c r="K1081" s="354"/>
      <c r="L1081" s="354"/>
      <c r="M1081" s="354"/>
      <c r="N1081" s="354"/>
      <c r="O1081" s="607"/>
      <c r="P1081" s="275"/>
      <c r="Q1081" s="275"/>
    </row>
    <row r="1082" spans="1:17" x14ac:dyDescent="0.25">
      <c r="A1082" s="275"/>
      <c r="B1082" s="275"/>
      <c r="C1082" s="354"/>
      <c r="D1082" s="354"/>
      <c r="E1082" s="354"/>
      <c r="F1082" s="354"/>
      <c r="G1082" s="794"/>
      <c r="H1082" s="354"/>
      <c r="I1082" s="354"/>
      <c r="J1082" s="354"/>
      <c r="K1082" s="354"/>
      <c r="L1082" s="354"/>
      <c r="M1082" s="354"/>
      <c r="N1082" s="354"/>
      <c r="O1082" s="607"/>
      <c r="P1082" s="275"/>
      <c r="Q1082" s="275"/>
    </row>
    <row r="1083" spans="1:17" x14ac:dyDescent="0.25">
      <c r="A1083" s="275"/>
      <c r="B1083" s="275"/>
      <c r="C1083" s="354"/>
      <c r="D1083" s="354"/>
      <c r="E1083" s="354"/>
      <c r="F1083" s="354"/>
      <c r="G1083" s="794"/>
      <c r="H1083" s="354"/>
      <c r="I1083" s="354"/>
      <c r="J1083" s="354"/>
      <c r="K1083" s="354"/>
      <c r="L1083" s="354"/>
      <c r="M1083" s="354"/>
      <c r="N1083" s="354"/>
      <c r="O1083" s="607"/>
      <c r="P1083" s="275"/>
      <c r="Q1083" s="275"/>
    </row>
    <row r="1084" spans="1:17" x14ac:dyDescent="0.25">
      <c r="A1084" s="275"/>
      <c r="B1084" s="275"/>
      <c r="C1084" s="354"/>
      <c r="D1084" s="354"/>
      <c r="E1084" s="354"/>
      <c r="F1084" s="354"/>
      <c r="G1084" s="794"/>
      <c r="H1084" s="354"/>
      <c r="I1084" s="354"/>
      <c r="J1084" s="354"/>
      <c r="K1084" s="354"/>
      <c r="L1084" s="354"/>
      <c r="M1084" s="354"/>
      <c r="N1084" s="354"/>
      <c r="O1084" s="607"/>
      <c r="P1084" s="275"/>
      <c r="Q1084" s="275"/>
    </row>
    <row r="1085" spans="1:17" x14ac:dyDescent="0.25">
      <c r="A1085" s="275"/>
      <c r="B1085" s="275"/>
      <c r="C1085" s="354"/>
      <c r="D1085" s="354"/>
      <c r="E1085" s="354"/>
      <c r="F1085" s="354"/>
      <c r="G1085" s="794"/>
      <c r="H1085" s="354"/>
      <c r="I1085" s="354"/>
      <c r="J1085" s="354"/>
      <c r="K1085" s="354"/>
      <c r="L1085" s="354"/>
      <c r="M1085" s="354"/>
      <c r="N1085" s="354"/>
      <c r="O1085" s="607"/>
      <c r="P1085" s="275"/>
      <c r="Q1085" s="275"/>
    </row>
    <row r="1086" spans="1:17" x14ac:dyDescent="0.25">
      <c r="A1086" s="275"/>
      <c r="B1086" s="275"/>
      <c r="C1086" s="354"/>
      <c r="D1086" s="354"/>
      <c r="E1086" s="354"/>
      <c r="F1086" s="354"/>
      <c r="G1086" s="794"/>
      <c r="H1086" s="354"/>
      <c r="I1086" s="354"/>
      <c r="J1086" s="354"/>
      <c r="K1086" s="354"/>
      <c r="L1086" s="354"/>
      <c r="M1086" s="354"/>
      <c r="N1086" s="354"/>
      <c r="O1086" s="607"/>
      <c r="P1086" s="275"/>
      <c r="Q1086" s="275"/>
    </row>
    <row r="1087" spans="1:17" x14ac:dyDescent="0.25">
      <c r="A1087" s="275"/>
      <c r="B1087" s="275"/>
      <c r="C1087" s="354"/>
      <c r="D1087" s="354"/>
      <c r="E1087" s="354"/>
      <c r="F1087" s="354"/>
      <c r="G1087" s="794"/>
      <c r="H1087" s="354"/>
      <c r="I1087" s="354"/>
      <c r="J1087" s="354"/>
      <c r="K1087" s="354"/>
      <c r="L1087" s="354"/>
      <c r="M1087" s="354"/>
      <c r="N1087" s="354"/>
      <c r="O1087" s="607"/>
      <c r="P1087" s="275"/>
      <c r="Q1087" s="275"/>
    </row>
    <row r="1088" spans="1:17" x14ac:dyDescent="0.25">
      <c r="A1088" s="275"/>
      <c r="B1088" s="275"/>
      <c r="C1088" s="354"/>
      <c r="D1088" s="354"/>
      <c r="E1088" s="354"/>
      <c r="F1088" s="354"/>
      <c r="G1088" s="794"/>
      <c r="H1088" s="354"/>
      <c r="I1088" s="354"/>
      <c r="J1088" s="354"/>
      <c r="K1088" s="354"/>
      <c r="L1088" s="354"/>
      <c r="M1088" s="354"/>
      <c r="N1088" s="354"/>
      <c r="O1088" s="607"/>
      <c r="P1088" s="275"/>
      <c r="Q1088" s="275"/>
    </row>
    <row r="1089" spans="1:17" x14ac:dyDescent="0.25">
      <c r="A1089" s="275"/>
      <c r="B1089" s="275"/>
      <c r="C1089" s="354"/>
      <c r="D1089" s="354"/>
      <c r="E1089" s="354"/>
      <c r="F1089" s="354"/>
      <c r="G1089" s="794"/>
      <c r="H1089" s="354"/>
      <c r="I1089" s="354"/>
      <c r="J1089" s="354"/>
      <c r="K1089" s="354"/>
      <c r="L1089" s="354"/>
      <c r="M1089" s="354"/>
      <c r="N1089" s="354"/>
      <c r="O1089" s="607"/>
      <c r="P1089" s="275"/>
      <c r="Q1089" s="275"/>
    </row>
    <row r="1090" spans="1:17" x14ac:dyDescent="0.25">
      <c r="A1090" s="275"/>
      <c r="B1090" s="275"/>
      <c r="C1090" s="354"/>
      <c r="D1090" s="354"/>
      <c r="E1090" s="354"/>
      <c r="F1090" s="354"/>
      <c r="G1090" s="794"/>
      <c r="H1090" s="354"/>
      <c r="I1090" s="354"/>
      <c r="J1090" s="354"/>
      <c r="K1090" s="354"/>
      <c r="L1090" s="354"/>
      <c r="M1090" s="354"/>
      <c r="N1090" s="354"/>
      <c r="O1090" s="607"/>
      <c r="P1090" s="275"/>
      <c r="Q1090" s="275"/>
    </row>
    <row r="1091" spans="1:17" x14ac:dyDescent="0.25">
      <c r="A1091" s="275"/>
      <c r="B1091" s="275"/>
      <c r="C1091" s="354"/>
      <c r="D1091" s="354"/>
      <c r="E1091" s="354"/>
      <c r="F1091" s="354"/>
      <c r="G1091" s="794"/>
      <c r="H1091" s="354"/>
      <c r="I1091" s="354"/>
      <c r="J1091" s="354"/>
      <c r="K1091" s="354"/>
      <c r="L1091" s="354"/>
      <c r="M1091" s="354"/>
      <c r="N1091" s="354"/>
      <c r="O1091" s="607"/>
      <c r="P1091" s="275"/>
      <c r="Q1091" s="275"/>
    </row>
    <row r="1092" spans="1:17" x14ac:dyDescent="0.25">
      <c r="A1092" s="275"/>
      <c r="B1092" s="275"/>
      <c r="C1092" s="354"/>
      <c r="D1092" s="354"/>
      <c r="E1092" s="354"/>
      <c r="F1092" s="354"/>
      <c r="G1092" s="794"/>
      <c r="H1092" s="354"/>
      <c r="I1092" s="354"/>
      <c r="J1092" s="354"/>
      <c r="K1092" s="354"/>
      <c r="L1092" s="354"/>
      <c r="M1092" s="354"/>
      <c r="N1092" s="354"/>
      <c r="O1092" s="607"/>
      <c r="P1092" s="275"/>
      <c r="Q1092" s="275"/>
    </row>
    <row r="1093" spans="1:17" x14ac:dyDescent="0.25">
      <c r="A1093" s="275"/>
      <c r="B1093" s="275"/>
      <c r="C1093" s="354"/>
      <c r="D1093" s="354"/>
      <c r="E1093" s="354"/>
      <c r="F1093" s="354"/>
      <c r="G1093" s="794"/>
      <c r="H1093" s="354"/>
      <c r="I1093" s="354"/>
      <c r="J1093" s="354"/>
      <c r="K1093" s="354"/>
      <c r="L1093" s="354"/>
      <c r="M1093" s="354"/>
      <c r="N1093" s="354"/>
      <c r="O1093" s="607"/>
      <c r="P1093" s="275"/>
      <c r="Q1093" s="275"/>
    </row>
    <row r="1094" spans="1:17" x14ac:dyDescent="0.25">
      <c r="A1094" s="275"/>
      <c r="B1094" s="275"/>
      <c r="C1094" s="354"/>
      <c r="D1094" s="354"/>
      <c r="E1094" s="354"/>
      <c r="F1094" s="354"/>
      <c r="G1094" s="794"/>
      <c r="H1094" s="354"/>
      <c r="I1094" s="354"/>
      <c r="J1094" s="354"/>
      <c r="K1094" s="354"/>
      <c r="L1094" s="354"/>
      <c r="M1094" s="354"/>
      <c r="N1094" s="354"/>
      <c r="O1094" s="607"/>
      <c r="P1094" s="275"/>
      <c r="Q1094" s="275"/>
    </row>
    <row r="1095" spans="1:17" x14ac:dyDescent="0.25">
      <c r="A1095" s="275"/>
      <c r="B1095" s="275"/>
      <c r="C1095" s="354"/>
      <c r="D1095" s="354"/>
      <c r="E1095" s="354"/>
      <c r="F1095" s="354"/>
      <c r="G1095" s="794"/>
      <c r="H1095" s="354"/>
      <c r="I1095" s="354"/>
      <c r="J1095" s="354"/>
      <c r="K1095" s="354"/>
      <c r="L1095" s="354"/>
      <c r="M1095" s="354"/>
      <c r="N1095" s="354"/>
      <c r="O1095" s="607"/>
      <c r="P1095" s="275"/>
      <c r="Q1095" s="275"/>
    </row>
    <row r="1096" spans="1:17" x14ac:dyDescent="0.25">
      <c r="A1096" s="275"/>
      <c r="B1096" s="275"/>
      <c r="C1096" s="354"/>
      <c r="D1096" s="354"/>
      <c r="E1096" s="354"/>
      <c r="F1096" s="354"/>
      <c r="G1096" s="794"/>
      <c r="H1096" s="354"/>
      <c r="I1096" s="354"/>
      <c r="J1096" s="354"/>
      <c r="K1096" s="354"/>
      <c r="L1096" s="354"/>
      <c r="M1096" s="354"/>
      <c r="N1096" s="354"/>
      <c r="O1096" s="607"/>
      <c r="P1096" s="275"/>
      <c r="Q1096" s="275"/>
    </row>
    <row r="1097" spans="1:17" x14ac:dyDescent="0.25">
      <c r="A1097" s="275"/>
      <c r="B1097" s="275"/>
      <c r="C1097" s="354"/>
      <c r="D1097" s="354"/>
      <c r="E1097" s="354"/>
      <c r="F1097" s="354"/>
      <c r="G1097" s="794"/>
      <c r="H1097" s="354"/>
      <c r="I1097" s="354"/>
      <c r="J1097" s="354"/>
      <c r="K1097" s="354"/>
      <c r="L1097" s="354"/>
      <c r="M1097" s="354"/>
      <c r="N1097" s="354"/>
      <c r="O1097" s="607"/>
      <c r="P1097" s="275"/>
      <c r="Q1097" s="275"/>
    </row>
    <row r="1098" spans="1:17" x14ac:dyDescent="0.25">
      <c r="A1098" s="275"/>
      <c r="B1098" s="275"/>
      <c r="C1098" s="354"/>
      <c r="D1098" s="354"/>
      <c r="E1098" s="354"/>
      <c r="F1098" s="354"/>
      <c r="G1098" s="794"/>
      <c r="H1098" s="354"/>
      <c r="I1098" s="354"/>
      <c r="J1098" s="354"/>
      <c r="K1098" s="354"/>
      <c r="L1098" s="354"/>
      <c r="M1098" s="354"/>
      <c r="N1098" s="354"/>
      <c r="O1098" s="607"/>
      <c r="P1098" s="275"/>
      <c r="Q1098" s="275"/>
    </row>
    <row r="1099" spans="1:17" x14ac:dyDescent="0.25">
      <c r="A1099" s="275"/>
      <c r="B1099" s="275"/>
      <c r="C1099" s="354"/>
      <c r="D1099" s="354"/>
      <c r="E1099" s="354"/>
      <c r="F1099" s="354"/>
      <c r="G1099" s="794"/>
      <c r="H1099" s="354"/>
      <c r="I1099" s="354"/>
      <c r="J1099" s="354"/>
      <c r="K1099" s="354"/>
      <c r="L1099" s="354"/>
      <c r="M1099" s="354"/>
      <c r="N1099" s="354"/>
      <c r="O1099" s="607"/>
      <c r="P1099" s="275"/>
      <c r="Q1099" s="275"/>
    </row>
    <row r="1100" spans="1:17" x14ac:dyDescent="0.25">
      <c r="A1100" s="275"/>
      <c r="B1100" s="275"/>
      <c r="C1100" s="354"/>
      <c r="D1100" s="354"/>
      <c r="E1100" s="354"/>
      <c r="F1100" s="354"/>
      <c r="G1100" s="794"/>
      <c r="H1100" s="354"/>
      <c r="I1100" s="354"/>
      <c r="J1100" s="354"/>
      <c r="K1100" s="354"/>
      <c r="L1100" s="354"/>
      <c r="M1100" s="354"/>
      <c r="N1100" s="354"/>
      <c r="O1100" s="607"/>
      <c r="P1100" s="275"/>
      <c r="Q1100" s="275"/>
    </row>
    <row r="1101" spans="1:17" x14ac:dyDescent="0.25">
      <c r="A1101" s="275"/>
      <c r="B1101" s="275"/>
      <c r="C1101" s="354"/>
      <c r="D1101" s="354"/>
      <c r="E1101" s="354"/>
      <c r="F1101" s="354"/>
      <c r="G1101" s="794"/>
      <c r="H1101" s="354"/>
      <c r="I1101" s="354"/>
      <c r="J1101" s="354"/>
      <c r="K1101" s="354"/>
      <c r="L1101" s="354"/>
      <c r="M1101" s="354"/>
      <c r="N1101" s="354"/>
      <c r="O1101" s="607"/>
      <c r="P1101" s="275"/>
      <c r="Q1101" s="275"/>
    </row>
    <row r="1102" spans="1:17" x14ac:dyDescent="0.25">
      <c r="A1102" s="275"/>
      <c r="B1102" s="275"/>
      <c r="C1102" s="354"/>
      <c r="D1102" s="354"/>
      <c r="E1102" s="354"/>
      <c r="F1102" s="354"/>
      <c r="G1102" s="794"/>
      <c r="H1102" s="354"/>
      <c r="I1102" s="354"/>
      <c r="J1102" s="354"/>
      <c r="K1102" s="354"/>
      <c r="L1102" s="354"/>
      <c r="M1102" s="354"/>
      <c r="N1102" s="354"/>
      <c r="O1102" s="607"/>
      <c r="P1102" s="275"/>
      <c r="Q1102" s="275"/>
    </row>
    <row r="1103" spans="1:17" x14ac:dyDescent="0.25">
      <c r="A1103" s="275"/>
      <c r="B1103" s="275"/>
      <c r="C1103" s="354"/>
      <c r="D1103" s="354"/>
      <c r="E1103" s="354"/>
      <c r="F1103" s="354"/>
      <c r="G1103" s="794"/>
      <c r="H1103" s="354"/>
      <c r="I1103" s="354"/>
      <c r="J1103" s="354"/>
      <c r="K1103" s="354"/>
      <c r="L1103" s="354"/>
      <c r="M1103" s="354"/>
      <c r="N1103" s="354"/>
      <c r="O1103" s="607"/>
      <c r="P1103" s="275"/>
      <c r="Q1103" s="275"/>
    </row>
    <row r="1104" spans="1:17" x14ac:dyDescent="0.25">
      <c r="A1104" s="275"/>
      <c r="B1104" s="275"/>
      <c r="C1104" s="354"/>
      <c r="D1104" s="354"/>
      <c r="E1104" s="354"/>
      <c r="F1104" s="354"/>
      <c r="G1104" s="794"/>
      <c r="H1104" s="354"/>
      <c r="I1104" s="354"/>
      <c r="J1104" s="354"/>
      <c r="K1104" s="354"/>
      <c r="L1104" s="354"/>
      <c r="M1104" s="354"/>
      <c r="N1104" s="354"/>
      <c r="O1104" s="607"/>
      <c r="P1104" s="275"/>
      <c r="Q1104" s="275"/>
    </row>
    <row r="1105" spans="1:17" x14ac:dyDescent="0.25">
      <c r="A1105" s="275"/>
      <c r="B1105" s="275"/>
      <c r="C1105" s="354"/>
      <c r="D1105" s="354"/>
      <c r="E1105" s="354"/>
      <c r="F1105" s="354"/>
      <c r="G1105" s="794"/>
      <c r="H1105" s="354"/>
      <c r="I1105" s="354"/>
      <c r="J1105" s="354"/>
      <c r="K1105" s="354"/>
      <c r="L1105" s="354"/>
      <c r="M1105" s="354"/>
      <c r="N1105" s="354"/>
      <c r="O1105" s="607"/>
      <c r="P1105" s="275"/>
      <c r="Q1105" s="275"/>
    </row>
    <row r="1106" spans="1:17" x14ac:dyDescent="0.25">
      <c r="A1106" s="275"/>
      <c r="B1106" s="275"/>
      <c r="C1106" s="354"/>
      <c r="D1106" s="354"/>
      <c r="E1106" s="354"/>
      <c r="F1106" s="354"/>
      <c r="G1106" s="794"/>
      <c r="H1106" s="354"/>
      <c r="I1106" s="354"/>
      <c r="J1106" s="354"/>
      <c r="K1106" s="354"/>
      <c r="L1106" s="354"/>
      <c r="M1106" s="354"/>
      <c r="N1106" s="354"/>
      <c r="O1106" s="607"/>
      <c r="P1106" s="275"/>
      <c r="Q1106" s="275"/>
    </row>
    <row r="1107" spans="1:17" x14ac:dyDescent="0.25">
      <c r="A1107" s="275"/>
      <c r="B1107" s="275"/>
      <c r="C1107" s="354"/>
      <c r="D1107" s="354"/>
      <c r="E1107" s="354"/>
      <c r="F1107" s="354"/>
      <c r="G1107" s="794"/>
      <c r="H1107" s="354"/>
      <c r="I1107" s="354"/>
      <c r="J1107" s="354"/>
      <c r="K1107" s="354"/>
      <c r="L1107" s="354"/>
      <c r="M1107" s="354"/>
      <c r="N1107" s="354"/>
      <c r="O1107" s="607"/>
      <c r="P1107" s="275"/>
      <c r="Q1107" s="275"/>
    </row>
    <row r="1108" spans="1:17" x14ac:dyDescent="0.25">
      <c r="A1108" s="275"/>
      <c r="B1108" s="275"/>
      <c r="C1108" s="354"/>
      <c r="D1108" s="354"/>
      <c r="E1108" s="354"/>
      <c r="F1108" s="354"/>
      <c r="G1108" s="794"/>
      <c r="H1108" s="354"/>
      <c r="I1108" s="354"/>
      <c r="J1108" s="354"/>
      <c r="K1108" s="354"/>
      <c r="L1108" s="354"/>
      <c r="M1108" s="354"/>
      <c r="N1108" s="354"/>
      <c r="O1108" s="607"/>
      <c r="P1108" s="275"/>
      <c r="Q1108" s="275"/>
    </row>
    <row r="1109" spans="1:17" x14ac:dyDescent="0.25">
      <c r="A1109" s="275"/>
      <c r="B1109" s="275"/>
      <c r="C1109" s="354"/>
      <c r="D1109" s="354"/>
      <c r="E1109" s="354"/>
      <c r="F1109" s="354"/>
      <c r="G1109" s="794"/>
      <c r="H1109" s="354"/>
      <c r="I1109" s="354"/>
      <c r="J1109" s="354"/>
      <c r="K1109" s="354"/>
      <c r="L1109" s="354"/>
      <c r="M1109" s="354"/>
      <c r="N1109" s="354"/>
      <c r="O1109" s="607"/>
      <c r="P1109" s="275"/>
      <c r="Q1109" s="275"/>
    </row>
    <row r="1110" spans="1:17" x14ac:dyDescent="0.25">
      <c r="A1110" s="275"/>
      <c r="B1110" s="275"/>
      <c r="C1110" s="354"/>
      <c r="D1110" s="354"/>
      <c r="E1110" s="354"/>
      <c r="F1110" s="354"/>
      <c r="G1110" s="794"/>
      <c r="H1110" s="354"/>
      <c r="I1110" s="354"/>
      <c r="J1110" s="354"/>
      <c r="K1110" s="354"/>
      <c r="L1110" s="354"/>
      <c r="M1110" s="354"/>
      <c r="N1110" s="354"/>
      <c r="O1110" s="607"/>
      <c r="P1110" s="275"/>
      <c r="Q1110" s="275"/>
    </row>
    <row r="1111" spans="1:17" x14ac:dyDescent="0.25">
      <c r="A1111" s="275"/>
      <c r="B1111" s="275"/>
      <c r="C1111" s="354"/>
      <c r="D1111" s="354"/>
      <c r="E1111" s="354"/>
      <c r="F1111" s="354"/>
      <c r="G1111" s="794"/>
      <c r="H1111" s="354"/>
      <c r="I1111" s="354"/>
      <c r="J1111" s="354"/>
      <c r="K1111" s="354"/>
      <c r="L1111" s="354"/>
      <c r="M1111" s="354"/>
      <c r="N1111" s="354"/>
      <c r="O1111" s="607"/>
      <c r="P1111" s="275"/>
      <c r="Q1111" s="275"/>
    </row>
    <row r="1112" spans="1:17" x14ac:dyDescent="0.25">
      <c r="A1112" s="275"/>
      <c r="B1112" s="275"/>
      <c r="C1112" s="354"/>
      <c r="D1112" s="354"/>
      <c r="E1112" s="354"/>
      <c r="F1112" s="354"/>
      <c r="G1112" s="794"/>
      <c r="H1112" s="354"/>
      <c r="I1112" s="354"/>
      <c r="J1112" s="354"/>
      <c r="K1112" s="354"/>
      <c r="L1112" s="354"/>
      <c r="M1112" s="354"/>
      <c r="N1112" s="354"/>
      <c r="O1112" s="607"/>
      <c r="P1112" s="275"/>
      <c r="Q1112" s="275"/>
    </row>
    <row r="1113" spans="1:17" x14ac:dyDescent="0.25">
      <c r="A1113" s="275"/>
      <c r="B1113" s="275"/>
      <c r="C1113" s="354"/>
      <c r="D1113" s="354"/>
      <c r="E1113" s="354"/>
      <c r="F1113" s="354"/>
      <c r="G1113" s="794"/>
      <c r="H1113" s="354"/>
      <c r="I1113" s="354"/>
      <c r="J1113" s="354"/>
      <c r="K1113" s="354"/>
      <c r="L1113" s="354"/>
      <c r="M1113" s="354"/>
      <c r="N1113" s="354"/>
      <c r="O1113" s="607"/>
      <c r="P1113" s="275"/>
      <c r="Q1113" s="275"/>
    </row>
    <row r="1114" spans="1:17" x14ac:dyDescent="0.25">
      <c r="A1114" s="275"/>
      <c r="B1114" s="275"/>
      <c r="C1114" s="354"/>
      <c r="D1114" s="354"/>
      <c r="E1114" s="354"/>
      <c r="F1114" s="354"/>
      <c r="G1114" s="794"/>
      <c r="H1114" s="354"/>
      <c r="I1114" s="354"/>
      <c r="J1114" s="354"/>
      <c r="K1114" s="354"/>
      <c r="L1114" s="354"/>
      <c r="M1114" s="354"/>
      <c r="N1114" s="354"/>
      <c r="O1114" s="607"/>
      <c r="P1114" s="275"/>
      <c r="Q1114" s="275"/>
    </row>
    <row r="1115" spans="1:17" x14ac:dyDescent="0.25">
      <c r="A1115" s="275"/>
      <c r="B1115" s="275"/>
      <c r="C1115" s="354"/>
      <c r="D1115" s="354"/>
      <c r="E1115" s="354"/>
      <c r="F1115" s="354"/>
      <c r="G1115" s="794"/>
      <c r="H1115" s="354"/>
      <c r="I1115" s="354"/>
      <c r="J1115" s="354"/>
      <c r="K1115" s="354"/>
      <c r="L1115" s="354"/>
      <c r="M1115" s="354"/>
      <c r="N1115" s="354"/>
      <c r="O1115" s="607"/>
      <c r="P1115" s="275"/>
      <c r="Q1115" s="275"/>
    </row>
    <row r="1116" spans="1:17" x14ac:dyDescent="0.25">
      <c r="A1116" s="275"/>
      <c r="B1116" s="275"/>
      <c r="C1116" s="354"/>
      <c r="D1116" s="354"/>
      <c r="E1116" s="354"/>
      <c r="F1116" s="354"/>
      <c r="G1116" s="794"/>
      <c r="H1116" s="354"/>
      <c r="I1116" s="354"/>
      <c r="J1116" s="354"/>
      <c r="K1116" s="354"/>
      <c r="L1116" s="354"/>
      <c r="M1116" s="354"/>
      <c r="N1116" s="354"/>
      <c r="O1116" s="607"/>
      <c r="P1116" s="275"/>
      <c r="Q1116" s="275"/>
    </row>
    <row r="1117" spans="1:17" x14ac:dyDescent="0.25">
      <c r="A1117" s="275"/>
      <c r="B1117" s="275"/>
      <c r="C1117" s="354"/>
      <c r="D1117" s="354"/>
      <c r="E1117" s="354"/>
      <c r="F1117" s="354"/>
      <c r="G1117" s="794"/>
      <c r="H1117" s="354"/>
      <c r="I1117" s="354"/>
      <c r="J1117" s="354"/>
      <c r="K1117" s="354"/>
      <c r="L1117" s="354"/>
      <c r="M1117" s="354"/>
      <c r="N1117" s="354"/>
      <c r="O1117" s="607"/>
      <c r="P1117" s="275"/>
      <c r="Q1117" s="275"/>
    </row>
    <row r="1118" spans="1:17" x14ac:dyDescent="0.25">
      <c r="A1118" s="275"/>
      <c r="B1118" s="275"/>
      <c r="C1118" s="354"/>
      <c r="D1118" s="354"/>
      <c r="E1118" s="354"/>
      <c r="F1118" s="354"/>
      <c r="G1118" s="794"/>
      <c r="H1118" s="354"/>
      <c r="I1118" s="354"/>
      <c r="J1118" s="354"/>
      <c r="K1118" s="354"/>
      <c r="L1118" s="354"/>
      <c r="M1118" s="354"/>
      <c r="N1118" s="354"/>
      <c r="O1118" s="607"/>
      <c r="P1118" s="275"/>
      <c r="Q1118" s="275"/>
    </row>
    <row r="1119" spans="1:17" x14ac:dyDescent="0.25">
      <c r="A1119" s="275"/>
      <c r="B1119" s="275"/>
      <c r="C1119" s="354"/>
      <c r="D1119" s="354"/>
      <c r="E1119" s="354"/>
      <c r="F1119" s="354"/>
      <c r="G1119" s="794"/>
      <c r="H1119" s="354"/>
      <c r="I1119" s="354"/>
      <c r="J1119" s="354"/>
      <c r="K1119" s="354"/>
      <c r="L1119" s="354"/>
      <c r="M1119" s="354"/>
      <c r="N1119" s="354"/>
      <c r="O1119" s="607"/>
      <c r="P1119" s="275"/>
      <c r="Q1119" s="275"/>
    </row>
    <row r="1120" spans="1:17" x14ac:dyDescent="0.25">
      <c r="A1120" s="275"/>
      <c r="B1120" s="275"/>
      <c r="C1120" s="354"/>
      <c r="D1120" s="354"/>
      <c r="E1120" s="354"/>
      <c r="F1120" s="354"/>
      <c r="G1120" s="794"/>
      <c r="H1120" s="354"/>
      <c r="I1120" s="354"/>
      <c r="J1120" s="354"/>
      <c r="K1120" s="354"/>
      <c r="L1120" s="354"/>
      <c r="M1120" s="354"/>
      <c r="N1120" s="354"/>
      <c r="O1120" s="607"/>
      <c r="P1120" s="275"/>
      <c r="Q1120" s="275"/>
    </row>
    <row r="1121" spans="1:17" x14ac:dyDescent="0.25">
      <c r="A1121" s="275"/>
      <c r="B1121" s="275"/>
      <c r="C1121" s="354"/>
      <c r="D1121" s="354"/>
      <c r="E1121" s="354"/>
      <c r="F1121" s="354"/>
      <c r="G1121" s="794"/>
      <c r="H1121" s="354"/>
      <c r="I1121" s="354"/>
      <c r="J1121" s="354"/>
      <c r="K1121" s="354"/>
      <c r="L1121" s="354"/>
      <c r="M1121" s="354"/>
      <c r="N1121" s="354"/>
      <c r="O1121" s="607"/>
      <c r="P1121" s="275"/>
      <c r="Q1121" s="275"/>
    </row>
    <row r="1122" spans="1:17" x14ac:dyDescent="0.25">
      <c r="A1122" s="275"/>
      <c r="B1122" s="275"/>
      <c r="C1122" s="354"/>
      <c r="D1122" s="354"/>
      <c r="E1122" s="354"/>
      <c r="F1122" s="354"/>
      <c r="G1122" s="794"/>
      <c r="H1122" s="354"/>
      <c r="I1122" s="354"/>
      <c r="J1122" s="354"/>
      <c r="K1122" s="354"/>
      <c r="L1122" s="354"/>
      <c r="M1122" s="354"/>
      <c r="N1122" s="354"/>
      <c r="O1122" s="607"/>
      <c r="P1122" s="275"/>
      <c r="Q1122" s="275"/>
    </row>
    <row r="1123" spans="1:17" x14ac:dyDescent="0.25">
      <c r="A1123" s="275"/>
      <c r="B1123" s="275"/>
      <c r="C1123" s="354"/>
      <c r="D1123" s="354"/>
      <c r="E1123" s="354"/>
      <c r="F1123" s="354"/>
      <c r="G1123" s="794"/>
      <c r="H1123" s="354"/>
      <c r="I1123" s="354"/>
      <c r="J1123" s="354"/>
      <c r="K1123" s="354"/>
      <c r="L1123" s="354"/>
      <c r="M1123" s="354"/>
      <c r="N1123" s="354"/>
      <c r="O1123" s="607"/>
      <c r="P1123" s="275"/>
      <c r="Q1123" s="275"/>
    </row>
    <row r="1124" spans="1:17" x14ac:dyDescent="0.25">
      <c r="A1124" s="275"/>
      <c r="B1124" s="275"/>
      <c r="C1124" s="354"/>
      <c r="D1124" s="354"/>
      <c r="E1124" s="354"/>
      <c r="F1124" s="354"/>
      <c r="G1124" s="794"/>
      <c r="H1124" s="354"/>
      <c r="I1124" s="354"/>
      <c r="J1124" s="354"/>
      <c r="K1124" s="354"/>
      <c r="L1124" s="354"/>
      <c r="M1124" s="354"/>
      <c r="N1124" s="354"/>
      <c r="O1124" s="607"/>
      <c r="P1124" s="275"/>
      <c r="Q1124" s="275"/>
    </row>
    <row r="1125" spans="1:17" x14ac:dyDescent="0.25">
      <c r="A1125" s="275"/>
      <c r="B1125" s="275"/>
      <c r="C1125" s="354"/>
      <c r="D1125" s="354"/>
      <c r="E1125" s="354"/>
      <c r="F1125" s="354"/>
      <c r="G1125" s="794"/>
      <c r="H1125" s="354"/>
      <c r="I1125" s="354"/>
      <c r="J1125" s="354"/>
      <c r="K1125" s="354"/>
      <c r="L1125" s="354"/>
      <c r="M1125" s="354"/>
      <c r="N1125" s="354"/>
      <c r="O1125" s="607"/>
      <c r="P1125" s="275"/>
      <c r="Q1125" s="275"/>
    </row>
    <row r="1126" spans="1:17" x14ac:dyDescent="0.25">
      <c r="A1126" s="275"/>
      <c r="B1126" s="275"/>
      <c r="C1126" s="354"/>
      <c r="D1126" s="354"/>
      <c r="E1126" s="354"/>
      <c r="F1126" s="354"/>
      <c r="G1126" s="794"/>
      <c r="H1126" s="354"/>
      <c r="I1126" s="354"/>
      <c r="J1126" s="354"/>
      <c r="K1126" s="354"/>
      <c r="L1126" s="354"/>
      <c r="M1126" s="354"/>
      <c r="N1126" s="354"/>
      <c r="O1126" s="607"/>
      <c r="P1126" s="275"/>
      <c r="Q1126" s="275"/>
    </row>
    <row r="1127" spans="1:17" x14ac:dyDescent="0.25">
      <c r="A1127" s="275"/>
      <c r="B1127" s="275"/>
      <c r="C1127" s="354"/>
      <c r="D1127" s="354"/>
      <c r="E1127" s="354"/>
      <c r="F1127" s="354"/>
      <c r="G1127" s="794"/>
      <c r="H1127" s="354"/>
      <c r="I1127" s="354"/>
      <c r="J1127" s="354"/>
      <c r="K1127" s="354"/>
      <c r="L1127" s="354"/>
      <c r="M1127" s="354"/>
      <c r="N1127" s="354"/>
      <c r="O1127" s="607"/>
      <c r="P1127" s="275"/>
      <c r="Q1127" s="275"/>
    </row>
    <row r="1128" spans="1:17" x14ac:dyDescent="0.25">
      <c r="A1128" s="275"/>
      <c r="B1128" s="275"/>
      <c r="C1128" s="354"/>
      <c r="D1128" s="354"/>
      <c r="E1128" s="354"/>
      <c r="F1128" s="354"/>
      <c r="G1128" s="794"/>
      <c r="H1128" s="354"/>
      <c r="I1128" s="354"/>
      <c r="J1128" s="354"/>
      <c r="K1128" s="354"/>
      <c r="L1128" s="354"/>
      <c r="M1128" s="354"/>
      <c r="N1128" s="354"/>
      <c r="O1128" s="607"/>
      <c r="P1128" s="275"/>
      <c r="Q1128" s="275"/>
    </row>
    <row r="1129" spans="1:17" x14ac:dyDescent="0.25">
      <c r="A1129" s="275"/>
      <c r="B1129" s="275"/>
      <c r="C1129" s="354"/>
      <c r="D1129" s="354"/>
      <c r="E1129" s="354"/>
      <c r="F1129" s="354"/>
      <c r="G1129" s="794"/>
      <c r="H1129" s="354"/>
      <c r="I1129" s="354"/>
      <c r="J1129" s="354"/>
      <c r="K1129" s="354"/>
      <c r="L1129" s="354"/>
      <c r="M1129" s="354"/>
      <c r="N1129" s="354"/>
      <c r="O1129" s="607"/>
      <c r="P1129" s="275"/>
      <c r="Q1129" s="275"/>
    </row>
    <row r="1130" spans="1:17" x14ac:dyDescent="0.25">
      <c r="A1130" s="275"/>
      <c r="B1130" s="275"/>
      <c r="C1130" s="354"/>
      <c r="D1130" s="354"/>
      <c r="E1130" s="354"/>
      <c r="F1130" s="354"/>
      <c r="G1130" s="794"/>
      <c r="H1130" s="354"/>
      <c r="I1130" s="354"/>
      <c r="J1130" s="354"/>
      <c r="K1130" s="354"/>
      <c r="L1130" s="354"/>
      <c r="M1130" s="354"/>
      <c r="N1130" s="354"/>
      <c r="O1130" s="607"/>
      <c r="P1130" s="275"/>
      <c r="Q1130" s="275"/>
    </row>
    <row r="1131" spans="1:17" x14ac:dyDescent="0.25">
      <c r="A1131" s="275"/>
      <c r="B1131" s="275"/>
      <c r="C1131" s="354"/>
      <c r="D1131" s="354"/>
      <c r="E1131" s="354"/>
      <c r="F1131" s="354"/>
      <c r="G1131" s="794"/>
      <c r="H1131" s="354"/>
      <c r="I1131" s="354"/>
      <c r="J1131" s="354"/>
      <c r="K1131" s="354"/>
      <c r="L1131" s="354"/>
      <c r="M1131" s="354"/>
      <c r="N1131" s="354"/>
      <c r="O1131" s="607"/>
      <c r="P1131" s="275"/>
      <c r="Q1131" s="275"/>
    </row>
    <row r="1132" spans="1:17" x14ac:dyDescent="0.25">
      <c r="A1132" s="275"/>
      <c r="B1132" s="275"/>
      <c r="C1132" s="354"/>
      <c r="D1132" s="354"/>
      <c r="E1132" s="354"/>
      <c r="F1132" s="354"/>
      <c r="G1132" s="794"/>
      <c r="H1132" s="354"/>
      <c r="I1132" s="354"/>
      <c r="J1132" s="354"/>
      <c r="K1132" s="354"/>
      <c r="L1132" s="354"/>
      <c r="M1132" s="354"/>
      <c r="N1132" s="354"/>
      <c r="O1132" s="607"/>
      <c r="P1132" s="275"/>
      <c r="Q1132" s="275"/>
    </row>
    <row r="1133" spans="1:17" x14ac:dyDescent="0.25">
      <c r="A1133" s="275"/>
      <c r="B1133" s="275"/>
      <c r="C1133" s="354"/>
      <c r="D1133" s="354"/>
      <c r="E1133" s="354"/>
      <c r="F1133" s="354"/>
      <c r="G1133" s="794"/>
      <c r="H1133" s="354"/>
      <c r="I1133" s="354"/>
      <c r="J1133" s="354"/>
      <c r="K1133" s="354"/>
      <c r="L1133" s="354"/>
      <c r="M1133" s="354"/>
      <c r="N1133" s="354"/>
      <c r="O1133" s="607"/>
      <c r="P1133" s="275"/>
      <c r="Q1133" s="275"/>
    </row>
    <row r="1134" spans="1:17" x14ac:dyDescent="0.25">
      <c r="A1134" s="275"/>
      <c r="B1134" s="275"/>
      <c r="C1134" s="354"/>
      <c r="D1134" s="354"/>
      <c r="E1134" s="354"/>
      <c r="F1134" s="354"/>
      <c r="G1134" s="794"/>
      <c r="H1134" s="354"/>
      <c r="I1134" s="354"/>
      <c r="J1134" s="354"/>
      <c r="K1134" s="354"/>
      <c r="L1134" s="354"/>
      <c r="M1134" s="354"/>
      <c r="N1134" s="354"/>
      <c r="O1134" s="607"/>
      <c r="P1134" s="275"/>
      <c r="Q1134" s="275"/>
    </row>
    <row r="1135" spans="1:17" x14ac:dyDescent="0.25">
      <c r="A1135" s="275"/>
      <c r="B1135" s="275"/>
      <c r="C1135" s="354"/>
      <c r="D1135" s="354"/>
      <c r="E1135" s="354"/>
      <c r="F1135" s="354"/>
      <c r="G1135" s="794"/>
      <c r="H1135" s="354"/>
      <c r="I1135" s="354"/>
      <c r="J1135" s="354"/>
      <c r="K1135" s="354"/>
      <c r="L1135" s="354"/>
      <c r="M1135" s="354"/>
      <c r="N1135" s="354"/>
      <c r="O1135" s="607"/>
      <c r="P1135" s="275"/>
      <c r="Q1135" s="275"/>
    </row>
    <row r="1136" spans="1:17" x14ac:dyDescent="0.25">
      <c r="A1136" s="275"/>
      <c r="B1136" s="275"/>
      <c r="C1136" s="354"/>
      <c r="D1136" s="354"/>
      <c r="E1136" s="354"/>
      <c r="F1136" s="354"/>
      <c r="G1136" s="794"/>
      <c r="H1136" s="354"/>
      <c r="I1136" s="354"/>
      <c r="J1136" s="354"/>
      <c r="K1136" s="354"/>
      <c r="L1136" s="354"/>
      <c r="M1136" s="354"/>
      <c r="N1136" s="354"/>
      <c r="O1136" s="607"/>
      <c r="P1136" s="275"/>
      <c r="Q1136" s="275"/>
    </row>
    <row r="1137" spans="1:17" x14ac:dyDescent="0.25">
      <c r="A1137" s="275"/>
      <c r="B1137" s="275"/>
      <c r="C1137" s="354"/>
      <c r="D1137" s="354"/>
      <c r="E1137" s="354"/>
      <c r="F1137" s="354"/>
      <c r="G1137" s="794"/>
      <c r="H1137" s="354"/>
      <c r="I1137" s="354"/>
      <c r="J1137" s="354"/>
      <c r="K1137" s="354"/>
      <c r="L1137" s="354"/>
      <c r="M1137" s="354"/>
      <c r="N1137" s="354"/>
      <c r="O1137" s="607"/>
      <c r="P1137" s="275"/>
      <c r="Q1137" s="275"/>
    </row>
    <row r="1138" spans="1:17" x14ac:dyDescent="0.25">
      <c r="A1138" s="275"/>
      <c r="B1138" s="275"/>
      <c r="C1138" s="354"/>
      <c r="D1138" s="354"/>
      <c r="E1138" s="354"/>
      <c r="F1138" s="354"/>
      <c r="G1138" s="794"/>
      <c r="H1138" s="354"/>
      <c r="I1138" s="354"/>
      <c r="J1138" s="354"/>
      <c r="K1138" s="354"/>
      <c r="L1138" s="354"/>
      <c r="M1138" s="354"/>
      <c r="N1138" s="354"/>
      <c r="O1138" s="607"/>
      <c r="P1138" s="275"/>
      <c r="Q1138" s="275"/>
    </row>
    <row r="1139" spans="1:17" x14ac:dyDescent="0.25">
      <c r="A1139" s="275"/>
      <c r="B1139" s="275"/>
      <c r="C1139" s="354"/>
      <c r="D1139" s="354"/>
      <c r="E1139" s="354"/>
      <c r="F1139" s="354"/>
      <c r="G1139" s="794"/>
      <c r="H1139" s="354"/>
      <c r="I1139" s="354"/>
      <c r="J1139" s="354"/>
      <c r="K1139" s="354"/>
      <c r="L1139" s="354"/>
      <c r="M1139" s="354"/>
      <c r="N1139" s="354"/>
      <c r="O1139" s="607"/>
      <c r="P1139" s="275"/>
      <c r="Q1139" s="275"/>
    </row>
    <row r="1140" spans="1:17" x14ac:dyDescent="0.25">
      <c r="A1140" s="275"/>
      <c r="B1140" s="275"/>
      <c r="C1140" s="354"/>
      <c r="D1140" s="354"/>
      <c r="E1140" s="354"/>
      <c r="F1140" s="354"/>
      <c r="G1140" s="794"/>
      <c r="H1140" s="354"/>
      <c r="I1140" s="354"/>
      <c r="J1140" s="354"/>
      <c r="K1140" s="354"/>
      <c r="L1140" s="354"/>
      <c r="M1140" s="354"/>
      <c r="N1140" s="354"/>
      <c r="O1140" s="607"/>
      <c r="P1140" s="275"/>
      <c r="Q1140" s="275"/>
    </row>
    <row r="1141" spans="1:17" x14ac:dyDescent="0.25">
      <c r="A1141" s="275"/>
      <c r="B1141" s="275"/>
      <c r="C1141" s="354"/>
      <c r="D1141" s="354"/>
      <c r="E1141" s="354"/>
      <c r="F1141" s="354"/>
      <c r="G1141" s="794"/>
      <c r="H1141" s="354"/>
      <c r="I1141" s="354"/>
      <c r="J1141" s="354"/>
      <c r="K1141" s="354"/>
      <c r="L1141" s="354"/>
      <c r="M1141" s="354"/>
      <c r="N1141" s="354"/>
      <c r="O1141" s="607"/>
      <c r="P1141" s="275"/>
      <c r="Q1141" s="275"/>
    </row>
    <row r="1142" spans="1:17" x14ac:dyDescent="0.25">
      <c r="A1142" s="275"/>
      <c r="B1142" s="275"/>
      <c r="C1142" s="354"/>
      <c r="D1142" s="354"/>
      <c r="E1142" s="354"/>
      <c r="F1142" s="354"/>
      <c r="G1142" s="794"/>
      <c r="H1142" s="354"/>
      <c r="I1142" s="354"/>
      <c r="J1142" s="354"/>
      <c r="K1142" s="354"/>
      <c r="L1142" s="354"/>
      <c r="M1142" s="354"/>
      <c r="N1142" s="354"/>
      <c r="O1142" s="607"/>
      <c r="P1142" s="275"/>
      <c r="Q1142" s="275"/>
    </row>
    <row r="1143" spans="1:17" x14ac:dyDescent="0.25">
      <c r="A1143" s="275"/>
      <c r="B1143" s="275"/>
      <c r="C1143" s="354"/>
      <c r="D1143" s="354"/>
      <c r="E1143" s="354"/>
      <c r="F1143" s="354"/>
      <c r="G1143" s="794"/>
      <c r="H1143" s="354"/>
      <c r="I1143" s="354"/>
      <c r="J1143" s="354"/>
      <c r="K1143" s="354"/>
      <c r="L1143" s="354"/>
      <c r="M1143" s="354"/>
      <c r="N1143" s="354"/>
      <c r="O1143" s="607"/>
      <c r="P1143" s="275"/>
      <c r="Q1143" s="275"/>
    </row>
    <row r="1144" spans="1:17" x14ac:dyDescent="0.25">
      <c r="A1144" s="275"/>
      <c r="B1144" s="275"/>
      <c r="C1144" s="354"/>
      <c r="D1144" s="354"/>
      <c r="E1144" s="354"/>
      <c r="F1144" s="354"/>
      <c r="G1144" s="794"/>
      <c r="H1144" s="354"/>
      <c r="I1144" s="354"/>
      <c r="J1144" s="354"/>
      <c r="K1144" s="354"/>
      <c r="L1144" s="354"/>
      <c r="M1144" s="354"/>
      <c r="N1144" s="354"/>
      <c r="O1144" s="607"/>
      <c r="P1144" s="275"/>
      <c r="Q1144" s="275"/>
    </row>
    <row r="1145" spans="1:17" x14ac:dyDescent="0.25">
      <c r="A1145" s="275"/>
      <c r="B1145" s="275"/>
      <c r="C1145" s="354"/>
      <c r="D1145" s="354"/>
      <c r="E1145" s="354"/>
      <c r="F1145" s="354"/>
      <c r="G1145" s="794"/>
      <c r="H1145" s="354"/>
      <c r="I1145" s="354"/>
      <c r="J1145" s="354"/>
      <c r="K1145" s="354"/>
      <c r="L1145" s="354"/>
      <c r="M1145" s="354"/>
      <c r="N1145" s="354"/>
      <c r="O1145" s="607"/>
      <c r="P1145" s="275"/>
      <c r="Q1145" s="275"/>
    </row>
    <row r="1146" spans="1:17" x14ac:dyDescent="0.25">
      <c r="A1146" s="275"/>
      <c r="B1146" s="275"/>
      <c r="C1146" s="354"/>
      <c r="D1146" s="354"/>
      <c r="E1146" s="354"/>
      <c r="F1146" s="354"/>
      <c r="G1146" s="794"/>
      <c r="H1146" s="354"/>
      <c r="I1146" s="354"/>
      <c r="J1146" s="354"/>
      <c r="K1146" s="354"/>
      <c r="L1146" s="354"/>
      <c r="M1146" s="354"/>
      <c r="N1146" s="354"/>
      <c r="O1146" s="607"/>
      <c r="P1146" s="275"/>
      <c r="Q1146" s="275"/>
    </row>
    <row r="1147" spans="1:17" x14ac:dyDescent="0.25">
      <c r="A1147" s="275"/>
      <c r="B1147" s="275"/>
      <c r="C1147" s="354"/>
      <c r="D1147" s="354"/>
      <c r="E1147" s="354"/>
      <c r="F1147" s="354"/>
      <c r="G1147" s="794"/>
      <c r="H1147" s="354"/>
      <c r="I1147" s="354"/>
      <c r="J1147" s="354"/>
      <c r="K1147" s="354"/>
      <c r="L1147" s="354"/>
      <c r="M1147" s="354"/>
      <c r="N1147" s="354"/>
      <c r="O1147" s="607"/>
      <c r="P1147" s="275"/>
      <c r="Q1147" s="275"/>
    </row>
    <row r="1148" spans="1:17" x14ac:dyDescent="0.25">
      <c r="A1148" s="275"/>
      <c r="B1148" s="275"/>
      <c r="C1148" s="354"/>
      <c r="D1148" s="354"/>
      <c r="E1148" s="354"/>
      <c r="F1148" s="354"/>
      <c r="G1148" s="794"/>
      <c r="H1148" s="354"/>
      <c r="I1148" s="354"/>
      <c r="J1148" s="354"/>
      <c r="K1148" s="354"/>
      <c r="L1148" s="354"/>
      <c r="M1148" s="354"/>
      <c r="N1148" s="354"/>
      <c r="O1148" s="607"/>
      <c r="P1148" s="275"/>
      <c r="Q1148" s="275"/>
    </row>
    <row r="1149" spans="1:17" x14ac:dyDescent="0.25">
      <c r="A1149" s="275"/>
      <c r="B1149" s="275"/>
      <c r="C1149" s="354"/>
      <c r="D1149" s="354"/>
      <c r="E1149" s="354"/>
      <c r="F1149" s="354"/>
      <c r="G1149" s="794"/>
      <c r="H1149" s="354"/>
      <c r="I1149" s="354"/>
      <c r="J1149" s="354"/>
      <c r="K1149" s="354"/>
      <c r="L1149" s="354"/>
      <c r="M1149" s="354"/>
      <c r="N1149" s="354"/>
      <c r="O1149" s="607"/>
      <c r="P1149" s="275"/>
      <c r="Q1149" s="275"/>
    </row>
    <row r="1150" spans="1:17" x14ac:dyDescent="0.25">
      <c r="A1150" s="275"/>
      <c r="B1150" s="275"/>
      <c r="C1150" s="354"/>
      <c r="D1150" s="354"/>
      <c r="E1150" s="354"/>
      <c r="F1150" s="354"/>
      <c r="G1150" s="794"/>
      <c r="H1150" s="354"/>
      <c r="I1150" s="354"/>
      <c r="J1150" s="354"/>
      <c r="K1150" s="354"/>
      <c r="L1150" s="354"/>
      <c r="M1150" s="354"/>
      <c r="N1150" s="354"/>
      <c r="O1150" s="607"/>
      <c r="P1150" s="275"/>
      <c r="Q1150" s="275"/>
    </row>
    <row r="1151" spans="1:17" x14ac:dyDescent="0.25">
      <c r="A1151" s="275"/>
      <c r="B1151" s="275"/>
      <c r="C1151" s="354"/>
      <c r="D1151" s="354"/>
      <c r="E1151" s="354"/>
      <c r="F1151" s="354"/>
      <c r="G1151" s="794"/>
      <c r="H1151" s="354"/>
      <c r="I1151" s="354"/>
      <c r="J1151" s="354"/>
      <c r="K1151" s="354"/>
      <c r="L1151" s="354"/>
      <c r="M1151" s="354"/>
      <c r="N1151" s="354"/>
      <c r="O1151" s="607"/>
      <c r="P1151" s="275"/>
      <c r="Q1151" s="275"/>
    </row>
    <row r="1152" spans="1:17" x14ac:dyDescent="0.25">
      <c r="A1152" s="275"/>
      <c r="B1152" s="275"/>
      <c r="C1152" s="354"/>
      <c r="D1152" s="354"/>
      <c r="E1152" s="354"/>
      <c r="F1152" s="354"/>
      <c r="G1152" s="794"/>
      <c r="H1152" s="354"/>
      <c r="I1152" s="354"/>
      <c r="J1152" s="354"/>
      <c r="K1152" s="354"/>
      <c r="L1152" s="354"/>
      <c r="M1152" s="354"/>
      <c r="N1152" s="354"/>
      <c r="O1152" s="607"/>
      <c r="P1152" s="275"/>
      <c r="Q1152" s="275"/>
    </row>
    <row r="1153" spans="1:17" x14ac:dyDescent="0.25">
      <c r="A1153" s="275"/>
      <c r="B1153" s="275"/>
      <c r="C1153" s="354"/>
      <c r="D1153" s="354"/>
      <c r="E1153" s="354"/>
      <c r="F1153" s="354"/>
      <c r="G1153" s="794"/>
      <c r="H1153" s="354"/>
      <c r="I1153" s="354"/>
      <c r="J1153" s="354"/>
      <c r="K1153" s="354"/>
      <c r="L1153" s="354"/>
      <c r="M1153" s="354"/>
      <c r="N1153" s="354"/>
      <c r="O1153" s="607"/>
      <c r="P1153" s="275"/>
      <c r="Q1153" s="275"/>
    </row>
    <row r="1154" spans="1:17" x14ac:dyDescent="0.25">
      <c r="A1154" s="275"/>
      <c r="B1154" s="275"/>
      <c r="C1154" s="354"/>
      <c r="D1154" s="354"/>
      <c r="E1154" s="354"/>
      <c r="F1154" s="354"/>
      <c r="G1154" s="794"/>
      <c r="H1154" s="354"/>
      <c r="I1154" s="354"/>
      <c r="J1154" s="354"/>
      <c r="K1154" s="354"/>
      <c r="L1154" s="354"/>
      <c r="M1154" s="354"/>
      <c r="N1154" s="354"/>
      <c r="O1154" s="607"/>
      <c r="P1154" s="275"/>
      <c r="Q1154" s="275"/>
    </row>
    <row r="1155" spans="1:17" x14ac:dyDescent="0.25">
      <c r="A1155" s="275"/>
      <c r="B1155" s="275"/>
      <c r="C1155" s="354"/>
      <c r="D1155" s="354"/>
      <c r="E1155" s="354"/>
      <c r="F1155" s="354"/>
      <c r="G1155" s="794"/>
      <c r="H1155" s="354"/>
      <c r="I1155" s="354"/>
      <c r="J1155" s="354"/>
      <c r="K1155" s="354"/>
      <c r="L1155" s="354"/>
      <c r="M1155" s="354"/>
      <c r="N1155" s="354"/>
      <c r="O1155" s="607"/>
      <c r="P1155" s="275"/>
      <c r="Q1155" s="275"/>
    </row>
    <row r="1156" spans="1:17" x14ac:dyDescent="0.25">
      <c r="A1156" s="275"/>
      <c r="B1156" s="275"/>
      <c r="C1156" s="354"/>
      <c r="D1156" s="354"/>
      <c r="E1156" s="354"/>
      <c r="F1156" s="354"/>
      <c r="G1156" s="794"/>
      <c r="H1156" s="354"/>
      <c r="I1156" s="354"/>
      <c r="J1156" s="354"/>
      <c r="K1156" s="354"/>
      <c r="L1156" s="354"/>
      <c r="M1156" s="354"/>
      <c r="N1156" s="354"/>
      <c r="O1156" s="607"/>
      <c r="P1156" s="275"/>
      <c r="Q1156" s="275"/>
    </row>
    <row r="1157" spans="1:17" x14ac:dyDescent="0.25">
      <c r="A1157" s="275"/>
      <c r="B1157" s="275"/>
      <c r="C1157" s="354"/>
      <c r="D1157" s="354"/>
      <c r="E1157" s="354"/>
      <c r="F1157" s="354"/>
      <c r="G1157" s="794"/>
      <c r="H1157" s="354"/>
      <c r="I1157" s="354"/>
      <c r="J1157" s="354"/>
      <c r="K1157" s="354"/>
      <c r="L1157" s="354"/>
      <c r="M1157" s="354"/>
      <c r="N1157" s="354"/>
      <c r="O1157" s="607"/>
      <c r="P1157" s="275"/>
      <c r="Q1157" s="275"/>
    </row>
    <row r="1158" spans="1:17" x14ac:dyDescent="0.25">
      <c r="A1158" s="275"/>
      <c r="B1158" s="275"/>
      <c r="C1158" s="354"/>
      <c r="D1158" s="354"/>
      <c r="E1158" s="354"/>
      <c r="F1158" s="354"/>
      <c r="G1158" s="794"/>
      <c r="H1158" s="354"/>
      <c r="I1158" s="354"/>
      <c r="J1158" s="354"/>
      <c r="K1158" s="354"/>
      <c r="L1158" s="354"/>
      <c r="M1158" s="354"/>
      <c r="N1158" s="354"/>
      <c r="O1158" s="607"/>
      <c r="P1158" s="275"/>
      <c r="Q1158" s="275"/>
    </row>
    <row r="1159" spans="1:17" x14ac:dyDescent="0.25">
      <c r="A1159" s="275"/>
      <c r="B1159" s="275"/>
      <c r="C1159" s="354"/>
      <c r="D1159" s="354"/>
      <c r="E1159" s="354"/>
      <c r="F1159" s="354"/>
      <c r="G1159" s="794"/>
      <c r="H1159" s="354"/>
      <c r="I1159" s="354"/>
      <c r="J1159" s="354"/>
      <c r="K1159" s="354"/>
      <c r="L1159" s="354"/>
      <c r="M1159" s="354"/>
      <c r="N1159" s="354"/>
      <c r="O1159" s="607"/>
      <c r="P1159" s="275"/>
      <c r="Q1159" s="275"/>
    </row>
    <row r="1160" spans="1:17" x14ac:dyDescent="0.25">
      <c r="A1160" s="275"/>
      <c r="B1160" s="275"/>
      <c r="C1160" s="354"/>
      <c r="D1160" s="354"/>
      <c r="E1160" s="354"/>
      <c r="F1160" s="354"/>
      <c r="G1160" s="794"/>
      <c r="H1160" s="354"/>
      <c r="I1160" s="354"/>
      <c r="J1160" s="354"/>
      <c r="K1160" s="354"/>
      <c r="L1160" s="354"/>
      <c r="M1160" s="354"/>
      <c r="N1160" s="354"/>
      <c r="O1160" s="607"/>
      <c r="P1160" s="275"/>
      <c r="Q1160" s="275"/>
    </row>
    <row r="1161" spans="1:17" x14ac:dyDescent="0.25">
      <c r="A1161" s="275"/>
      <c r="B1161" s="275"/>
      <c r="C1161" s="354"/>
      <c r="D1161" s="354"/>
      <c r="E1161" s="354"/>
      <c r="F1161" s="354"/>
      <c r="G1161" s="794"/>
      <c r="H1161" s="354"/>
      <c r="I1161" s="354"/>
      <c r="J1161" s="354"/>
      <c r="K1161" s="354"/>
      <c r="L1161" s="354"/>
      <c r="M1161" s="354"/>
      <c r="N1161" s="354"/>
      <c r="O1161" s="607"/>
      <c r="P1161" s="275"/>
      <c r="Q1161" s="275"/>
    </row>
    <row r="1162" spans="1:17" x14ac:dyDescent="0.25">
      <c r="A1162" s="275"/>
      <c r="B1162" s="275"/>
      <c r="C1162" s="354"/>
      <c r="D1162" s="354"/>
      <c r="E1162" s="354"/>
      <c r="F1162" s="354"/>
      <c r="G1162" s="794"/>
      <c r="H1162" s="354"/>
      <c r="I1162" s="354"/>
      <c r="J1162" s="354"/>
      <c r="K1162" s="354"/>
      <c r="L1162" s="354"/>
      <c r="M1162" s="354"/>
      <c r="N1162" s="354"/>
      <c r="O1162" s="607"/>
      <c r="P1162" s="275"/>
      <c r="Q1162" s="275"/>
    </row>
    <row r="1163" spans="1:17" x14ac:dyDescent="0.25">
      <c r="A1163" s="275"/>
      <c r="B1163" s="275"/>
      <c r="C1163" s="354"/>
      <c r="D1163" s="354"/>
      <c r="E1163" s="354"/>
      <c r="F1163" s="354"/>
      <c r="G1163" s="794"/>
      <c r="H1163" s="354"/>
      <c r="I1163" s="354"/>
      <c r="J1163" s="354"/>
      <c r="K1163" s="354"/>
      <c r="L1163" s="354"/>
      <c r="M1163" s="354"/>
      <c r="N1163" s="354"/>
      <c r="O1163" s="607"/>
      <c r="P1163" s="275"/>
      <c r="Q1163" s="275"/>
    </row>
    <row r="1164" spans="1:17" x14ac:dyDescent="0.25">
      <c r="A1164" s="275"/>
      <c r="B1164" s="275"/>
      <c r="C1164" s="354"/>
      <c r="D1164" s="354"/>
      <c r="E1164" s="354"/>
      <c r="F1164" s="354"/>
      <c r="G1164" s="794"/>
      <c r="H1164" s="354"/>
      <c r="I1164" s="354"/>
      <c r="J1164" s="354"/>
      <c r="K1164" s="354"/>
      <c r="L1164" s="354"/>
      <c r="M1164" s="354"/>
      <c r="N1164" s="354"/>
      <c r="O1164" s="607"/>
      <c r="P1164" s="275"/>
      <c r="Q1164" s="275"/>
    </row>
    <row r="1165" spans="1:17" x14ac:dyDescent="0.25">
      <c r="A1165" s="275"/>
      <c r="B1165" s="275"/>
      <c r="C1165" s="354"/>
      <c r="D1165" s="354"/>
      <c r="E1165" s="354"/>
      <c r="F1165" s="354"/>
      <c r="G1165" s="794"/>
      <c r="H1165" s="354"/>
      <c r="I1165" s="354"/>
      <c r="J1165" s="354"/>
      <c r="K1165" s="354"/>
      <c r="L1165" s="354"/>
      <c r="M1165" s="354"/>
      <c r="N1165" s="354"/>
      <c r="O1165" s="607"/>
      <c r="P1165" s="275"/>
      <c r="Q1165" s="275"/>
    </row>
    <row r="1166" spans="1:17" x14ac:dyDescent="0.25">
      <c r="A1166" s="275"/>
      <c r="B1166" s="275"/>
      <c r="C1166" s="354"/>
      <c r="D1166" s="354"/>
      <c r="E1166" s="354"/>
      <c r="F1166" s="354"/>
      <c r="G1166" s="794"/>
      <c r="H1166" s="354"/>
      <c r="I1166" s="354"/>
      <c r="J1166" s="354"/>
      <c r="K1166" s="354"/>
      <c r="L1166" s="354"/>
      <c r="M1166" s="354"/>
      <c r="N1166" s="354"/>
      <c r="O1166" s="607"/>
      <c r="P1166" s="275"/>
      <c r="Q1166" s="275"/>
    </row>
    <row r="1167" spans="1:17" x14ac:dyDescent="0.25">
      <c r="A1167" s="275"/>
      <c r="B1167" s="275"/>
      <c r="C1167" s="354"/>
      <c r="D1167" s="354"/>
      <c r="E1167" s="354"/>
      <c r="F1167" s="354"/>
      <c r="G1167" s="794"/>
      <c r="H1167" s="354"/>
      <c r="I1167" s="354"/>
      <c r="J1167" s="354"/>
      <c r="K1167" s="354"/>
      <c r="L1167" s="354"/>
      <c r="M1167" s="354"/>
      <c r="N1167" s="354"/>
      <c r="O1167" s="607"/>
      <c r="P1167" s="275"/>
      <c r="Q1167" s="275"/>
    </row>
    <row r="1168" spans="1:17" x14ac:dyDescent="0.25">
      <c r="A1168" s="275"/>
      <c r="B1168" s="275"/>
      <c r="C1168" s="354"/>
      <c r="D1168" s="354"/>
      <c r="E1168" s="354"/>
      <c r="F1168" s="354"/>
      <c r="G1168" s="794"/>
      <c r="H1168" s="354"/>
      <c r="I1168" s="354"/>
      <c r="J1168" s="354"/>
      <c r="K1168" s="354"/>
      <c r="L1168" s="354"/>
      <c r="M1168" s="354"/>
      <c r="N1168" s="354"/>
      <c r="O1168" s="607"/>
      <c r="P1168" s="275"/>
      <c r="Q1168" s="275"/>
    </row>
    <row r="1169" spans="1:17" x14ac:dyDescent="0.25">
      <c r="A1169" s="275"/>
      <c r="B1169" s="275"/>
      <c r="C1169" s="354"/>
      <c r="D1169" s="354"/>
      <c r="E1169" s="354"/>
      <c r="F1169" s="354"/>
      <c r="G1169" s="794"/>
      <c r="H1169" s="354"/>
      <c r="I1169" s="354"/>
      <c r="J1169" s="354"/>
      <c r="K1169" s="354"/>
      <c r="L1169" s="354"/>
      <c r="M1169" s="354"/>
      <c r="N1169" s="354"/>
      <c r="O1169" s="607"/>
      <c r="P1169" s="275"/>
      <c r="Q1169" s="275"/>
    </row>
    <row r="1170" spans="1:17" x14ac:dyDescent="0.25">
      <c r="A1170" s="275"/>
      <c r="B1170" s="275"/>
      <c r="C1170" s="354"/>
      <c r="D1170" s="354"/>
      <c r="E1170" s="354"/>
      <c r="F1170" s="354"/>
      <c r="G1170" s="794"/>
      <c r="H1170" s="354"/>
      <c r="I1170" s="354"/>
      <c r="J1170" s="354"/>
      <c r="K1170" s="354"/>
      <c r="L1170" s="354"/>
      <c r="M1170" s="354"/>
      <c r="N1170" s="354"/>
      <c r="O1170" s="607"/>
      <c r="P1170" s="275"/>
      <c r="Q1170" s="275"/>
    </row>
    <row r="1171" spans="1:17" x14ac:dyDescent="0.25">
      <c r="A1171" s="275"/>
      <c r="B1171" s="275"/>
      <c r="C1171" s="354"/>
      <c r="D1171" s="354"/>
      <c r="E1171" s="354"/>
      <c r="F1171" s="354"/>
      <c r="G1171" s="794"/>
      <c r="H1171" s="354"/>
      <c r="I1171" s="354"/>
      <c r="J1171" s="354"/>
      <c r="K1171" s="354"/>
      <c r="L1171" s="354"/>
      <c r="M1171" s="354"/>
      <c r="N1171" s="354"/>
      <c r="O1171" s="607"/>
      <c r="P1171" s="275"/>
      <c r="Q1171" s="275"/>
    </row>
    <row r="1172" spans="1:17" x14ac:dyDescent="0.25">
      <c r="A1172" s="275"/>
      <c r="B1172" s="275"/>
      <c r="C1172" s="354"/>
      <c r="D1172" s="354"/>
      <c r="E1172" s="354"/>
      <c r="F1172" s="354"/>
      <c r="G1172" s="794"/>
      <c r="H1172" s="354"/>
      <c r="I1172" s="354"/>
      <c r="J1172" s="354"/>
      <c r="K1172" s="354"/>
      <c r="L1172" s="354"/>
      <c r="M1172" s="354"/>
      <c r="N1172" s="354"/>
      <c r="O1172" s="607"/>
      <c r="P1172" s="275"/>
      <c r="Q1172" s="275"/>
    </row>
    <row r="1173" spans="1:17" x14ac:dyDescent="0.25">
      <c r="A1173" s="275"/>
      <c r="B1173" s="275"/>
      <c r="C1173" s="354"/>
      <c r="D1173" s="354"/>
      <c r="E1173" s="354"/>
      <c r="F1173" s="354"/>
      <c r="G1173" s="794"/>
      <c r="H1173" s="354"/>
      <c r="I1173" s="354"/>
      <c r="J1173" s="354"/>
      <c r="K1173" s="354"/>
      <c r="L1173" s="354"/>
      <c r="M1173" s="354"/>
      <c r="N1173" s="354"/>
      <c r="O1173" s="607"/>
      <c r="P1173" s="275"/>
      <c r="Q1173" s="275"/>
    </row>
    <row r="1174" spans="1:17" x14ac:dyDescent="0.25">
      <c r="A1174" s="275"/>
      <c r="B1174" s="275"/>
      <c r="C1174" s="354"/>
      <c r="D1174" s="354"/>
      <c r="E1174" s="354"/>
      <c r="F1174" s="354"/>
      <c r="G1174" s="794"/>
      <c r="H1174" s="354"/>
      <c r="I1174" s="354"/>
      <c r="J1174" s="354"/>
      <c r="K1174" s="354"/>
      <c r="L1174" s="354"/>
      <c r="M1174" s="354"/>
      <c r="N1174" s="354"/>
      <c r="O1174" s="607"/>
      <c r="P1174" s="275"/>
      <c r="Q1174" s="275"/>
    </row>
    <row r="1175" spans="1:17" x14ac:dyDescent="0.25">
      <c r="A1175" s="275"/>
      <c r="B1175" s="275"/>
      <c r="C1175" s="354"/>
      <c r="D1175" s="354"/>
      <c r="E1175" s="354"/>
      <c r="F1175" s="354"/>
      <c r="G1175" s="794"/>
      <c r="H1175" s="354"/>
      <c r="I1175" s="354"/>
      <c r="J1175" s="354"/>
      <c r="K1175" s="354"/>
      <c r="L1175" s="354"/>
      <c r="M1175" s="354"/>
      <c r="N1175" s="354"/>
      <c r="O1175" s="607"/>
      <c r="P1175" s="275"/>
      <c r="Q1175" s="275"/>
    </row>
    <row r="1176" spans="1:17" x14ac:dyDescent="0.25">
      <c r="A1176" s="275"/>
      <c r="B1176" s="275"/>
      <c r="C1176" s="354"/>
      <c r="D1176" s="354"/>
      <c r="E1176" s="354"/>
      <c r="F1176" s="354"/>
      <c r="G1176" s="794"/>
      <c r="H1176" s="354"/>
      <c r="I1176" s="354"/>
      <c r="J1176" s="354"/>
      <c r="K1176" s="354"/>
      <c r="L1176" s="354"/>
      <c r="M1176" s="354"/>
      <c r="N1176" s="354"/>
      <c r="O1176" s="607"/>
      <c r="P1176" s="275"/>
      <c r="Q1176" s="275"/>
    </row>
    <row r="1177" spans="1:17" x14ac:dyDescent="0.25">
      <c r="A1177" s="275"/>
      <c r="B1177" s="275"/>
      <c r="C1177" s="354"/>
      <c r="D1177" s="354"/>
      <c r="E1177" s="354"/>
      <c r="F1177" s="354"/>
      <c r="G1177" s="794"/>
      <c r="H1177" s="354"/>
      <c r="I1177" s="354"/>
      <c r="J1177" s="354"/>
      <c r="K1177" s="354"/>
      <c r="L1177" s="354"/>
      <c r="M1177" s="354"/>
      <c r="N1177" s="354"/>
      <c r="O1177" s="607"/>
      <c r="P1177" s="275"/>
      <c r="Q1177" s="275"/>
    </row>
    <row r="1178" spans="1:17" x14ac:dyDescent="0.25">
      <c r="A1178" s="275"/>
      <c r="B1178" s="275"/>
      <c r="C1178" s="354"/>
      <c r="D1178" s="354"/>
      <c r="E1178" s="354"/>
      <c r="F1178" s="354"/>
      <c r="G1178" s="794"/>
      <c r="H1178" s="354"/>
      <c r="I1178" s="354"/>
      <c r="J1178" s="354"/>
      <c r="K1178" s="354"/>
      <c r="L1178" s="354"/>
      <c r="M1178" s="354"/>
      <c r="N1178" s="354"/>
      <c r="O1178" s="607"/>
      <c r="P1178" s="275"/>
      <c r="Q1178" s="275"/>
    </row>
    <row r="1179" spans="1:17" x14ac:dyDescent="0.25">
      <c r="A1179" s="275"/>
      <c r="B1179" s="275"/>
      <c r="C1179" s="354"/>
      <c r="D1179" s="354"/>
      <c r="E1179" s="354"/>
      <c r="F1179" s="354"/>
      <c r="G1179" s="794"/>
      <c r="H1179" s="354"/>
      <c r="I1179" s="354"/>
      <c r="J1179" s="354"/>
      <c r="K1179" s="354"/>
      <c r="L1179" s="354"/>
      <c r="M1179" s="354"/>
      <c r="N1179" s="354"/>
      <c r="O1179" s="607"/>
      <c r="P1179" s="275"/>
      <c r="Q1179" s="275"/>
    </row>
    <row r="1180" spans="1:17" x14ac:dyDescent="0.25">
      <c r="A1180" s="275"/>
      <c r="B1180" s="275"/>
      <c r="C1180" s="354"/>
      <c r="D1180" s="354"/>
      <c r="E1180" s="354"/>
      <c r="F1180" s="354"/>
      <c r="G1180" s="794"/>
      <c r="H1180" s="354"/>
      <c r="I1180" s="354"/>
      <c r="J1180" s="354"/>
      <c r="K1180" s="354"/>
      <c r="L1180" s="354"/>
      <c r="M1180" s="354"/>
      <c r="N1180" s="354"/>
      <c r="O1180" s="607"/>
      <c r="P1180" s="275"/>
      <c r="Q1180" s="275"/>
    </row>
    <row r="1181" spans="1:17" x14ac:dyDescent="0.25">
      <c r="A1181" s="275"/>
      <c r="B1181" s="275"/>
      <c r="C1181" s="354"/>
      <c r="D1181" s="354"/>
      <c r="E1181" s="354"/>
      <c r="F1181" s="354"/>
      <c r="G1181" s="794"/>
      <c r="H1181" s="354"/>
      <c r="I1181" s="354"/>
      <c r="J1181" s="354"/>
      <c r="K1181" s="354"/>
      <c r="L1181" s="354"/>
      <c r="M1181" s="354"/>
      <c r="N1181" s="354"/>
      <c r="O1181" s="607"/>
      <c r="P1181" s="275"/>
      <c r="Q1181" s="275"/>
    </row>
    <row r="1182" spans="1:17" x14ac:dyDescent="0.25">
      <c r="A1182" s="275"/>
      <c r="B1182" s="275"/>
      <c r="C1182" s="354"/>
      <c r="D1182" s="354"/>
      <c r="E1182" s="354"/>
      <c r="F1182" s="354"/>
      <c r="G1182" s="794"/>
      <c r="H1182" s="354"/>
      <c r="I1182" s="354"/>
      <c r="J1182" s="354"/>
      <c r="K1182" s="354"/>
      <c r="L1182" s="354"/>
      <c r="M1182" s="354"/>
      <c r="N1182" s="354"/>
      <c r="O1182" s="607"/>
      <c r="P1182" s="275"/>
      <c r="Q1182" s="275"/>
    </row>
    <row r="1183" spans="1:17" x14ac:dyDescent="0.25">
      <c r="A1183" s="275"/>
      <c r="B1183" s="275"/>
      <c r="C1183" s="354"/>
      <c r="D1183" s="354"/>
      <c r="E1183" s="354"/>
      <c r="F1183" s="354"/>
      <c r="G1183" s="794"/>
      <c r="H1183" s="354"/>
      <c r="I1183" s="354"/>
      <c r="J1183" s="354"/>
      <c r="K1183" s="354"/>
      <c r="L1183" s="354"/>
      <c r="M1183" s="354"/>
      <c r="N1183" s="354"/>
      <c r="O1183" s="607"/>
      <c r="P1183" s="275"/>
      <c r="Q1183" s="275"/>
    </row>
    <row r="1184" spans="1:17" x14ac:dyDescent="0.25">
      <c r="A1184" s="275"/>
      <c r="B1184" s="275"/>
      <c r="C1184" s="354"/>
      <c r="D1184" s="354"/>
      <c r="E1184" s="354"/>
      <c r="F1184" s="354"/>
      <c r="G1184" s="794"/>
      <c r="H1184" s="354"/>
      <c r="I1184" s="354"/>
      <c r="J1184" s="354"/>
      <c r="K1184" s="354"/>
      <c r="L1184" s="354"/>
      <c r="M1184" s="354"/>
      <c r="N1184" s="354"/>
      <c r="O1184" s="607"/>
      <c r="P1184" s="275"/>
      <c r="Q1184" s="275"/>
    </row>
    <row r="1185" spans="1:17" x14ac:dyDescent="0.25">
      <c r="A1185" s="275"/>
      <c r="B1185" s="275"/>
      <c r="C1185" s="354"/>
      <c r="D1185" s="354"/>
      <c r="E1185" s="354"/>
      <c r="F1185" s="354"/>
      <c r="G1185" s="794"/>
      <c r="H1185" s="354"/>
      <c r="I1185" s="354"/>
      <c r="J1185" s="354"/>
      <c r="K1185" s="354"/>
      <c r="L1185" s="354"/>
      <c r="M1185" s="354"/>
      <c r="N1185" s="354"/>
      <c r="O1185" s="607"/>
      <c r="P1185" s="275"/>
      <c r="Q1185" s="275"/>
    </row>
    <row r="1186" spans="1:17" x14ac:dyDescent="0.25">
      <c r="A1186" s="275"/>
      <c r="B1186" s="275"/>
      <c r="C1186" s="354"/>
      <c r="D1186" s="354"/>
      <c r="E1186" s="354"/>
      <c r="F1186" s="354"/>
      <c r="G1186" s="794"/>
      <c r="H1186" s="354"/>
      <c r="I1186" s="354"/>
      <c r="J1186" s="354"/>
      <c r="K1186" s="354"/>
      <c r="L1186" s="354"/>
      <c r="M1186" s="354"/>
      <c r="N1186" s="354"/>
      <c r="O1186" s="607"/>
      <c r="P1186" s="275"/>
      <c r="Q1186" s="275"/>
    </row>
    <row r="1187" spans="1:17" x14ac:dyDescent="0.25">
      <c r="A1187" s="275"/>
      <c r="B1187" s="275"/>
      <c r="C1187" s="354"/>
      <c r="D1187" s="354"/>
      <c r="E1187" s="354"/>
      <c r="F1187" s="354"/>
      <c r="G1187" s="794"/>
      <c r="H1187" s="354"/>
      <c r="I1187" s="354"/>
      <c r="J1187" s="354"/>
      <c r="K1187" s="354"/>
      <c r="L1187" s="354"/>
      <c r="M1187" s="354"/>
      <c r="N1187" s="354"/>
      <c r="O1187" s="607"/>
      <c r="P1187" s="275"/>
      <c r="Q1187" s="275"/>
    </row>
    <row r="1188" spans="1:17" x14ac:dyDescent="0.25">
      <c r="A1188" s="275"/>
      <c r="B1188" s="275"/>
      <c r="C1188" s="354"/>
      <c r="D1188" s="354"/>
      <c r="E1188" s="354"/>
      <c r="F1188" s="354"/>
      <c r="G1188" s="794"/>
      <c r="H1188" s="354"/>
      <c r="I1188" s="354"/>
      <c r="J1188" s="354"/>
      <c r="K1188" s="354"/>
      <c r="L1188" s="354"/>
      <c r="M1188" s="354"/>
      <c r="N1188" s="354"/>
      <c r="O1188" s="607"/>
      <c r="P1188" s="275"/>
      <c r="Q1188" s="275"/>
    </row>
    <row r="1189" spans="1:17" x14ac:dyDescent="0.25">
      <c r="A1189" s="275"/>
      <c r="B1189" s="275"/>
      <c r="C1189" s="354"/>
      <c r="D1189" s="354"/>
      <c r="E1189" s="354"/>
      <c r="F1189" s="354"/>
      <c r="G1189" s="794"/>
      <c r="H1189" s="354"/>
      <c r="I1189" s="354"/>
      <c r="J1189" s="354"/>
      <c r="K1189" s="354"/>
      <c r="L1189" s="354"/>
      <c r="M1189" s="354"/>
      <c r="N1189" s="354"/>
      <c r="O1189" s="607"/>
      <c r="P1189" s="275"/>
      <c r="Q1189" s="275"/>
    </row>
    <row r="1190" spans="1:17" x14ac:dyDescent="0.25">
      <c r="A1190" s="275"/>
      <c r="B1190" s="275"/>
      <c r="C1190" s="354"/>
      <c r="D1190" s="354"/>
      <c r="E1190" s="354"/>
      <c r="F1190" s="354"/>
      <c r="G1190" s="794"/>
      <c r="H1190" s="354"/>
      <c r="I1190" s="354"/>
      <c r="J1190" s="354"/>
      <c r="K1190" s="354"/>
      <c r="L1190" s="354"/>
      <c r="M1190" s="354"/>
      <c r="N1190" s="354"/>
      <c r="O1190" s="607"/>
      <c r="P1190" s="275"/>
      <c r="Q1190" s="275"/>
    </row>
    <row r="1191" spans="1:17" x14ac:dyDescent="0.25">
      <c r="A1191" s="275"/>
      <c r="B1191" s="275"/>
      <c r="C1191" s="354"/>
      <c r="D1191" s="354"/>
      <c r="E1191" s="354"/>
      <c r="F1191" s="354"/>
      <c r="G1191" s="794"/>
      <c r="H1191" s="354"/>
      <c r="I1191" s="354"/>
      <c r="J1191" s="354"/>
      <c r="K1191" s="354"/>
      <c r="L1191" s="354"/>
      <c r="M1191" s="354"/>
      <c r="N1191" s="354"/>
      <c r="O1191" s="607"/>
      <c r="P1191" s="275"/>
      <c r="Q1191" s="275"/>
    </row>
    <row r="1192" spans="1:17" x14ac:dyDescent="0.25">
      <c r="A1192" s="275"/>
      <c r="B1192" s="275"/>
      <c r="C1192" s="354"/>
      <c r="D1192" s="354"/>
      <c r="E1192" s="354"/>
      <c r="F1192" s="354"/>
      <c r="G1192" s="794"/>
      <c r="H1192" s="354"/>
      <c r="I1192" s="354"/>
      <c r="J1192" s="354"/>
      <c r="K1192" s="354"/>
      <c r="L1192" s="354"/>
      <c r="M1192" s="354"/>
      <c r="N1192" s="354"/>
      <c r="O1192" s="607"/>
      <c r="P1192" s="275"/>
      <c r="Q1192" s="275"/>
    </row>
    <row r="1193" spans="1:17" x14ac:dyDescent="0.25">
      <c r="A1193" s="275"/>
      <c r="B1193" s="275"/>
      <c r="C1193" s="354"/>
      <c r="D1193" s="354"/>
      <c r="E1193" s="354"/>
      <c r="F1193" s="354"/>
      <c r="G1193" s="794"/>
      <c r="H1193" s="354"/>
      <c r="I1193" s="354"/>
      <c r="J1193" s="354"/>
      <c r="K1193" s="354"/>
      <c r="L1193" s="354"/>
      <c r="M1193" s="354"/>
      <c r="N1193" s="354"/>
      <c r="O1193" s="607"/>
      <c r="P1193" s="275"/>
      <c r="Q1193" s="275"/>
    </row>
    <row r="1194" spans="1:17" x14ac:dyDescent="0.25">
      <c r="A1194" s="275"/>
      <c r="B1194" s="275"/>
      <c r="C1194" s="354"/>
      <c r="D1194" s="354"/>
      <c r="E1194" s="354"/>
      <c r="F1194" s="354"/>
      <c r="G1194" s="794"/>
      <c r="H1194" s="354"/>
      <c r="I1194" s="354"/>
      <c r="J1194" s="354"/>
      <c r="K1194" s="354"/>
      <c r="L1194" s="354"/>
      <c r="M1194" s="354"/>
      <c r="N1194" s="354"/>
      <c r="O1194" s="607"/>
      <c r="P1194" s="275"/>
      <c r="Q1194" s="275"/>
    </row>
    <row r="1195" spans="1:17" x14ac:dyDescent="0.25">
      <c r="A1195" s="275"/>
      <c r="B1195" s="275"/>
      <c r="C1195" s="354"/>
      <c r="D1195" s="354"/>
      <c r="E1195" s="354"/>
      <c r="F1195" s="354"/>
      <c r="G1195" s="794"/>
      <c r="H1195" s="354"/>
      <c r="I1195" s="354"/>
      <c r="J1195" s="354"/>
      <c r="K1195" s="354"/>
      <c r="L1195" s="354"/>
      <c r="M1195" s="354"/>
      <c r="N1195" s="354"/>
      <c r="O1195" s="607"/>
      <c r="P1195" s="275"/>
      <c r="Q1195" s="275"/>
    </row>
    <row r="1196" spans="1:17" x14ac:dyDescent="0.25">
      <c r="A1196" s="275"/>
      <c r="B1196" s="275"/>
      <c r="C1196" s="354"/>
      <c r="D1196" s="354"/>
      <c r="E1196" s="354"/>
      <c r="F1196" s="354"/>
      <c r="G1196" s="794"/>
      <c r="H1196" s="354"/>
      <c r="I1196" s="354"/>
      <c r="J1196" s="354"/>
      <c r="K1196" s="354"/>
      <c r="L1196" s="354"/>
      <c r="M1196" s="354"/>
      <c r="N1196" s="354"/>
      <c r="O1196" s="607"/>
      <c r="P1196" s="275"/>
      <c r="Q1196" s="275"/>
    </row>
    <row r="1197" spans="1:17" x14ac:dyDescent="0.25">
      <c r="A1197" s="275"/>
      <c r="B1197" s="275"/>
      <c r="C1197" s="354"/>
      <c r="D1197" s="354"/>
      <c r="E1197" s="354"/>
      <c r="F1197" s="354"/>
      <c r="G1197" s="794"/>
      <c r="H1197" s="354"/>
      <c r="I1197" s="354"/>
      <c r="J1197" s="354"/>
      <c r="K1197" s="354"/>
      <c r="L1197" s="354"/>
      <c r="M1197" s="354"/>
      <c r="N1197" s="354"/>
      <c r="O1197" s="607"/>
      <c r="P1197" s="275"/>
      <c r="Q1197" s="275"/>
    </row>
    <row r="1198" spans="1:17" x14ac:dyDescent="0.25">
      <c r="A1198" s="275"/>
      <c r="B1198" s="275"/>
      <c r="C1198" s="354"/>
      <c r="D1198" s="354"/>
      <c r="E1198" s="354"/>
      <c r="F1198" s="354"/>
      <c r="G1198" s="794"/>
      <c r="H1198" s="354"/>
      <c r="I1198" s="354"/>
      <c r="J1198" s="354"/>
      <c r="K1198" s="354"/>
      <c r="L1198" s="354"/>
      <c r="M1198" s="354"/>
      <c r="N1198" s="354"/>
      <c r="O1198" s="607"/>
      <c r="P1198" s="275"/>
      <c r="Q1198" s="275"/>
    </row>
    <row r="1199" spans="1:17" x14ac:dyDescent="0.25">
      <c r="A1199" s="275"/>
      <c r="B1199" s="275"/>
      <c r="C1199" s="354"/>
      <c r="D1199" s="354"/>
      <c r="E1199" s="354"/>
      <c r="F1199" s="354"/>
      <c r="G1199" s="794"/>
      <c r="H1199" s="354"/>
      <c r="I1199" s="354"/>
      <c r="J1199" s="354"/>
      <c r="K1199" s="354"/>
      <c r="L1199" s="354"/>
      <c r="M1199" s="354"/>
      <c r="N1199" s="354"/>
      <c r="O1199" s="607"/>
      <c r="P1199" s="275"/>
      <c r="Q1199" s="275"/>
    </row>
    <row r="1200" spans="1:17" x14ac:dyDescent="0.25">
      <c r="A1200" s="275"/>
      <c r="B1200" s="275"/>
      <c r="C1200" s="354"/>
      <c r="D1200" s="354"/>
      <c r="E1200" s="354"/>
      <c r="F1200" s="354"/>
      <c r="G1200" s="794"/>
      <c r="H1200" s="354"/>
      <c r="I1200" s="354"/>
      <c r="J1200" s="354"/>
      <c r="K1200" s="354"/>
      <c r="L1200" s="354"/>
      <c r="M1200" s="354"/>
      <c r="N1200" s="354"/>
      <c r="O1200" s="607"/>
      <c r="P1200" s="275"/>
      <c r="Q1200" s="275"/>
    </row>
    <row r="1201" spans="1:17" x14ac:dyDescent="0.25">
      <c r="A1201" s="275"/>
      <c r="B1201" s="275"/>
      <c r="C1201" s="354"/>
      <c r="D1201" s="354"/>
      <c r="E1201" s="354"/>
      <c r="F1201" s="354"/>
      <c r="G1201" s="794"/>
      <c r="H1201" s="354"/>
      <c r="I1201" s="354"/>
      <c r="J1201" s="354"/>
      <c r="K1201" s="354"/>
      <c r="L1201" s="354"/>
      <c r="M1201" s="354"/>
      <c r="N1201" s="354"/>
      <c r="O1201" s="607"/>
      <c r="P1201" s="275"/>
      <c r="Q1201" s="275"/>
    </row>
    <row r="1202" spans="1:17" x14ac:dyDescent="0.25">
      <c r="A1202" s="275"/>
      <c r="B1202" s="275"/>
      <c r="C1202" s="354"/>
      <c r="D1202" s="354"/>
      <c r="E1202" s="354"/>
      <c r="F1202" s="354"/>
      <c r="G1202" s="794"/>
      <c r="H1202" s="354"/>
      <c r="I1202" s="354"/>
      <c r="J1202" s="354"/>
      <c r="K1202" s="354"/>
      <c r="L1202" s="354"/>
      <c r="M1202" s="354"/>
      <c r="N1202" s="354"/>
      <c r="O1202" s="607"/>
      <c r="P1202" s="275"/>
      <c r="Q1202" s="275"/>
    </row>
    <row r="1203" spans="1:17" x14ac:dyDescent="0.25">
      <c r="A1203" s="275"/>
      <c r="B1203" s="275"/>
      <c r="C1203" s="354"/>
      <c r="D1203" s="354"/>
      <c r="E1203" s="354"/>
      <c r="F1203" s="354"/>
      <c r="G1203" s="794"/>
      <c r="H1203" s="354"/>
      <c r="I1203" s="354"/>
      <c r="J1203" s="354"/>
      <c r="K1203" s="354"/>
      <c r="L1203" s="354"/>
      <c r="M1203" s="354"/>
      <c r="N1203" s="354"/>
      <c r="O1203" s="607"/>
      <c r="P1203" s="275"/>
      <c r="Q1203" s="275"/>
    </row>
    <row r="1204" spans="1:17" x14ac:dyDescent="0.25">
      <c r="A1204" s="275"/>
      <c r="B1204" s="275"/>
      <c r="C1204" s="354"/>
      <c r="D1204" s="354"/>
      <c r="E1204" s="354"/>
      <c r="F1204" s="354"/>
      <c r="G1204" s="794"/>
      <c r="H1204" s="354"/>
      <c r="I1204" s="354"/>
      <c r="J1204" s="354"/>
      <c r="K1204" s="354"/>
      <c r="L1204" s="354"/>
      <c r="M1204" s="354"/>
      <c r="N1204" s="354"/>
      <c r="O1204" s="607"/>
      <c r="P1204" s="275"/>
      <c r="Q1204" s="275"/>
    </row>
    <row r="1205" spans="1:17" x14ac:dyDescent="0.25">
      <c r="A1205" s="275"/>
      <c r="B1205" s="275"/>
      <c r="C1205" s="354"/>
      <c r="D1205" s="354"/>
      <c r="E1205" s="354"/>
      <c r="F1205" s="354"/>
      <c r="G1205" s="794"/>
      <c r="H1205" s="354"/>
      <c r="I1205" s="354"/>
      <c r="J1205" s="354"/>
      <c r="K1205" s="354"/>
      <c r="L1205" s="354"/>
      <c r="M1205" s="354"/>
      <c r="N1205" s="354"/>
      <c r="O1205" s="607"/>
      <c r="P1205" s="275"/>
      <c r="Q1205" s="275"/>
    </row>
    <row r="1206" spans="1:17" x14ac:dyDescent="0.25">
      <c r="A1206" s="275"/>
      <c r="B1206" s="275"/>
      <c r="C1206" s="354"/>
      <c r="D1206" s="354"/>
      <c r="E1206" s="354"/>
      <c r="F1206" s="354"/>
      <c r="G1206" s="794"/>
      <c r="H1206" s="354"/>
      <c r="I1206" s="354"/>
      <c r="J1206" s="354"/>
      <c r="K1206" s="354"/>
      <c r="L1206" s="354"/>
      <c r="M1206" s="354"/>
      <c r="N1206" s="354"/>
      <c r="O1206" s="607"/>
      <c r="P1206" s="275"/>
      <c r="Q1206" s="275"/>
    </row>
    <row r="1207" spans="1:17" x14ac:dyDescent="0.25">
      <c r="A1207" s="275"/>
      <c r="B1207" s="275"/>
      <c r="C1207" s="354"/>
      <c r="D1207" s="354"/>
      <c r="E1207" s="354"/>
      <c r="F1207" s="354"/>
      <c r="G1207" s="794"/>
      <c r="H1207" s="354"/>
      <c r="I1207" s="354"/>
      <c r="J1207" s="354"/>
      <c r="K1207" s="354"/>
      <c r="L1207" s="354"/>
      <c r="M1207" s="354"/>
      <c r="N1207" s="354"/>
      <c r="O1207" s="607"/>
      <c r="P1207" s="275"/>
      <c r="Q1207" s="275"/>
    </row>
    <row r="1208" spans="1:17" x14ac:dyDescent="0.25">
      <c r="A1208" s="275"/>
      <c r="B1208" s="275"/>
      <c r="C1208" s="354"/>
      <c r="D1208" s="354"/>
      <c r="E1208" s="354"/>
      <c r="F1208" s="354"/>
      <c r="G1208" s="794"/>
      <c r="H1208" s="354"/>
      <c r="I1208" s="354"/>
      <c r="J1208" s="354"/>
      <c r="K1208" s="354"/>
      <c r="L1208" s="354"/>
      <c r="M1208" s="354"/>
      <c r="N1208" s="354"/>
      <c r="O1208" s="607"/>
      <c r="P1208" s="275"/>
      <c r="Q1208" s="275"/>
    </row>
    <row r="1209" spans="1:17" x14ac:dyDescent="0.25">
      <c r="A1209" s="275"/>
      <c r="B1209" s="275"/>
      <c r="C1209" s="354"/>
      <c r="D1209" s="354"/>
      <c r="E1209" s="354"/>
      <c r="F1209" s="354"/>
      <c r="G1209" s="794"/>
      <c r="H1209" s="354"/>
      <c r="I1209" s="354"/>
      <c r="J1209" s="354"/>
      <c r="K1209" s="354"/>
      <c r="L1209" s="354"/>
      <c r="M1209" s="354"/>
      <c r="N1209" s="354"/>
      <c r="O1209" s="607"/>
      <c r="P1209" s="275"/>
      <c r="Q1209" s="275"/>
    </row>
    <row r="1210" spans="1:17" x14ac:dyDescent="0.25">
      <c r="A1210" s="275"/>
      <c r="B1210" s="275"/>
      <c r="C1210" s="354"/>
      <c r="D1210" s="354"/>
      <c r="E1210" s="354"/>
      <c r="F1210" s="354"/>
      <c r="G1210" s="794"/>
      <c r="H1210" s="354"/>
      <c r="I1210" s="354"/>
      <c r="J1210" s="354"/>
      <c r="K1210" s="354"/>
      <c r="L1210" s="354"/>
      <c r="M1210" s="354"/>
      <c r="N1210" s="354"/>
      <c r="O1210" s="607"/>
      <c r="P1210" s="275"/>
      <c r="Q1210" s="275"/>
    </row>
    <row r="1211" spans="1:17" x14ac:dyDescent="0.25">
      <c r="A1211" s="275"/>
      <c r="B1211" s="275"/>
      <c r="C1211" s="354"/>
      <c r="D1211" s="354"/>
      <c r="E1211" s="354"/>
      <c r="F1211" s="354"/>
      <c r="G1211" s="794"/>
      <c r="H1211" s="354"/>
      <c r="I1211" s="354"/>
      <c r="J1211" s="354"/>
      <c r="K1211" s="354"/>
      <c r="L1211" s="354"/>
      <c r="M1211" s="354"/>
      <c r="N1211" s="354"/>
      <c r="O1211" s="607"/>
      <c r="P1211" s="275"/>
      <c r="Q1211" s="275"/>
    </row>
    <row r="1212" spans="1:17" x14ac:dyDescent="0.25">
      <c r="A1212" s="275"/>
      <c r="B1212" s="275"/>
      <c r="C1212" s="354"/>
      <c r="D1212" s="354"/>
      <c r="E1212" s="354"/>
      <c r="F1212" s="354"/>
      <c r="G1212" s="794"/>
      <c r="H1212" s="354"/>
      <c r="I1212" s="354"/>
      <c r="J1212" s="354"/>
      <c r="K1212" s="354"/>
      <c r="L1212" s="354"/>
      <c r="M1212" s="354"/>
      <c r="N1212" s="354"/>
      <c r="O1212" s="607"/>
      <c r="P1212" s="275"/>
      <c r="Q1212" s="275"/>
    </row>
    <row r="1213" spans="1:17" x14ac:dyDescent="0.25">
      <c r="A1213" s="275"/>
      <c r="B1213" s="275"/>
      <c r="C1213" s="354"/>
      <c r="D1213" s="354"/>
      <c r="E1213" s="354"/>
      <c r="F1213" s="354"/>
      <c r="G1213" s="794"/>
      <c r="H1213" s="354"/>
      <c r="I1213" s="354"/>
      <c r="J1213" s="354"/>
      <c r="K1213" s="354"/>
      <c r="L1213" s="354"/>
      <c r="M1213" s="354"/>
      <c r="N1213" s="354"/>
      <c r="O1213" s="607"/>
      <c r="P1213" s="275"/>
      <c r="Q1213" s="275"/>
    </row>
    <row r="1214" spans="1:17" x14ac:dyDescent="0.25">
      <c r="A1214" s="275"/>
      <c r="B1214" s="275"/>
      <c r="C1214" s="354"/>
      <c r="D1214" s="354"/>
      <c r="E1214" s="354"/>
      <c r="F1214" s="354"/>
      <c r="G1214" s="794"/>
      <c r="H1214" s="354"/>
      <c r="I1214" s="354"/>
      <c r="J1214" s="354"/>
      <c r="K1214" s="354"/>
      <c r="L1214" s="354"/>
      <c r="M1214" s="354"/>
      <c r="N1214" s="354"/>
      <c r="O1214" s="607"/>
      <c r="P1214" s="275"/>
      <c r="Q1214" s="275"/>
    </row>
    <row r="1215" spans="1:17" x14ac:dyDescent="0.25">
      <c r="A1215" s="275"/>
      <c r="B1215" s="275"/>
      <c r="C1215" s="354"/>
      <c r="D1215" s="354"/>
      <c r="E1215" s="354"/>
      <c r="F1215" s="354"/>
      <c r="G1215" s="794"/>
      <c r="H1215" s="354"/>
      <c r="I1215" s="354"/>
      <c r="J1215" s="354"/>
      <c r="K1215" s="354"/>
      <c r="L1215" s="354"/>
      <c r="M1215" s="354"/>
      <c r="N1215" s="354"/>
      <c r="O1215" s="607"/>
      <c r="P1215" s="275"/>
      <c r="Q1215" s="275"/>
    </row>
    <row r="1216" spans="1:17" x14ac:dyDescent="0.25">
      <c r="A1216" s="275"/>
      <c r="B1216" s="275"/>
      <c r="C1216" s="354"/>
      <c r="D1216" s="354"/>
      <c r="E1216" s="354"/>
      <c r="F1216" s="354"/>
      <c r="G1216" s="794"/>
      <c r="H1216" s="354"/>
      <c r="I1216" s="354"/>
      <c r="J1216" s="354"/>
      <c r="K1216" s="354"/>
      <c r="L1216" s="354"/>
      <c r="M1216" s="354"/>
      <c r="N1216" s="354"/>
      <c r="O1216" s="607"/>
      <c r="P1216" s="275"/>
      <c r="Q1216" s="275"/>
    </row>
    <row r="1217" spans="1:17" x14ac:dyDescent="0.25">
      <c r="A1217" s="275"/>
      <c r="B1217" s="275"/>
      <c r="C1217" s="354"/>
      <c r="D1217" s="354"/>
      <c r="E1217" s="354"/>
      <c r="F1217" s="354"/>
      <c r="G1217" s="794"/>
      <c r="H1217" s="354"/>
      <c r="I1217" s="354"/>
      <c r="J1217" s="354"/>
      <c r="K1217" s="354"/>
      <c r="L1217" s="354"/>
      <c r="M1217" s="354"/>
      <c r="N1217" s="354"/>
      <c r="O1217" s="607"/>
      <c r="P1217" s="275"/>
      <c r="Q1217" s="275"/>
    </row>
    <row r="1218" spans="1:17" x14ac:dyDescent="0.25">
      <c r="A1218" s="275"/>
      <c r="B1218" s="275"/>
      <c r="C1218" s="354"/>
      <c r="D1218" s="354"/>
      <c r="E1218" s="354"/>
      <c r="F1218" s="354"/>
      <c r="G1218" s="794"/>
      <c r="H1218" s="354"/>
      <c r="I1218" s="354"/>
      <c r="J1218" s="354"/>
      <c r="K1218" s="354"/>
      <c r="L1218" s="354"/>
      <c r="M1218" s="354"/>
      <c r="N1218" s="354"/>
      <c r="O1218" s="607"/>
      <c r="P1218" s="275"/>
      <c r="Q1218" s="275"/>
    </row>
    <row r="1219" spans="1:17" x14ac:dyDescent="0.25">
      <c r="A1219" s="275"/>
      <c r="B1219" s="275"/>
      <c r="C1219" s="354"/>
      <c r="D1219" s="354"/>
      <c r="E1219" s="354"/>
      <c r="F1219" s="354"/>
      <c r="G1219" s="794"/>
      <c r="H1219" s="354"/>
      <c r="I1219" s="354"/>
      <c r="J1219" s="354"/>
      <c r="K1219" s="354"/>
      <c r="L1219" s="354"/>
      <c r="M1219" s="354"/>
      <c r="N1219" s="354"/>
      <c r="O1219" s="607"/>
      <c r="P1219" s="275"/>
      <c r="Q1219" s="275"/>
    </row>
    <row r="1220" spans="1:17" x14ac:dyDescent="0.25">
      <c r="A1220" s="275"/>
      <c r="B1220" s="275"/>
      <c r="C1220" s="354"/>
      <c r="D1220" s="354"/>
      <c r="E1220" s="354"/>
      <c r="F1220" s="354"/>
      <c r="G1220" s="794"/>
      <c r="H1220" s="354"/>
      <c r="I1220" s="354"/>
      <c r="J1220" s="354"/>
      <c r="K1220" s="354"/>
      <c r="L1220" s="354"/>
      <c r="M1220" s="354"/>
      <c r="N1220" s="354"/>
      <c r="O1220" s="607"/>
      <c r="P1220" s="275"/>
      <c r="Q1220" s="275"/>
    </row>
    <row r="1221" spans="1:17" x14ac:dyDescent="0.25">
      <c r="A1221" s="275"/>
      <c r="B1221" s="275"/>
      <c r="C1221" s="354"/>
      <c r="D1221" s="354"/>
      <c r="E1221" s="354"/>
      <c r="F1221" s="354"/>
      <c r="G1221" s="794"/>
      <c r="H1221" s="354"/>
      <c r="I1221" s="354"/>
      <c r="J1221" s="354"/>
      <c r="K1221" s="354"/>
      <c r="L1221" s="354"/>
      <c r="M1221" s="354"/>
      <c r="N1221" s="354"/>
      <c r="O1221" s="607"/>
      <c r="P1221" s="275"/>
      <c r="Q1221" s="275"/>
    </row>
    <row r="1222" spans="1:17" x14ac:dyDescent="0.25">
      <c r="A1222" s="275"/>
      <c r="B1222" s="275"/>
      <c r="C1222" s="354"/>
      <c r="D1222" s="354"/>
      <c r="E1222" s="354"/>
      <c r="F1222" s="354"/>
      <c r="G1222" s="794"/>
      <c r="H1222" s="354"/>
      <c r="I1222" s="354"/>
      <c r="J1222" s="354"/>
      <c r="K1222" s="354"/>
      <c r="L1222" s="354"/>
      <c r="M1222" s="354"/>
      <c r="N1222" s="354"/>
      <c r="O1222" s="607"/>
      <c r="P1222" s="275"/>
      <c r="Q1222" s="275"/>
    </row>
    <row r="1223" spans="1:17" x14ac:dyDescent="0.25">
      <c r="A1223" s="275"/>
      <c r="B1223" s="275"/>
      <c r="C1223" s="354"/>
      <c r="D1223" s="354"/>
      <c r="E1223" s="354"/>
      <c r="F1223" s="354"/>
      <c r="G1223" s="794"/>
      <c r="H1223" s="354"/>
      <c r="I1223" s="354"/>
      <c r="J1223" s="354"/>
      <c r="K1223" s="354"/>
      <c r="L1223" s="354"/>
      <c r="M1223" s="354"/>
      <c r="N1223" s="354"/>
      <c r="O1223" s="607"/>
      <c r="P1223" s="275"/>
      <c r="Q1223" s="275"/>
    </row>
    <row r="1224" spans="1:17" x14ac:dyDescent="0.25">
      <c r="A1224" s="275"/>
      <c r="B1224" s="275"/>
      <c r="C1224" s="354"/>
      <c r="D1224" s="354"/>
      <c r="E1224" s="354"/>
      <c r="F1224" s="354"/>
      <c r="G1224" s="794"/>
      <c r="H1224" s="354"/>
      <c r="I1224" s="354"/>
      <c r="J1224" s="354"/>
      <c r="K1224" s="354"/>
      <c r="L1224" s="354"/>
      <c r="M1224" s="354"/>
      <c r="N1224" s="354"/>
      <c r="O1224" s="607"/>
      <c r="P1224" s="275"/>
      <c r="Q1224" s="275"/>
    </row>
    <row r="1225" spans="1:17" x14ac:dyDescent="0.25">
      <c r="A1225" s="275"/>
      <c r="B1225" s="275"/>
      <c r="C1225" s="354"/>
      <c r="D1225" s="354"/>
      <c r="E1225" s="354"/>
      <c r="F1225" s="354"/>
      <c r="G1225" s="794"/>
      <c r="H1225" s="354"/>
      <c r="I1225" s="354"/>
      <c r="J1225" s="354"/>
      <c r="K1225" s="354"/>
      <c r="L1225" s="354"/>
      <c r="M1225" s="354"/>
      <c r="N1225" s="354"/>
      <c r="O1225" s="607"/>
      <c r="P1225" s="275"/>
      <c r="Q1225" s="275"/>
    </row>
    <row r="1226" spans="1:17" x14ac:dyDescent="0.25">
      <c r="A1226" s="275"/>
      <c r="B1226" s="275"/>
      <c r="C1226" s="354"/>
      <c r="D1226" s="354"/>
      <c r="E1226" s="354"/>
      <c r="F1226" s="354"/>
      <c r="G1226" s="794"/>
      <c r="H1226" s="354"/>
      <c r="I1226" s="354"/>
      <c r="J1226" s="354"/>
      <c r="K1226" s="354"/>
      <c r="L1226" s="354"/>
      <c r="M1226" s="354"/>
      <c r="N1226" s="354"/>
      <c r="O1226" s="607"/>
      <c r="P1226" s="275"/>
      <c r="Q1226" s="275"/>
    </row>
    <row r="1227" spans="1:17" x14ac:dyDescent="0.25">
      <c r="A1227" s="275"/>
      <c r="B1227" s="275"/>
      <c r="C1227" s="354"/>
      <c r="D1227" s="354"/>
      <c r="E1227" s="354"/>
      <c r="F1227" s="354"/>
      <c r="G1227" s="794"/>
      <c r="H1227" s="354"/>
      <c r="I1227" s="354"/>
      <c r="J1227" s="354"/>
      <c r="K1227" s="354"/>
      <c r="L1227" s="354"/>
      <c r="M1227" s="354"/>
      <c r="N1227" s="354"/>
      <c r="O1227" s="607"/>
      <c r="P1227" s="275"/>
      <c r="Q1227" s="275"/>
    </row>
    <row r="1228" spans="1:17" x14ac:dyDescent="0.25">
      <c r="A1228" s="275"/>
      <c r="B1228" s="275"/>
      <c r="C1228" s="354"/>
      <c r="D1228" s="354"/>
      <c r="E1228" s="354"/>
      <c r="F1228" s="354"/>
      <c r="G1228" s="794"/>
      <c r="H1228" s="354"/>
      <c r="I1228" s="354"/>
      <c r="J1228" s="354"/>
      <c r="K1228" s="354"/>
      <c r="L1228" s="354"/>
      <c r="M1228" s="354"/>
      <c r="N1228" s="354"/>
      <c r="O1228" s="607"/>
      <c r="P1228" s="275"/>
      <c r="Q1228" s="275"/>
    </row>
    <row r="1229" spans="1:17" x14ac:dyDescent="0.25">
      <c r="A1229" s="275"/>
      <c r="B1229" s="275"/>
      <c r="C1229" s="354"/>
      <c r="D1229" s="354"/>
      <c r="E1229" s="354"/>
      <c r="F1229" s="354"/>
      <c r="G1229" s="794"/>
      <c r="H1229" s="354"/>
      <c r="I1229" s="354"/>
      <c r="J1229" s="354"/>
      <c r="K1229" s="354"/>
      <c r="L1229" s="354"/>
      <c r="M1229" s="354"/>
      <c r="N1229" s="354"/>
      <c r="O1229" s="607"/>
      <c r="P1229" s="275"/>
      <c r="Q1229" s="275"/>
    </row>
    <row r="1230" spans="1:17" x14ac:dyDescent="0.25">
      <c r="A1230" s="275"/>
      <c r="B1230" s="275"/>
      <c r="C1230" s="354"/>
      <c r="D1230" s="354"/>
      <c r="E1230" s="354"/>
      <c r="F1230" s="354"/>
      <c r="G1230" s="794"/>
      <c r="H1230" s="354"/>
      <c r="I1230" s="354"/>
      <c r="J1230" s="354"/>
      <c r="K1230" s="354"/>
      <c r="L1230" s="354"/>
      <c r="M1230" s="354"/>
      <c r="N1230" s="354"/>
      <c r="O1230" s="607"/>
      <c r="P1230" s="275"/>
      <c r="Q1230" s="275"/>
    </row>
    <row r="1231" spans="1:17" x14ac:dyDescent="0.25">
      <c r="A1231" s="275"/>
      <c r="B1231" s="275"/>
      <c r="C1231" s="354"/>
      <c r="D1231" s="354"/>
      <c r="E1231" s="354"/>
      <c r="F1231" s="354"/>
      <c r="G1231" s="794"/>
      <c r="H1231" s="354"/>
      <c r="I1231" s="354"/>
      <c r="J1231" s="354"/>
      <c r="K1231" s="354"/>
      <c r="L1231" s="354"/>
      <c r="M1231" s="354"/>
      <c r="N1231" s="354"/>
      <c r="O1231" s="607"/>
      <c r="P1231" s="275"/>
      <c r="Q1231" s="275"/>
    </row>
    <row r="1232" spans="1:17" x14ac:dyDescent="0.25">
      <c r="A1232" s="275"/>
      <c r="B1232" s="275"/>
      <c r="C1232" s="354"/>
      <c r="D1232" s="354"/>
      <c r="E1232" s="354"/>
      <c r="F1232" s="354"/>
      <c r="G1232" s="794"/>
      <c r="H1232" s="354"/>
      <c r="I1232" s="354"/>
      <c r="J1232" s="354"/>
      <c r="K1232" s="354"/>
      <c r="L1232" s="354"/>
      <c r="M1232" s="354"/>
      <c r="N1232" s="354"/>
      <c r="O1232" s="607"/>
      <c r="P1232" s="275"/>
      <c r="Q1232" s="275"/>
    </row>
    <row r="1233" spans="1:17" x14ac:dyDescent="0.25">
      <c r="A1233" s="275"/>
      <c r="B1233" s="275"/>
      <c r="C1233" s="354"/>
      <c r="D1233" s="354"/>
      <c r="E1233" s="354"/>
      <c r="F1233" s="354"/>
      <c r="G1233" s="794"/>
      <c r="H1233" s="354"/>
      <c r="I1233" s="354"/>
      <c r="J1233" s="354"/>
      <c r="K1233" s="354"/>
      <c r="L1233" s="354"/>
      <c r="M1233" s="354"/>
      <c r="N1233" s="354"/>
      <c r="O1233" s="607"/>
      <c r="P1233" s="275"/>
      <c r="Q1233" s="275"/>
    </row>
    <row r="1234" spans="1:17" x14ac:dyDescent="0.25">
      <c r="A1234" s="275"/>
      <c r="B1234" s="275"/>
      <c r="C1234" s="354"/>
      <c r="D1234" s="354"/>
      <c r="E1234" s="354"/>
      <c r="F1234" s="354"/>
      <c r="G1234" s="794"/>
      <c r="H1234" s="354"/>
      <c r="I1234" s="354"/>
      <c r="J1234" s="354"/>
      <c r="K1234" s="354"/>
      <c r="L1234" s="354"/>
      <c r="M1234" s="354"/>
      <c r="N1234" s="354"/>
      <c r="O1234" s="607"/>
      <c r="P1234" s="275"/>
      <c r="Q1234" s="275"/>
    </row>
    <row r="1235" spans="1:17" x14ac:dyDescent="0.25">
      <c r="A1235" s="275"/>
      <c r="B1235" s="275"/>
      <c r="C1235" s="354"/>
      <c r="D1235" s="354"/>
      <c r="E1235" s="354"/>
      <c r="F1235" s="354"/>
      <c r="G1235" s="794"/>
      <c r="H1235" s="354"/>
      <c r="I1235" s="354"/>
      <c r="J1235" s="354"/>
      <c r="K1235" s="354"/>
      <c r="L1235" s="354"/>
      <c r="M1235" s="354"/>
      <c r="N1235" s="354"/>
      <c r="O1235" s="607"/>
      <c r="P1235" s="275"/>
      <c r="Q1235" s="275"/>
    </row>
    <row r="1236" spans="1:17" x14ac:dyDescent="0.25">
      <c r="A1236" s="275"/>
      <c r="B1236" s="275"/>
      <c r="C1236" s="354"/>
      <c r="D1236" s="354"/>
      <c r="E1236" s="354"/>
      <c r="F1236" s="354"/>
      <c r="G1236" s="794"/>
      <c r="H1236" s="354"/>
      <c r="I1236" s="354"/>
      <c r="J1236" s="354"/>
      <c r="K1236" s="354"/>
      <c r="L1236" s="354"/>
      <c r="M1236" s="354"/>
      <c r="N1236" s="354"/>
      <c r="O1236" s="607"/>
      <c r="P1236" s="275"/>
      <c r="Q1236" s="275"/>
    </row>
    <row r="1237" spans="1:17" x14ac:dyDescent="0.25">
      <c r="A1237" s="275"/>
      <c r="B1237" s="275"/>
      <c r="C1237" s="354"/>
      <c r="D1237" s="354"/>
      <c r="E1237" s="354"/>
      <c r="F1237" s="354"/>
      <c r="G1237" s="794"/>
      <c r="H1237" s="354"/>
      <c r="I1237" s="354"/>
      <c r="J1237" s="354"/>
      <c r="K1237" s="354"/>
      <c r="L1237" s="354"/>
      <c r="M1237" s="354"/>
      <c r="N1237" s="354"/>
      <c r="O1237" s="607"/>
      <c r="P1237" s="275"/>
      <c r="Q1237" s="275"/>
    </row>
    <row r="1238" spans="1:17" x14ac:dyDescent="0.25">
      <c r="A1238" s="275"/>
      <c r="B1238" s="275"/>
      <c r="C1238" s="354"/>
      <c r="D1238" s="354"/>
      <c r="E1238" s="354"/>
      <c r="F1238" s="354"/>
      <c r="G1238" s="794"/>
      <c r="H1238" s="354"/>
      <c r="I1238" s="354"/>
      <c r="J1238" s="354"/>
      <c r="K1238" s="354"/>
      <c r="L1238" s="354"/>
      <c r="M1238" s="354"/>
      <c r="N1238" s="354"/>
      <c r="O1238" s="607"/>
      <c r="P1238" s="275"/>
      <c r="Q1238" s="275"/>
    </row>
    <row r="1239" spans="1:17" x14ac:dyDescent="0.25">
      <c r="A1239" s="275"/>
      <c r="B1239" s="275"/>
      <c r="C1239" s="354"/>
      <c r="D1239" s="354"/>
      <c r="E1239" s="354"/>
      <c r="F1239" s="354"/>
      <c r="G1239" s="794"/>
      <c r="H1239" s="354"/>
      <c r="I1239" s="354"/>
      <c r="J1239" s="354"/>
      <c r="K1239" s="354"/>
      <c r="L1239" s="354"/>
      <c r="M1239" s="354"/>
      <c r="N1239" s="354"/>
      <c r="O1239" s="607"/>
      <c r="P1239" s="275"/>
      <c r="Q1239" s="275"/>
    </row>
    <row r="1240" spans="1:17" x14ac:dyDescent="0.25">
      <c r="A1240" s="275"/>
      <c r="B1240" s="275"/>
      <c r="C1240" s="354"/>
      <c r="D1240" s="354"/>
      <c r="E1240" s="354"/>
      <c r="F1240" s="354"/>
      <c r="G1240" s="794"/>
      <c r="H1240" s="354"/>
      <c r="I1240" s="354"/>
      <c r="J1240" s="354"/>
      <c r="K1240" s="354"/>
      <c r="L1240" s="354"/>
      <c r="M1240" s="354"/>
      <c r="N1240" s="354"/>
      <c r="O1240" s="607"/>
      <c r="P1240" s="275"/>
      <c r="Q1240" s="275"/>
    </row>
    <row r="1241" spans="1:17" x14ac:dyDescent="0.25">
      <c r="A1241" s="275"/>
      <c r="B1241" s="275"/>
      <c r="C1241" s="354"/>
      <c r="D1241" s="354"/>
      <c r="E1241" s="354"/>
      <c r="F1241" s="354"/>
      <c r="G1241" s="794"/>
      <c r="H1241" s="354"/>
      <c r="I1241" s="354"/>
      <c r="J1241" s="354"/>
      <c r="K1241" s="354"/>
      <c r="L1241" s="354"/>
      <c r="M1241" s="354"/>
      <c r="N1241" s="354"/>
      <c r="O1241" s="607"/>
      <c r="P1241" s="275"/>
      <c r="Q1241" s="275"/>
    </row>
    <row r="1242" spans="1:17" x14ac:dyDescent="0.25">
      <c r="A1242" s="275"/>
      <c r="B1242" s="275"/>
      <c r="C1242" s="354"/>
      <c r="D1242" s="354"/>
      <c r="E1242" s="354"/>
      <c r="F1242" s="354"/>
      <c r="G1242" s="794"/>
      <c r="H1242" s="354"/>
      <c r="I1242" s="354"/>
      <c r="J1242" s="354"/>
      <c r="K1242" s="354"/>
      <c r="L1242" s="354"/>
      <c r="M1242" s="354"/>
      <c r="N1242" s="354"/>
      <c r="O1242" s="607"/>
      <c r="P1242" s="275"/>
      <c r="Q1242" s="275"/>
    </row>
    <row r="1243" spans="1:17" x14ac:dyDescent="0.25">
      <c r="A1243" s="275"/>
      <c r="B1243" s="275"/>
      <c r="C1243" s="354"/>
      <c r="D1243" s="354"/>
      <c r="E1243" s="354"/>
      <c r="F1243" s="354"/>
      <c r="G1243" s="794"/>
      <c r="H1243" s="354"/>
      <c r="I1243" s="354"/>
      <c r="J1243" s="354"/>
      <c r="K1243" s="354"/>
      <c r="L1243" s="354"/>
      <c r="M1243" s="354"/>
      <c r="N1243" s="354"/>
      <c r="O1243" s="607"/>
      <c r="P1243" s="275"/>
      <c r="Q1243" s="275"/>
    </row>
    <row r="1244" spans="1:17" x14ac:dyDescent="0.25">
      <c r="A1244" s="275"/>
      <c r="B1244" s="275"/>
      <c r="C1244" s="354"/>
      <c r="D1244" s="354"/>
      <c r="E1244" s="354"/>
      <c r="F1244" s="354"/>
      <c r="G1244" s="794"/>
      <c r="H1244" s="354"/>
      <c r="I1244" s="354"/>
      <c r="J1244" s="354"/>
      <c r="K1244" s="354"/>
      <c r="L1244" s="354"/>
      <c r="M1244" s="354"/>
      <c r="N1244" s="354"/>
      <c r="O1244" s="607"/>
      <c r="P1244" s="275"/>
      <c r="Q1244" s="275"/>
    </row>
    <row r="1245" spans="1:17" x14ac:dyDescent="0.25">
      <c r="A1245" s="275"/>
      <c r="B1245" s="275"/>
      <c r="C1245" s="354"/>
      <c r="D1245" s="354"/>
      <c r="E1245" s="354"/>
      <c r="F1245" s="354"/>
      <c r="G1245" s="794"/>
      <c r="H1245" s="354"/>
      <c r="I1245" s="354"/>
      <c r="J1245" s="354"/>
      <c r="K1245" s="354"/>
      <c r="L1245" s="354"/>
      <c r="M1245" s="354"/>
      <c r="N1245" s="354"/>
      <c r="O1245" s="607"/>
      <c r="P1245" s="275"/>
      <c r="Q1245" s="275"/>
    </row>
    <row r="1246" spans="1:17" x14ac:dyDescent="0.25">
      <c r="A1246" s="275"/>
      <c r="B1246" s="275"/>
      <c r="C1246" s="354"/>
      <c r="D1246" s="354"/>
      <c r="E1246" s="354"/>
      <c r="F1246" s="354"/>
      <c r="G1246" s="794"/>
      <c r="H1246" s="354"/>
      <c r="I1246" s="354"/>
      <c r="J1246" s="354"/>
      <c r="K1246" s="354"/>
      <c r="L1246" s="354"/>
      <c r="M1246" s="354"/>
      <c r="N1246" s="354"/>
      <c r="O1246" s="607"/>
      <c r="P1246" s="275"/>
      <c r="Q1246" s="275"/>
    </row>
    <row r="1247" spans="1:17" x14ac:dyDescent="0.25">
      <c r="A1247" s="275"/>
      <c r="B1247" s="275"/>
      <c r="C1247" s="354"/>
      <c r="D1247" s="354"/>
      <c r="E1247" s="354"/>
      <c r="F1247" s="354"/>
      <c r="G1247" s="794"/>
      <c r="H1247" s="354"/>
      <c r="I1247" s="354"/>
      <c r="J1247" s="354"/>
      <c r="K1247" s="354"/>
      <c r="L1247" s="354"/>
      <c r="M1247" s="354"/>
      <c r="N1247" s="354"/>
      <c r="O1247" s="607"/>
      <c r="P1247" s="275"/>
      <c r="Q1247" s="275"/>
    </row>
    <row r="1248" spans="1:17" x14ac:dyDescent="0.25">
      <c r="A1248" s="275"/>
      <c r="B1248" s="275"/>
      <c r="C1248" s="354"/>
      <c r="D1248" s="354"/>
      <c r="E1248" s="354"/>
      <c r="F1248" s="354"/>
      <c r="G1248" s="794"/>
      <c r="H1248" s="354"/>
      <c r="I1248" s="354"/>
      <c r="J1248" s="354"/>
      <c r="K1248" s="354"/>
      <c r="L1248" s="354"/>
      <c r="M1248" s="354"/>
      <c r="N1248" s="354"/>
      <c r="O1248" s="607"/>
      <c r="P1248" s="275"/>
      <c r="Q1248" s="275"/>
    </row>
    <row r="1249" spans="1:17" x14ac:dyDescent="0.25">
      <c r="A1249" s="275"/>
      <c r="B1249" s="275"/>
      <c r="C1249" s="354"/>
      <c r="D1249" s="354"/>
      <c r="E1249" s="354"/>
      <c r="F1249" s="354"/>
      <c r="G1249" s="794"/>
      <c r="H1249" s="354"/>
      <c r="I1249" s="354"/>
      <c r="J1249" s="354"/>
      <c r="K1249" s="354"/>
      <c r="L1249" s="354"/>
      <c r="M1249" s="354"/>
      <c r="N1249" s="354"/>
      <c r="O1249" s="607"/>
      <c r="P1249" s="275"/>
      <c r="Q1249" s="275"/>
    </row>
    <row r="1250" spans="1:17" x14ac:dyDescent="0.25">
      <c r="A1250" s="275"/>
      <c r="B1250" s="275"/>
      <c r="C1250" s="354"/>
      <c r="D1250" s="354"/>
      <c r="E1250" s="354"/>
      <c r="F1250" s="354"/>
      <c r="G1250" s="794"/>
      <c r="H1250" s="354"/>
      <c r="I1250" s="354"/>
      <c r="J1250" s="354"/>
      <c r="K1250" s="354"/>
      <c r="L1250" s="354"/>
      <c r="M1250" s="354"/>
      <c r="N1250" s="354"/>
      <c r="O1250" s="607"/>
      <c r="P1250" s="275"/>
      <c r="Q1250" s="275"/>
    </row>
    <row r="1251" spans="1:17" x14ac:dyDescent="0.25">
      <c r="A1251" s="275"/>
      <c r="B1251" s="275"/>
      <c r="C1251" s="354"/>
      <c r="D1251" s="354"/>
      <c r="E1251" s="354"/>
      <c r="F1251" s="354"/>
      <c r="G1251" s="794"/>
      <c r="H1251" s="354"/>
      <c r="I1251" s="354"/>
      <c r="J1251" s="354"/>
      <c r="K1251" s="354"/>
      <c r="L1251" s="354"/>
      <c r="M1251" s="354"/>
      <c r="N1251" s="354"/>
      <c r="O1251" s="607"/>
      <c r="P1251" s="275"/>
      <c r="Q1251" s="275"/>
    </row>
    <row r="1252" spans="1:17" x14ac:dyDescent="0.25">
      <c r="A1252" s="275"/>
      <c r="B1252" s="275"/>
      <c r="C1252" s="354"/>
      <c r="D1252" s="354"/>
      <c r="E1252" s="354"/>
      <c r="F1252" s="354"/>
      <c r="G1252" s="794"/>
      <c r="H1252" s="354"/>
      <c r="I1252" s="354"/>
      <c r="J1252" s="354"/>
      <c r="K1252" s="354"/>
      <c r="L1252" s="354"/>
      <c r="M1252" s="354"/>
      <c r="N1252" s="354"/>
      <c r="O1252" s="607"/>
      <c r="P1252" s="275"/>
      <c r="Q1252" s="275"/>
    </row>
    <row r="1253" spans="1:17" x14ac:dyDescent="0.25">
      <c r="A1253" s="275"/>
      <c r="B1253" s="275"/>
      <c r="C1253" s="354"/>
      <c r="D1253" s="354"/>
      <c r="E1253" s="354"/>
      <c r="F1253" s="354"/>
      <c r="G1253" s="794"/>
      <c r="H1253" s="354"/>
      <c r="I1253" s="354"/>
      <c r="J1253" s="354"/>
      <c r="K1253" s="354"/>
      <c r="L1253" s="354"/>
      <c r="M1253" s="354"/>
      <c r="N1253" s="354"/>
      <c r="O1253" s="607"/>
      <c r="P1253" s="275"/>
      <c r="Q1253" s="275"/>
    </row>
    <row r="1254" spans="1:17" x14ac:dyDescent="0.25">
      <c r="A1254" s="275"/>
      <c r="B1254" s="275"/>
      <c r="C1254" s="354"/>
      <c r="D1254" s="354"/>
      <c r="E1254" s="354"/>
      <c r="F1254" s="354"/>
      <c r="G1254" s="794"/>
      <c r="H1254" s="354"/>
      <c r="I1254" s="354"/>
      <c r="J1254" s="354"/>
      <c r="K1254" s="354"/>
      <c r="L1254" s="354"/>
      <c r="M1254" s="354"/>
      <c r="N1254" s="354"/>
      <c r="O1254" s="607"/>
      <c r="P1254" s="275"/>
      <c r="Q1254" s="275"/>
    </row>
    <row r="1255" spans="1:17" x14ac:dyDescent="0.25">
      <c r="A1255" s="275"/>
      <c r="B1255" s="275"/>
      <c r="C1255" s="354"/>
      <c r="D1255" s="354"/>
      <c r="E1255" s="354"/>
      <c r="F1255" s="354"/>
      <c r="G1255" s="794"/>
      <c r="H1255" s="354"/>
      <c r="I1255" s="354"/>
      <c r="J1255" s="354"/>
      <c r="K1255" s="354"/>
      <c r="L1255" s="354"/>
      <c r="M1255" s="354"/>
      <c r="N1255" s="354"/>
      <c r="O1255" s="607"/>
      <c r="P1255" s="275"/>
      <c r="Q1255" s="275"/>
    </row>
    <row r="1256" spans="1:17" x14ac:dyDescent="0.25">
      <c r="A1256" s="275"/>
      <c r="B1256" s="275"/>
      <c r="C1256" s="354"/>
      <c r="D1256" s="354"/>
      <c r="E1256" s="354"/>
      <c r="F1256" s="354"/>
      <c r="G1256" s="794"/>
      <c r="H1256" s="354"/>
      <c r="I1256" s="354"/>
      <c r="J1256" s="354"/>
      <c r="K1256" s="354"/>
      <c r="L1256" s="354"/>
      <c r="M1256" s="354"/>
      <c r="N1256" s="354"/>
      <c r="O1256" s="607"/>
      <c r="P1256" s="275"/>
      <c r="Q1256" s="275"/>
    </row>
    <row r="1257" spans="1:17" x14ac:dyDescent="0.25">
      <c r="A1257" s="275"/>
      <c r="B1257" s="275"/>
      <c r="C1257" s="354"/>
      <c r="D1257" s="354"/>
      <c r="E1257" s="354"/>
      <c r="F1257" s="354"/>
      <c r="G1257" s="794"/>
      <c r="H1257" s="354"/>
      <c r="I1257" s="354"/>
      <c r="J1257" s="354"/>
      <c r="K1257" s="354"/>
      <c r="L1257" s="354"/>
      <c r="M1257" s="354"/>
      <c r="N1257" s="354"/>
      <c r="O1257" s="607"/>
      <c r="P1257" s="275"/>
      <c r="Q1257" s="275"/>
    </row>
    <row r="1258" spans="1:17" x14ac:dyDescent="0.25">
      <c r="A1258" s="275"/>
      <c r="B1258" s="275"/>
      <c r="C1258" s="354"/>
      <c r="D1258" s="354"/>
      <c r="E1258" s="354"/>
      <c r="F1258" s="354"/>
      <c r="G1258" s="794"/>
      <c r="H1258" s="354"/>
      <c r="I1258" s="354"/>
      <c r="J1258" s="354"/>
      <c r="K1258" s="354"/>
      <c r="L1258" s="354"/>
      <c r="M1258" s="354"/>
      <c r="N1258" s="354"/>
      <c r="O1258" s="607"/>
      <c r="P1258" s="275"/>
      <c r="Q1258" s="275"/>
    </row>
    <row r="1259" spans="1:17" x14ac:dyDescent="0.25">
      <c r="A1259" s="275"/>
      <c r="B1259" s="275"/>
      <c r="C1259" s="354"/>
      <c r="D1259" s="354"/>
      <c r="E1259" s="354"/>
      <c r="F1259" s="354"/>
      <c r="G1259" s="794"/>
      <c r="H1259" s="354"/>
      <c r="I1259" s="354"/>
      <c r="J1259" s="354"/>
      <c r="K1259" s="354"/>
      <c r="L1259" s="354"/>
      <c r="M1259" s="354"/>
      <c r="N1259" s="354"/>
      <c r="O1259" s="607"/>
      <c r="P1259" s="275"/>
      <c r="Q1259" s="275"/>
    </row>
    <row r="1260" spans="1:17" x14ac:dyDescent="0.25">
      <c r="A1260" s="275"/>
      <c r="B1260" s="275"/>
      <c r="C1260" s="354"/>
      <c r="D1260" s="354"/>
      <c r="E1260" s="354"/>
      <c r="F1260" s="354"/>
      <c r="G1260" s="794"/>
      <c r="H1260" s="354"/>
      <c r="I1260" s="354"/>
      <c r="J1260" s="354"/>
      <c r="K1260" s="354"/>
      <c r="L1260" s="354"/>
      <c r="M1260" s="354"/>
      <c r="N1260" s="354"/>
      <c r="O1260" s="607"/>
      <c r="P1260" s="275"/>
      <c r="Q1260" s="275"/>
    </row>
    <row r="1261" spans="1:17" x14ac:dyDescent="0.25">
      <c r="A1261" s="275"/>
      <c r="B1261" s="275"/>
      <c r="C1261" s="354"/>
      <c r="D1261" s="354"/>
      <c r="E1261" s="354"/>
      <c r="F1261" s="354"/>
      <c r="G1261" s="794"/>
      <c r="H1261" s="354"/>
      <c r="I1261" s="354"/>
      <c r="J1261" s="354"/>
      <c r="K1261" s="354"/>
      <c r="L1261" s="354"/>
      <c r="M1261" s="354"/>
      <c r="N1261" s="354"/>
      <c r="O1261" s="607"/>
      <c r="P1261" s="275"/>
      <c r="Q1261" s="275"/>
    </row>
    <row r="1262" spans="1:17" x14ac:dyDescent="0.25">
      <c r="A1262" s="275"/>
      <c r="B1262" s="275"/>
      <c r="C1262" s="354"/>
      <c r="D1262" s="354"/>
      <c r="E1262" s="354"/>
      <c r="F1262" s="354"/>
      <c r="G1262" s="794"/>
      <c r="H1262" s="354"/>
      <c r="I1262" s="354"/>
      <c r="J1262" s="354"/>
      <c r="K1262" s="354"/>
      <c r="L1262" s="354"/>
      <c r="M1262" s="354"/>
      <c r="N1262" s="354"/>
      <c r="O1262" s="607"/>
      <c r="P1262" s="275"/>
      <c r="Q1262" s="275"/>
    </row>
    <row r="1263" spans="1:17" x14ac:dyDescent="0.25">
      <c r="A1263" s="275"/>
      <c r="B1263" s="275"/>
      <c r="C1263" s="354"/>
      <c r="D1263" s="354"/>
      <c r="E1263" s="354"/>
      <c r="F1263" s="354"/>
      <c r="G1263" s="794"/>
      <c r="H1263" s="354"/>
      <c r="I1263" s="354"/>
      <c r="J1263" s="354"/>
      <c r="K1263" s="354"/>
      <c r="L1263" s="354"/>
      <c r="M1263" s="354"/>
      <c r="N1263" s="354"/>
      <c r="O1263" s="607"/>
      <c r="P1263" s="275"/>
      <c r="Q1263" s="275"/>
    </row>
    <row r="1264" spans="1:17" x14ac:dyDescent="0.25">
      <c r="A1264" s="275"/>
      <c r="B1264" s="275"/>
      <c r="C1264" s="354"/>
      <c r="D1264" s="354"/>
      <c r="E1264" s="354"/>
      <c r="F1264" s="354"/>
      <c r="G1264" s="794"/>
      <c r="H1264" s="354"/>
      <c r="I1264" s="354"/>
      <c r="J1264" s="354"/>
      <c r="K1264" s="354"/>
      <c r="L1264" s="354"/>
      <c r="M1264" s="354"/>
      <c r="N1264" s="354"/>
      <c r="O1264" s="607"/>
      <c r="P1264" s="275"/>
      <c r="Q1264" s="275"/>
    </row>
    <row r="1265" spans="1:17" x14ac:dyDescent="0.25">
      <c r="A1265" s="275"/>
      <c r="B1265" s="275"/>
      <c r="C1265" s="354"/>
      <c r="D1265" s="354"/>
      <c r="E1265" s="354"/>
      <c r="F1265" s="354"/>
      <c r="G1265" s="794"/>
      <c r="H1265" s="354"/>
      <c r="I1265" s="354"/>
      <c r="J1265" s="354"/>
      <c r="K1265" s="354"/>
      <c r="L1265" s="354"/>
      <c r="M1265" s="354"/>
      <c r="N1265" s="354"/>
      <c r="O1265" s="607"/>
      <c r="P1265" s="275"/>
      <c r="Q1265" s="275"/>
    </row>
    <row r="1266" spans="1:17" x14ac:dyDescent="0.25">
      <c r="A1266" s="275"/>
      <c r="B1266" s="275"/>
      <c r="C1266" s="354"/>
      <c r="D1266" s="354"/>
      <c r="E1266" s="354"/>
      <c r="F1266" s="354"/>
      <c r="G1266" s="794"/>
      <c r="H1266" s="354"/>
      <c r="I1266" s="354"/>
      <c r="J1266" s="354"/>
      <c r="K1266" s="354"/>
      <c r="L1266" s="354"/>
      <c r="M1266" s="354"/>
      <c r="N1266" s="354"/>
      <c r="O1266" s="607"/>
      <c r="P1266" s="275"/>
      <c r="Q1266" s="275"/>
    </row>
    <row r="1267" spans="1:17" x14ac:dyDescent="0.25">
      <c r="A1267" s="275"/>
      <c r="B1267" s="275"/>
      <c r="C1267" s="354"/>
      <c r="D1267" s="354"/>
      <c r="E1267" s="354"/>
      <c r="F1267" s="354"/>
      <c r="G1267" s="794"/>
      <c r="H1267" s="354"/>
      <c r="I1267" s="354"/>
      <c r="J1267" s="354"/>
      <c r="K1267" s="354"/>
      <c r="L1267" s="354"/>
      <c r="M1267" s="354"/>
      <c r="N1267" s="354"/>
      <c r="O1267" s="607"/>
      <c r="P1267" s="275"/>
      <c r="Q1267" s="275"/>
    </row>
    <row r="1268" spans="1:17" x14ac:dyDescent="0.25">
      <c r="A1268" s="275"/>
      <c r="B1268" s="275"/>
      <c r="C1268" s="354"/>
      <c r="D1268" s="354"/>
      <c r="E1268" s="354"/>
      <c r="F1268" s="354"/>
      <c r="G1268" s="794"/>
      <c r="H1268" s="354"/>
      <c r="I1268" s="354"/>
      <c r="J1268" s="354"/>
      <c r="K1268" s="354"/>
      <c r="L1268" s="354"/>
      <c r="M1268" s="354"/>
      <c r="N1268" s="354"/>
      <c r="O1268" s="607"/>
      <c r="P1268" s="275"/>
      <c r="Q1268" s="275"/>
    </row>
    <row r="1269" spans="1:17" x14ac:dyDescent="0.25">
      <c r="A1269" s="275"/>
      <c r="B1269" s="275"/>
      <c r="C1269" s="354"/>
      <c r="D1269" s="354"/>
      <c r="E1269" s="354"/>
      <c r="F1269" s="354"/>
      <c r="G1269" s="794"/>
      <c r="H1269" s="354"/>
      <c r="I1269" s="354"/>
      <c r="J1269" s="354"/>
      <c r="K1269" s="354"/>
      <c r="L1269" s="354"/>
      <c r="M1269" s="354"/>
      <c r="N1269" s="354"/>
      <c r="O1269" s="607"/>
      <c r="P1269" s="275"/>
      <c r="Q1269" s="275"/>
    </row>
    <row r="1270" spans="1:17" x14ac:dyDescent="0.25">
      <c r="A1270" s="275"/>
      <c r="B1270" s="275"/>
      <c r="C1270" s="354"/>
      <c r="D1270" s="354"/>
      <c r="E1270" s="354"/>
      <c r="F1270" s="354"/>
      <c r="G1270" s="794"/>
      <c r="H1270" s="354"/>
      <c r="I1270" s="354"/>
      <c r="J1270" s="354"/>
      <c r="K1270" s="354"/>
      <c r="L1270" s="354"/>
      <c r="M1270" s="354"/>
      <c r="N1270" s="354"/>
      <c r="O1270" s="607"/>
      <c r="P1270" s="275"/>
      <c r="Q1270" s="275"/>
    </row>
    <row r="1271" spans="1:17" x14ac:dyDescent="0.25">
      <c r="A1271" s="275"/>
      <c r="B1271" s="275"/>
      <c r="C1271" s="354"/>
      <c r="D1271" s="354"/>
      <c r="E1271" s="354"/>
      <c r="F1271" s="354"/>
      <c r="G1271" s="794"/>
      <c r="H1271" s="354"/>
      <c r="I1271" s="354"/>
      <c r="J1271" s="354"/>
      <c r="K1271" s="354"/>
      <c r="L1271" s="354"/>
      <c r="M1271" s="354"/>
      <c r="N1271" s="354"/>
      <c r="O1271" s="607"/>
      <c r="P1271" s="275"/>
      <c r="Q1271" s="275"/>
    </row>
    <row r="1272" spans="1:17" x14ac:dyDescent="0.25">
      <c r="A1272" s="275"/>
      <c r="B1272" s="275"/>
      <c r="C1272" s="354"/>
      <c r="D1272" s="354"/>
      <c r="E1272" s="354"/>
      <c r="F1272" s="354"/>
      <c r="G1272" s="794"/>
      <c r="H1272" s="354"/>
      <c r="I1272" s="354"/>
      <c r="J1272" s="354"/>
      <c r="K1272" s="354"/>
      <c r="L1272" s="354"/>
      <c r="M1272" s="354"/>
      <c r="N1272" s="354"/>
      <c r="O1272" s="607"/>
      <c r="P1272" s="275"/>
      <c r="Q1272" s="275"/>
    </row>
    <row r="1273" spans="1:17" x14ac:dyDescent="0.25">
      <c r="A1273" s="275"/>
      <c r="B1273" s="275"/>
      <c r="C1273" s="354"/>
      <c r="D1273" s="354"/>
      <c r="E1273" s="354"/>
      <c r="F1273" s="354"/>
      <c r="G1273" s="794"/>
      <c r="H1273" s="354"/>
      <c r="I1273" s="354"/>
      <c r="J1273" s="354"/>
      <c r="K1273" s="354"/>
      <c r="L1273" s="354"/>
      <c r="M1273" s="354"/>
      <c r="N1273" s="354"/>
      <c r="O1273" s="607"/>
      <c r="P1273" s="275"/>
      <c r="Q1273" s="275"/>
    </row>
    <row r="1274" spans="1:17" x14ac:dyDescent="0.25">
      <c r="A1274" s="275"/>
      <c r="B1274" s="275"/>
      <c r="C1274" s="354"/>
      <c r="D1274" s="354"/>
      <c r="E1274" s="354"/>
      <c r="F1274" s="354"/>
      <c r="G1274" s="794"/>
      <c r="H1274" s="354"/>
      <c r="I1274" s="354"/>
      <c r="J1274" s="354"/>
      <c r="K1274" s="354"/>
      <c r="L1274" s="354"/>
      <c r="M1274" s="354"/>
      <c r="N1274" s="354"/>
      <c r="O1274" s="607"/>
      <c r="P1274" s="275"/>
      <c r="Q1274" s="275"/>
    </row>
    <row r="1275" spans="1:17" x14ac:dyDescent="0.25">
      <c r="A1275" s="275"/>
      <c r="B1275" s="275"/>
      <c r="C1275" s="354"/>
      <c r="D1275" s="354"/>
      <c r="E1275" s="354"/>
      <c r="F1275" s="354"/>
      <c r="G1275" s="794"/>
      <c r="H1275" s="354"/>
      <c r="I1275" s="354"/>
      <c r="J1275" s="354"/>
      <c r="K1275" s="354"/>
      <c r="L1275" s="354"/>
      <c r="M1275" s="354"/>
      <c r="N1275" s="354"/>
      <c r="O1275" s="607"/>
      <c r="P1275" s="275"/>
      <c r="Q1275" s="275"/>
    </row>
    <row r="1276" spans="1:17" x14ac:dyDescent="0.25">
      <c r="A1276" s="275"/>
      <c r="B1276" s="275"/>
      <c r="C1276" s="354"/>
      <c r="D1276" s="354"/>
      <c r="E1276" s="354"/>
      <c r="F1276" s="354"/>
      <c r="G1276" s="794"/>
      <c r="H1276" s="354"/>
      <c r="I1276" s="354"/>
      <c r="J1276" s="354"/>
      <c r="K1276" s="354"/>
      <c r="L1276" s="354"/>
      <c r="M1276" s="354"/>
      <c r="N1276" s="354"/>
      <c r="O1276" s="607"/>
      <c r="P1276" s="275"/>
      <c r="Q1276" s="275"/>
    </row>
    <row r="1277" spans="1:17" x14ac:dyDescent="0.25">
      <c r="A1277" s="275"/>
      <c r="B1277" s="275"/>
      <c r="C1277" s="354"/>
      <c r="D1277" s="354"/>
      <c r="E1277" s="354"/>
      <c r="F1277" s="354"/>
      <c r="G1277" s="794"/>
      <c r="H1277" s="354"/>
      <c r="I1277" s="354"/>
      <c r="J1277" s="354"/>
      <c r="K1277" s="354"/>
      <c r="L1277" s="354"/>
      <c r="M1277" s="354"/>
      <c r="N1277" s="354"/>
      <c r="O1277" s="607"/>
      <c r="P1277" s="275"/>
      <c r="Q1277" s="275"/>
    </row>
    <row r="1278" spans="1:17" x14ac:dyDescent="0.25">
      <c r="A1278" s="275"/>
      <c r="B1278" s="275"/>
      <c r="C1278" s="354"/>
      <c r="D1278" s="354"/>
      <c r="E1278" s="354"/>
      <c r="F1278" s="354"/>
      <c r="G1278" s="794"/>
      <c r="H1278" s="354"/>
      <c r="I1278" s="354"/>
      <c r="J1278" s="354"/>
      <c r="K1278" s="354"/>
      <c r="L1278" s="354"/>
      <c r="M1278" s="354"/>
      <c r="N1278" s="354"/>
      <c r="O1278" s="607"/>
      <c r="P1278" s="275"/>
      <c r="Q1278" s="275"/>
    </row>
    <row r="1279" spans="1:17" x14ac:dyDescent="0.25">
      <c r="A1279" s="275"/>
      <c r="B1279" s="275"/>
      <c r="C1279" s="354"/>
      <c r="D1279" s="354"/>
      <c r="E1279" s="354"/>
      <c r="F1279" s="354"/>
      <c r="G1279" s="794"/>
      <c r="H1279" s="354"/>
      <c r="I1279" s="354"/>
      <c r="J1279" s="354"/>
      <c r="K1279" s="354"/>
      <c r="L1279" s="354"/>
      <c r="M1279" s="354"/>
      <c r="N1279" s="354"/>
      <c r="O1279" s="607"/>
      <c r="P1279" s="275"/>
      <c r="Q1279" s="275"/>
    </row>
    <row r="1280" spans="1:17" x14ac:dyDescent="0.25">
      <c r="A1280" s="275"/>
      <c r="B1280" s="275"/>
      <c r="C1280" s="354"/>
      <c r="D1280" s="354"/>
      <c r="E1280" s="354"/>
      <c r="F1280" s="354"/>
      <c r="G1280" s="794"/>
      <c r="H1280" s="354"/>
      <c r="I1280" s="354"/>
      <c r="J1280" s="354"/>
      <c r="K1280" s="354"/>
      <c r="L1280" s="354"/>
      <c r="M1280" s="354"/>
      <c r="N1280" s="354"/>
      <c r="O1280" s="607"/>
      <c r="P1280" s="275"/>
      <c r="Q1280" s="275"/>
    </row>
    <row r="1281" spans="1:17" x14ac:dyDescent="0.25">
      <c r="A1281" s="275"/>
      <c r="B1281" s="275"/>
      <c r="C1281" s="354"/>
      <c r="D1281" s="354"/>
      <c r="E1281" s="354"/>
      <c r="F1281" s="354"/>
      <c r="G1281" s="794"/>
      <c r="H1281" s="354"/>
      <c r="I1281" s="354"/>
      <c r="J1281" s="354"/>
      <c r="K1281" s="354"/>
      <c r="L1281" s="354"/>
      <c r="M1281" s="354"/>
      <c r="N1281" s="354"/>
      <c r="O1281" s="607"/>
      <c r="P1281" s="275"/>
      <c r="Q1281" s="275"/>
    </row>
    <row r="1282" spans="1:17" x14ac:dyDescent="0.25">
      <c r="A1282" s="275"/>
      <c r="B1282" s="275"/>
      <c r="C1282" s="354"/>
      <c r="D1282" s="354"/>
      <c r="E1282" s="354"/>
      <c r="F1282" s="354"/>
      <c r="G1282" s="794"/>
      <c r="H1282" s="354"/>
      <c r="I1282" s="354"/>
      <c r="J1282" s="354"/>
      <c r="K1282" s="354"/>
      <c r="L1282" s="354"/>
      <c r="M1282" s="354"/>
      <c r="N1282" s="354"/>
      <c r="O1282" s="607"/>
      <c r="P1282" s="275"/>
      <c r="Q1282" s="275"/>
    </row>
    <row r="1283" spans="1:17" x14ac:dyDescent="0.25">
      <c r="A1283" s="275"/>
      <c r="B1283" s="275"/>
      <c r="C1283" s="354"/>
      <c r="D1283" s="354"/>
      <c r="E1283" s="354"/>
      <c r="F1283" s="354"/>
      <c r="G1283" s="794"/>
      <c r="H1283" s="354"/>
      <c r="I1283" s="354"/>
      <c r="J1283" s="354"/>
      <c r="K1283" s="354"/>
      <c r="L1283" s="354"/>
      <c r="M1283" s="354"/>
      <c r="N1283" s="354"/>
      <c r="O1283" s="607"/>
      <c r="P1283" s="275"/>
      <c r="Q1283" s="275"/>
    </row>
    <row r="1284" spans="1:17" x14ac:dyDescent="0.25">
      <c r="A1284" s="275"/>
      <c r="B1284" s="275"/>
      <c r="C1284" s="354"/>
      <c r="D1284" s="354"/>
      <c r="E1284" s="354"/>
      <c r="F1284" s="354"/>
      <c r="G1284" s="794"/>
      <c r="H1284" s="354"/>
      <c r="I1284" s="354"/>
      <c r="J1284" s="354"/>
      <c r="K1284" s="354"/>
      <c r="L1284" s="354"/>
      <c r="M1284" s="354"/>
      <c r="N1284" s="354"/>
      <c r="O1284" s="607"/>
      <c r="P1284" s="275"/>
      <c r="Q1284" s="275"/>
    </row>
    <row r="1285" spans="1:17" x14ac:dyDescent="0.25">
      <c r="A1285" s="275"/>
      <c r="B1285" s="275"/>
      <c r="C1285" s="354"/>
      <c r="D1285" s="354"/>
      <c r="E1285" s="354"/>
      <c r="F1285" s="354"/>
      <c r="G1285" s="794"/>
      <c r="H1285" s="354"/>
      <c r="I1285" s="354"/>
      <c r="J1285" s="354"/>
      <c r="K1285" s="354"/>
      <c r="L1285" s="354"/>
      <c r="M1285" s="354"/>
      <c r="N1285" s="354"/>
      <c r="O1285" s="607"/>
      <c r="P1285" s="275"/>
      <c r="Q1285" s="275"/>
    </row>
    <row r="1286" spans="1:17" x14ac:dyDescent="0.25">
      <c r="A1286" s="275"/>
      <c r="B1286" s="275"/>
      <c r="C1286" s="354"/>
      <c r="D1286" s="354"/>
      <c r="E1286" s="354"/>
      <c r="F1286" s="354"/>
      <c r="G1286" s="794"/>
      <c r="H1286" s="354"/>
      <c r="I1286" s="354"/>
      <c r="J1286" s="354"/>
      <c r="K1286" s="354"/>
      <c r="L1286" s="354"/>
      <c r="M1286" s="354"/>
      <c r="N1286" s="354"/>
      <c r="O1286" s="607"/>
      <c r="P1286" s="275"/>
      <c r="Q1286" s="275"/>
    </row>
    <row r="1287" spans="1:17" x14ac:dyDescent="0.25">
      <c r="A1287" s="275"/>
      <c r="B1287" s="275"/>
      <c r="C1287" s="354"/>
      <c r="D1287" s="354"/>
      <c r="E1287" s="354"/>
      <c r="F1287" s="354"/>
      <c r="G1287" s="794"/>
      <c r="H1287" s="354"/>
      <c r="I1287" s="354"/>
      <c r="J1287" s="354"/>
      <c r="K1287" s="354"/>
      <c r="L1287" s="354"/>
      <c r="M1287" s="354"/>
      <c r="N1287" s="354"/>
      <c r="O1287" s="607"/>
      <c r="P1287" s="275"/>
      <c r="Q1287" s="275"/>
    </row>
    <row r="1288" spans="1:17" x14ac:dyDescent="0.25">
      <c r="A1288" s="275"/>
      <c r="B1288" s="275"/>
      <c r="C1288" s="354"/>
      <c r="D1288" s="354"/>
      <c r="E1288" s="354"/>
      <c r="F1288" s="354"/>
      <c r="G1288" s="794"/>
      <c r="H1288" s="354"/>
      <c r="I1288" s="354"/>
      <c r="J1288" s="354"/>
      <c r="K1288" s="354"/>
      <c r="L1288" s="354"/>
      <c r="M1288" s="354"/>
      <c r="N1288" s="354"/>
      <c r="O1288" s="607"/>
      <c r="P1288" s="275"/>
      <c r="Q1288" s="275"/>
    </row>
    <row r="1289" spans="1:17" x14ac:dyDescent="0.25">
      <c r="A1289" s="275"/>
      <c r="B1289" s="275"/>
      <c r="C1289" s="354"/>
      <c r="D1289" s="354"/>
      <c r="E1289" s="354"/>
      <c r="F1289" s="354"/>
      <c r="G1289" s="794"/>
      <c r="H1289" s="354"/>
      <c r="I1289" s="354"/>
      <c r="J1289" s="354"/>
      <c r="K1289" s="354"/>
      <c r="L1289" s="354"/>
      <c r="M1289" s="354"/>
      <c r="N1289" s="354"/>
      <c r="O1289" s="607"/>
      <c r="P1289" s="275"/>
      <c r="Q1289" s="275"/>
    </row>
    <row r="1290" spans="1:17" x14ac:dyDescent="0.25">
      <c r="A1290" s="275"/>
      <c r="B1290" s="275"/>
      <c r="C1290" s="354"/>
      <c r="D1290" s="354"/>
      <c r="E1290" s="354"/>
      <c r="F1290" s="354"/>
      <c r="G1290" s="794"/>
      <c r="H1290" s="354"/>
      <c r="I1290" s="354"/>
      <c r="J1290" s="354"/>
      <c r="K1290" s="354"/>
      <c r="L1290" s="354"/>
      <c r="M1290" s="354"/>
      <c r="N1290" s="354"/>
      <c r="O1290" s="607"/>
      <c r="P1290" s="275"/>
      <c r="Q1290" s="275"/>
    </row>
    <row r="1291" spans="1:17" x14ac:dyDescent="0.25">
      <c r="A1291" s="275"/>
      <c r="B1291" s="275"/>
      <c r="C1291" s="354"/>
      <c r="D1291" s="354"/>
      <c r="E1291" s="354"/>
      <c r="F1291" s="354"/>
      <c r="G1291" s="794"/>
      <c r="H1291" s="354"/>
      <c r="I1291" s="354"/>
      <c r="J1291" s="354"/>
      <c r="K1291" s="354"/>
      <c r="L1291" s="354"/>
      <c r="M1291" s="354"/>
      <c r="N1291" s="354"/>
      <c r="O1291" s="607"/>
      <c r="P1291" s="275"/>
      <c r="Q1291" s="275"/>
    </row>
    <row r="1292" spans="1:17" x14ac:dyDescent="0.25">
      <c r="A1292" s="275"/>
      <c r="B1292" s="275"/>
      <c r="C1292" s="354"/>
      <c r="D1292" s="354"/>
      <c r="E1292" s="354"/>
      <c r="F1292" s="354"/>
      <c r="G1292" s="794"/>
      <c r="H1292" s="354"/>
      <c r="I1292" s="354"/>
      <c r="J1292" s="354"/>
      <c r="K1292" s="354"/>
      <c r="L1292" s="354"/>
      <c r="M1292" s="354"/>
      <c r="N1292" s="354"/>
      <c r="O1292" s="607"/>
      <c r="P1292" s="275"/>
      <c r="Q1292" s="275"/>
    </row>
    <row r="1293" spans="1:17" x14ac:dyDescent="0.25">
      <c r="A1293" s="275"/>
      <c r="B1293" s="275"/>
      <c r="C1293" s="354"/>
      <c r="D1293" s="354"/>
      <c r="E1293" s="354"/>
      <c r="F1293" s="354"/>
      <c r="G1293" s="794"/>
      <c r="H1293" s="354"/>
      <c r="I1293" s="354"/>
      <c r="J1293" s="354"/>
      <c r="K1293" s="354"/>
      <c r="L1293" s="354"/>
      <c r="M1293" s="354"/>
      <c r="N1293" s="354"/>
      <c r="O1293" s="607"/>
      <c r="P1293" s="275"/>
      <c r="Q1293" s="275"/>
    </row>
    <row r="1294" spans="1:17" x14ac:dyDescent="0.25">
      <c r="A1294" s="275"/>
      <c r="B1294" s="275"/>
      <c r="C1294" s="354"/>
      <c r="D1294" s="354"/>
      <c r="E1294" s="354"/>
      <c r="F1294" s="354"/>
      <c r="G1294" s="794"/>
      <c r="H1294" s="354"/>
      <c r="I1294" s="354"/>
      <c r="J1294" s="354"/>
      <c r="K1294" s="354"/>
      <c r="L1294" s="354"/>
      <c r="M1294" s="354"/>
      <c r="N1294" s="354"/>
      <c r="O1294" s="607"/>
      <c r="P1294" s="275"/>
      <c r="Q1294" s="275"/>
    </row>
    <row r="1295" spans="1:17" x14ac:dyDescent="0.25">
      <c r="A1295" s="275"/>
      <c r="B1295" s="275"/>
      <c r="C1295" s="354"/>
      <c r="D1295" s="354"/>
      <c r="E1295" s="354"/>
      <c r="F1295" s="354"/>
      <c r="G1295" s="794"/>
      <c r="H1295" s="354"/>
      <c r="I1295" s="354"/>
      <c r="J1295" s="354"/>
      <c r="K1295" s="354"/>
      <c r="L1295" s="354"/>
      <c r="M1295" s="354"/>
      <c r="N1295" s="354"/>
      <c r="O1295" s="607"/>
      <c r="P1295" s="275"/>
      <c r="Q1295" s="275"/>
    </row>
    <row r="1296" spans="1:17" x14ac:dyDescent="0.25">
      <c r="A1296" s="275"/>
      <c r="B1296" s="275"/>
      <c r="C1296" s="354"/>
      <c r="D1296" s="354"/>
      <c r="E1296" s="354"/>
      <c r="F1296" s="354"/>
      <c r="G1296" s="794"/>
      <c r="H1296" s="354"/>
      <c r="I1296" s="354"/>
      <c r="J1296" s="354"/>
      <c r="K1296" s="354"/>
      <c r="L1296" s="354"/>
      <c r="M1296" s="354"/>
      <c r="N1296" s="354"/>
      <c r="O1296" s="607"/>
      <c r="P1296" s="275"/>
      <c r="Q1296" s="275"/>
    </row>
    <row r="1297" spans="1:17" x14ac:dyDescent="0.25">
      <c r="A1297" s="275"/>
      <c r="B1297" s="275"/>
      <c r="C1297" s="354"/>
      <c r="D1297" s="354"/>
      <c r="E1297" s="354"/>
      <c r="F1297" s="354"/>
      <c r="G1297" s="794"/>
      <c r="H1297" s="354"/>
      <c r="I1297" s="354"/>
      <c r="J1297" s="354"/>
      <c r="K1297" s="354"/>
      <c r="L1297" s="354"/>
      <c r="M1297" s="354"/>
      <c r="N1297" s="354"/>
      <c r="O1297" s="607"/>
      <c r="P1297" s="275"/>
      <c r="Q1297" s="275"/>
    </row>
    <row r="1298" spans="1:17" x14ac:dyDescent="0.25">
      <c r="A1298" s="275"/>
      <c r="B1298" s="275"/>
      <c r="C1298" s="354"/>
      <c r="D1298" s="354"/>
      <c r="E1298" s="354"/>
      <c r="F1298" s="354"/>
      <c r="G1298" s="794"/>
      <c r="H1298" s="354"/>
      <c r="I1298" s="354"/>
      <c r="J1298" s="354"/>
      <c r="K1298" s="354"/>
      <c r="L1298" s="354"/>
      <c r="M1298" s="354"/>
      <c r="N1298" s="354"/>
      <c r="O1298" s="607"/>
      <c r="P1298" s="275"/>
      <c r="Q1298" s="275"/>
    </row>
    <row r="1299" spans="1:17" x14ac:dyDescent="0.25">
      <c r="A1299" s="275"/>
      <c r="B1299" s="275"/>
      <c r="C1299" s="354"/>
      <c r="D1299" s="354"/>
      <c r="E1299" s="354"/>
      <c r="F1299" s="354"/>
      <c r="G1299" s="794"/>
      <c r="H1299" s="354"/>
      <c r="I1299" s="354"/>
      <c r="J1299" s="354"/>
      <c r="K1299" s="354"/>
      <c r="L1299" s="354"/>
      <c r="M1299" s="354"/>
      <c r="N1299" s="354"/>
      <c r="O1299" s="607"/>
      <c r="P1299" s="275"/>
      <c r="Q1299" s="275"/>
    </row>
    <row r="1300" spans="1:17" x14ac:dyDescent="0.25">
      <c r="A1300" s="275"/>
      <c r="B1300" s="275"/>
      <c r="C1300" s="354"/>
      <c r="D1300" s="354"/>
      <c r="E1300" s="354"/>
      <c r="F1300" s="354"/>
      <c r="G1300" s="794"/>
      <c r="H1300" s="354"/>
      <c r="I1300" s="354"/>
      <c r="J1300" s="354"/>
      <c r="K1300" s="354"/>
      <c r="L1300" s="354"/>
      <c r="M1300" s="354"/>
      <c r="N1300" s="354"/>
      <c r="O1300" s="607"/>
      <c r="P1300" s="275"/>
      <c r="Q1300" s="275"/>
    </row>
    <row r="1301" spans="1:17" x14ac:dyDescent="0.25">
      <c r="A1301" s="275"/>
      <c r="B1301" s="275"/>
      <c r="C1301" s="354"/>
      <c r="D1301" s="354"/>
      <c r="E1301" s="354"/>
      <c r="F1301" s="354"/>
      <c r="G1301" s="794"/>
      <c r="H1301" s="354"/>
      <c r="I1301" s="354"/>
      <c r="J1301" s="354"/>
      <c r="K1301" s="354"/>
      <c r="L1301" s="354"/>
      <c r="M1301" s="354"/>
      <c r="N1301" s="354"/>
      <c r="O1301" s="607"/>
      <c r="P1301" s="275"/>
      <c r="Q1301" s="275"/>
    </row>
    <row r="1302" spans="1:17" x14ac:dyDescent="0.25">
      <c r="A1302" s="275"/>
      <c r="B1302" s="275"/>
      <c r="C1302" s="354"/>
      <c r="D1302" s="354"/>
      <c r="E1302" s="354"/>
      <c r="F1302" s="354"/>
      <c r="G1302" s="794"/>
      <c r="H1302" s="354"/>
      <c r="I1302" s="354"/>
      <c r="J1302" s="354"/>
      <c r="K1302" s="354"/>
      <c r="L1302" s="354"/>
      <c r="M1302" s="354"/>
      <c r="N1302" s="354"/>
      <c r="O1302" s="607"/>
      <c r="P1302" s="275"/>
      <c r="Q1302" s="275"/>
    </row>
    <row r="1303" spans="1:17" x14ac:dyDescent="0.25">
      <c r="A1303" s="275"/>
      <c r="B1303" s="275"/>
      <c r="C1303" s="354"/>
      <c r="D1303" s="354"/>
      <c r="E1303" s="354"/>
      <c r="F1303" s="354"/>
      <c r="G1303" s="794"/>
      <c r="H1303" s="354"/>
      <c r="I1303" s="354"/>
      <c r="J1303" s="354"/>
      <c r="K1303" s="354"/>
      <c r="L1303" s="354"/>
      <c r="M1303" s="354"/>
      <c r="N1303" s="354"/>
      <c r="O1303" s="607"/>
      <c r="P1303" s="275"/>
      <c r="Q1303" s="275"/>
    </row>
    <row r="1304" spans="1:17" x14ac:dyDescent="0.25">
      <c r="A1304" s="275"/>
      <c r="B1304" s="275"/>
      <c r="C1304" s="354"/>
      <c r="D1304" s="354"/>
      <c r="E1304" s="354"/>
      <c r="F1304" s="354"/>
      <c r="G1304" s="794"/>
      <c r="H1304" s="354"/>
      <c r="I1304" s="354"/>
      <c r="J1304" s="354"/>
      <c r="K1304" s="354"/>
      <c r="L1304" s="354"/>
      <c r="M1304" s="354"/>
      <c r="N1304" s="354"/>
      <c r="O1304" s="607"/>
      <c r="P1304" s="275"/>
      <c r="Q1304" s="275"/>
    </row>
    <row r="1305" spans="1:17" x14ac:dyDescent="0.25">
      <c r="A1305" s="275"/>
      <c r="B1305" s="275"/>
      <c r="C1305" s="354"/>
      <c r="D1305" s="354"/>
      <c r="E1305" s="354"/>
      <c r="F1305" s="354"/>
      <c r="G1305" s="794"/>
      <c r="H1305" s="354"/>
      <c r="I1305" s="354"/>
      <c r="J1305" s="354"/>
      <c r="K1305" s="354"/>
      <c r="L1305" s="354"/>
      <c r="M1305" s="354"/>
      <c r="N1305" s="354"/>
      <c r="O1305" s="607"/>
      <c r="P1305" s="275"/>
      <c r="Q1305" s="275"/>
    </row>
    <row r="1306" spans="1:17" x14ac:dyDescent="0.25">
      <c r="A1306" s="275"/>
      <c r="B1306" s="275"/>
      <c r="C1306" s="354"/>
      <c r="D1306" s="354"/>
      <c r="E1306" s="354"/>
      <c r="F1306" s="354"/>
      <c r="G1306" s="794"/>
      <c r="H1306" s="354"/>
      <c r="I1306" s="354"/>
      <c r="J1306" s="354"/>
      <c r="K1306" s="354"/>
      <c r="L1306" s="354"/>
      <c r="M1306" s="354"/>
      <c r="N1306" s="354"/>
      <c r="O1306" s="607"/>
      <c r="P1306" s="275"/>
      <c r="Q1306" s="275"/>
    </row>
    <row r="1307" spans="1:17" x14ac:dyDescent="0.25">
      <c r="A1307" s="275"/>
      <c r="B1307" s="275"/>
      <c r="C1307" s="354"/>
      <c r="D1307" s="354"/>
      <c r="E1307" s="354"/>
      <c r="F1307" s="354"/>
      <c r="G1307" s="794"/>
      <c r="H1307" s="354"/>
      <c r="I1307" s="354"/>
      <c r="J1307" s="354"/>
      <c r="K1307" s="354"/>
      <c r="L1307" s="354"/>
      <c r="M1307" s="354"/>
      <c r="N1307" s="354"/>
      <c r="O1307" s="607"/>
      <c r="P1307" s="275"/>
      <c r="Q1307" s="275"/>
    </row>
    <row r="1308" spans="1:17" x14ac:dyDescent="0.25">
      <c r="A1308" s="275"/>
      <c r="B1308" s="275"/>
      <c r="C1308" s="354"/>
      <c r="D1308" s="354"/>
      <c r="E1308" s="354"/>
      <c r="F1308" s="354"/>
      <c r="G1308" s="794"/>
      <c r="H1308" s="354"/>
      <c r="I1308" s="354"/>
      <c r="J1308" s="354"/>
      <c r="K1308" s="354"/>
      <c r="L1308" s="354"/>
      <c r="M1308" s="354"/>
      <c r="N1308" s="354"/>
      <c r="O1308" s="607"/>
      <c r="P1308" s="275"/>
      <c r="Q1308" s="275"/>
    </row>
    <row r="1309" spans="1:17" x14ac:dyDescent="0.25">
      <c r="A1309" s="275"/>
      <c r="B1309" s="275"/>
      <c r="C1309" s="354"/>
      <c r="D1309" s="354"/>
      <c r="E1309" s="354"/>
      <c r="F1309" s="354"/>
      <c r="G1309" s="794"/>
      <c r="H1309" s="354"/>
      <c r="I1309" s="354"/>
      <c r="J1309" s="354"/>
      <c r="K1309" s="354"/>
      <c r="L1309" s="354"/>
      <c r="M1309" s="354"/>
      <c r="N1309" s="354"/>
      <c r="O1309" s="607"/>
      <c r="P1309" s="275"/>
      <c r="Q1309" s="275"/>
    </row>
    <row r="1310" spans="1:17" x14ac:dyDescent="0.25">
      <c r="A1310" s="275"/>
      <c r="B1310" s="275"/>
      <c r="C1310" s="354"/>
      <c r="D1310" s="354"/>
      <c r="E1310" s="354"/>
      <c r="F1310" s="354"/>
      <c r="G1310" s="794"/>
      <c r="H1310" s="354"/>
      <c r="I1310" s="354"/>
      <c r="J1310" s="354"/>
      <c r="K1310" s="354"/>
      <c r="L1310" s="354"/>
      <c r="M1310" s="354"/>
      <c r="N1310" s="354"/>
      <c r="O1310" s="607"/>
      <c r="P1310" s="275"/>
      <c r="Q1310" s="275"/>
    </row>
    <row r="1311" spans="1:17" x14ac:dyDescent="0.25">
      <c r="A1311" s="275"/>
      <c r="B1311" s="275"/>
      <c r="C1311" s="354"/>
      <c r="D1311" s="354"/>
      <c r="E1311" s="354"/>
      <c r="F1311" s="354"/>
      <c r="G1311" s="794"/>
      <c r="H1311" s="354"/>
      <c r="I1311" s="354"/>
      <c r="J1311" s="354"/>
      <c r="K1311" s="354"/>
      <c r="L1311" s="354"/>
      <c r="M1311" s="354"/>
      <c r="N1311" s="354"/>
      <c r="O1311" s="607"/>
      <c r="P1311" s="275"/>
      <c r="Q1311" s="275"/>
    </row>
    <row r="1312" spans="1:17" x14ac:dyDescent="0.25">
      <c r="A1312" s="275"/>
      <c r="B1312" s="275"/>
      <c r="C1312" s="354"/>
      <c r="D1312" s="354"/>
      <c r="E1312" s="354"/>
      <c r="F1312" s="354"/>
      <c r="G1312" s="794"/>
      <c r="H1312" s="354"/>
      <c r="I1312" s="354"/>
      <c r="J1312" s="354"/>
      <c r="K1312" s="354"/>
      <c r="L1312" s="354"/>
      <c r="M1312" s="354"/>
      <c r="N1312" s="354"/>
      <c r="O1312" s="607"/>
      <c r="P1312" s="275"/>
      <c r="Q1312" s="275"/>
    </row>
    <row r="1313" spans="1:17" x14ac:dyDescent="0.25">
      <c r="A1313" s="275"/>
      <c r="B1313" s="275"/>
      <c r="C1313" s="354"/>
      <c r="D1313" s="354"/>
      <c r="E1313" s="354"/>
      <c r="F1313" s="354"/>
      <c r="G1313" s="794"/>
      <c r="H1313" s="354"/>
      <c r="I1313" s="354"/>
      <c r="J1313" s="354"/>
      <c r="K1313" s="354"/>
      <c r="L1313" s="354"/>
      <c r="M1313" s="354"/>
      <c r="N1313" s="354"/>
      <c r="O1313" s="607"/>
      <c r="P1313" s="275"/>
      <c r="Q1313" s="275"/>
    </row>
    <row r="1314" spans="1:17" x14ac:dyDescent="0.25">
      <c r="A1314" s="275"/>
      <c r="B1314" s="275"/>
      <c r="C1314" s="354"/>
      <c r="D1314" s="354"/>
      <c r="E1314" s="354"/>
      <c r="F1314" s="354"/>
      <c r="G1314" s="794"/>
      <c r="H1314" s="354"/>
      <c r="I1314" s="354"/>
      <c r="J1314" s="354"/>
      <c r="K1314" s="354"/>
      <c r="L1314" s="354"/>
      <c r="M1314" s="354"/>
      <c r="N1314" s="354"/>
      <c r="O1314" s="607"/>
      <c r="P1314" s="275"/>
      <c r="Q1314" s="275"/>
    </row>
    <row r="1315" spans="1:17" x14ac:dyDescent="0.25">
      <c r="A1315" s="275"/>
      <c r="B1315" s="275"/>
      <c r="C1315" s="354"/>
      <c r="D1315" s="354"/>
      <c r="E1315" s="354"/>
      <c r="F1315" s="354"/>
      <c r="G1315" s="794"/>
      <c r="H1315" s="354"/>
      <c r="I1315" s="354"/>
      <c r="J1315" s="354"/>
      <c r="K1315" s="354"/>
      <c r="L1315" s="354"/>
      <c r="M1315" s="354"/>
      <c r="N1315" s="354"/>
      <c r="O1315" s="607"/>
      <c r="P1315" s="275"/>
      <c r="Q1315" s="275"/>
    </row>
    <row r="1316" spans="1:17" x14ac:dyDescent="0.25">
      <c r="A1316" s="275"/>
      <c r="B1316" s="275"/>
      <c r="C1316" s="354"/>
      <c r="D1316" s="354"/>
      <c r="E1316" s="354"/>
      <c r="F1316" s="354"/>
      <c r="G1316" s="794"/>
      <c r="H1316" s="354"/>
      <c r="I1316" s="354"/>
      <c r="J1316" s="354"/>
      <c r="K1316" s="354"/>
      <c r="L1316" s="354"/>
      <c r="M1316" s="354"/>
      <c r="N1316" s="354"/>
      <c r="O1316" s="607"/>
      <c r="P1316" s="275"/>
      <c r="Q1316" s="275"/>
    </row>
    <row r="1317" spans="1:17" x14ac:dyDescent="0.25">
      <c r="A1317" s="275"/>
      <c r="B1317" s="275"/>
      <c r="C1317" s="354"/>
      <c r="D1317" s="354"/>
      <c r="E1317" s="354"/>
      <c r="F1317" s="354"/>
      <c r="G1317" s="794"/>
      <c r="H1317" s="354"/>
      <c r="I1317" s="354"/>
      <c r="J1317" s="354"/>
      <c r="K1317" s="354"/>
      <c r="L1317" s="354"/>
      <c r="M1317" s="354"/>
      <c r="N1317" s="354"/>
      <c r="O1317" s="607"/>
      <c r="P1317" s="275"/>
      <c r="Q1317" s="275"/>
    </row>
    <row r="1318" spans="1:17" x14ac:dyDescent="0.25">
      <c r="A1318" s="275"/>
      <c r="B1318" s="275"/>
      <c r="C1318" s="354"/>
      <c r="D1318" s="354"/>
      <c r="E1318" s="354"/>
      <c r="F1318" s="354"/>
      <c r="G1318" s="794"/>
      <c r="H1318" s="354"/>
      <c r="I1318" s="354"/>
      <c r="J1318" s="354"/>
      <c r="K1318" s="354"/>
      <c r="L1318" s="354"/>
      <c r="M1318" s="354"/>
      <c r="N1318" s="354"/>
      <c r="O1318" s="607"/>
      <c r="P1318" s="275"/>
      <c r="Q1318" s="275"/>
    </row>
    <row r="1319" spans="1:17" x14ac:dyDescent="0.25">
      <c r="A1319" s="275"/>
      <c r="B1319" s="275"/>
      <c r="C1319" s="354"/>
      <c r="D1319" s="354"/>
      <c r="E1319" s="354"/>
      <c r="F1319" s="354"/>
      <c r="G1319" s="794"/>
      <c r="H1319" s="354"/>
      <c r="I1319" s="354"/>
      <c r="J1319" s="354"/>
      <c r="K1319" s="354"/>
      <c r="L1319" s="354"/>
      <c r="M1319" s="354"/>
      <c r="N1319" s="354"/>
      <c r="O1319" s="607"/>
      <c r="P1319" s="275"/>
      <c r="Q1319" s="275"/>
    </row>
    <row r="1320" spans="1:17" x14ac:dyDescent="0.25">
      <c r="A1320" s="275"/>
      <c r="B1320" s="275"/>
      <c r="C1320" s="354"/>
      <c r="D1320" s="354"/>
      <c r="E1320" s="354"/>
      <c r="F1320" s="354"/>
      <c r="G1320" s="794"/>
      <c r="H1320" s="354"/>
      <c r="I1320" s="354"/>
      <c r="J1320" s="354"/>
      <c r="K1320" s="354"/>
      <c r="L1320" s="354"/>
      <c r="M1320" s="354"/>
      <c r="N1320" s="354"/>
      <c r="O1320" s="607"/>
      <c r="P1320" s="275"/>
      <c r="Q1320" s="275"/>
    </row>
    <row r="1321" spans="1:17" x14ac:dyDescent="0.25">
      <c r="A1321" s="275"/>
      <c r="B1321" s="275"/>
      <c r="C1321" s="354"/>
      <c r="D1321" s="354"/>
      <c r="E1321" s="354"/>
      <c r="F1321" s="354"/>
      <c r="G1321" s="794"/>
      <c r="H1321" s="354"/>
      <c r="I1321" s="354"/>
      <c r="J1321" s="354"/>
      <c r="K1321" s="354"/>
      <c r="L1321" s="354"/>
      <c r="M1321" s="354"/>
      <c r="N1321" s="354"/>
      <c r="O1321" s="607"/>
      <c r="P1321" s="275"/>
      <c r="Q1321" s="275"/>
    </row>
    <row r="1322" spans="1:17" x14ac:dyDescent="0.25">
      <c r="A1322" s="275"/>
      <c r="B1322" s="275"/>
      <c r="C1322" s="354"/>
      <c r="D1322" s="354"/>
      <c r="E1322" s="354"/>
      <c r="F1322" s="354"/>
      <c r="G1322" s="794"/>
      <c r="H1322" s="354"/>
      <c r="I1322" s="354"/>
      <c r="J1322" s="354"/>
      <c r="K1322" s="354"/>
      <c r="L1322" s="354"/>
      <c r="M1322" s="354"/>
      <c r="N1322" s="354"/>
      <c r="O1322" s="607"/>
      <c r="P1322" s="275"/>
      <c r="Q1322" s="275"/>
    </row>
    <row r="1323" spans="1:17" x14ac:dyDescent="0.25">
      <c r="A1323" s="275"/>
      <c r="B1323" s="275"/>
      <c r="C1323" s="354"/>
      <c r="D1323" s="354"/>
      <c r="E1323" s="354"/>
      <c r="F1323" s="354"/>
      <c r="G1323" s="794"/>
      <c r="H1323" s="354"/>
      <c r="I1323" s="354"/>
      <c r="J1323" s="354"/>
      <c r="K1323" s="354"/>
      <c r="L1323" s="354"/>
      <c r="M1323" s="354"/>
      <c r="N1323" s="354"/>
      <c r="O1323" s="607"/>
      <c r="P1323" s="275"/>
      <c r="Q1323" s="275"/>
    </row>
    <row r="1324" spans="1:17" x14ac:dyDescent="0.25">
      <c r="A1324" s="275"/>
      <c r="B1324" s="275"/>
      <c r="C1324" s="354"/>
      <c r="D1324" s="354"/>
      <c r="E1324" s="354"/>
      <c r="F1324" s="354"/>
      <c r="G1324" s="794"/>
      <c r="H1324" s="354"/>
      <c r="I1324" s="354"/>
      <c r="J1324" s="354"/>
      <c r="K1324" s="354"/>
      <c r="L1324" s="354"/>
      <c r="M1324" s="354"/>
      <c r="N1324" s="354"/>
      <c r="O1324" s="607"/>
      <c r="P1324" s="275"/>
      <c r="Q1324" s="275"/>
    </row>
    <row r="1325" spans="1:17" x14ac:dyDescent="0.25">
      <c r="A1325" s="275"/>
      <c r="B1325" s="275"/>
      <c r="C1325" s="354"/>
      <c r="D1325" s="354"/>
      <c r="E1325" s="354"/>
      <c r="F1325" s="354"/>
      <c r="G1325" s="794"/>
      <c r="H1325" s="354"/>
      <c r="I1325" s="354"/>
      <c r="J1325" s="354"/>
      <c r="K1325" s="354"/>
      <c r="L1325" s="354"/>
      <c r="M1325" s="354"/>
      <c r="N1325" s="354"/>
      <c r="O1325" s="607"/>
      <c r="P1325" s="275"/>
      <c r="Q1325" s="275"/>
    </row>
    <row r="1326" spans="1:17" x14ac:dyDescent="0.25">
      <c r="A1326" s="275"/>
      <c r="B1326" s="275"/>
      <c r="C1326" s="354"/>
      <c r="D1326" s="354"/>
      <c r="E1326" s="354"/>
      <c r="F1326" s="354"/>
      <c r="G1326" s="794"/>
      <c r="H1326" s="354"/>
      <c r="I1326" s="354"/>
      <c r="J1326" s="354"/>
      <c r="K1326" s="354"/>
      <c r="L1326" s="354"/>
      <c r="M1326" s="354"/>
      <c r="N1326" s="354"/>
      <c r="O1326" s="607"/>
      <c r="P1326" s="275"/>
      <c r="Q1326" s="275"/>
    </row>
    <row r="1327" spans="1:17" x14ac:dyDescent="0.25">
      <c r="A1327" s="275"/>
      <c r="B1327" s="275"/>
      <c r="C1327" s="354"/>
      <c r="D1327" s="354"/>
      <c r="E1327" s="354"/>
      <c r="F1327" s="354"/>
      <c r="G1327" s="794"/>
      <c r="H1327" s="354"/>
      <c r="I1327" s="354"/>
      <c r="J1327" s="354"/>
      <c r="K1327" s="354"/>
      <c r="L1327" s="354"/>
      <c r="M1327" s="354"/>
      <c r="N1327" s="354"/>
      <c r="O1327" s="607"/>
      <c r="P1327" s="275"/>
      <c r="Q1327" s="275"/>
    </row>
    <row r="1328" spans="1:17" x14ac:dyDescent="0.25">
      <c r="A1328" s="275"/>
      <c r="B1328" s="275"/>
      <c r="C1328" s="354"/>
      <c r="D1328" s="354"/>
      <c r="E1328" s="354"/>
      <c r="F1328" s="354"/>
      <c r="G1328" s="794"/>
      <c r="H1328" s="354"/>
      <c r="I1328" s="354"/>
      <c r="J1328" s="354"/>
      <c r="K1328" s="354"/>
      <c r="L1328" s="354"/>
      <c r="M1328" s="354"/>
      <c r="N1328" s="354"/>
      <c r="O1328" s="607"/>
      <c r="P1328" s="275"/>
      <c r="Q1328" s="275"/>
    </row>
    <row r="1329" spans="1:17" x14ac:dyDescent="0.25">
      <c r="A1329" s="275"/>
      <c r="B1329" s="275"/>
      <c r="C1329" s="354"/>
      <c r="D1329" s="354"/>
      <c r="E1329" s="354"/>
      <c r="F1329" s="354"/>
      <c r="G1329" s="794"/>
      <c r="H1329" s="354"/>
      <c r="I1329" s="354"/>
      <c r="J1329" s="354"/>
      <c r="K1329" s="354"/>
      <c r="L1329" s="354"/>
      <c r="M1329" s="354"/>
      <c r="N1329" s="354"/>
      <c r="O1329" s="607"/>
      <c r="P1329" s="275"/>
      <c r="Q1329" s="275"/>
    </row>
    <row r="1330" spans="1:17" x14ac:dyDescent="0.25">
      <c r="A1330" s="275"/>
      <c r="B1330" s="275"/>
      <c r="C1330" s="354"/>
      <c r="D1330" s="354"/>
      <c r="E1330" s="354"/>
      <c r="F1330" s="354"/>
      <c r="G1330" s="794"/>
      <c r="H1330" s="354"/>
      <c r="I1330" s="354"/>
      <c r="J1330" s="354"/>
      <c r="K1330" s="354"/>
      <c r="L1330" s="354"/>
      <c r="M1330" s="354"/>
      <c r="N1330" s="354"/>
      <c r="O1330" s="607"/>
      <c r="P1330" s="275"/>
      <c r="Q1330" s="275"/>
    </row>
    <row r="1331" spans="1:17" x14ac:dyDescent="0.25">
      <c r="A1331" s="275"/>
      <c r="B1331" s="275"/>
      <c r="C1331" s="354"/>
      <c r="D1331" s="354"/>
      <c r="E1331" s="354"/>
      <c r="F1331" s="354"/>
      <c r="G1331" s="794"/>
      <c r="H1331" s="354"/>
      <c r="I1331" s="354"/>
      <c r="J1331" s="354"/>
      <c r="K1331" s="354"/>
      <c r="L1331" s="354"/>
      <c r="M1331" s="354"/>
      <c r="N1331" s="354"/>
      <c r="O1331" s="607"/>
      <c r="P1331" s="275"/>
      <c r="Q1331" s="275"/>
    </row>
    <row r="1332" spans="1:17" x14ac:dyDescent="0.25">
      <c r="A1332" s="275"/>
      <c r="B1332" s="275"/>
      <c r="C1332" s="354"/>
      <c r="D1332" s="354"/>
      <c r="E1332" s="354"/>
      <c r="F1332" s="354"/>
      <c r="G1332" s="794"/>
      <c r="H1332" s="354"/>
      <c r="I1332" s="354"/>
      <c r="J1332" s="354"/>
      <c r="K1332" s="354"/>
      <c r="L1332" s="354"/>
      <c r="M1332" s="354"/>
      <c r="N1332" s="354"/>
      <c r="O1332" s="607"/>
      <c r="P1332" s="275"/>
      <c r="Q1332" s="275"/>
    </row>
    <row r="1333" spans="1:17" x14ac:dyDescent="0.25">
      <c r="A1333" s="275"/>
      <c r="B1333" s="275"/>
      <c r="C1333" s="354"/>
      <c r="D1333" s="354"/>
      <c r="E1333" s="354"/>
      <c r="F1333" s="354"/>
      <c r="G1333" s="794"/>
      <c r="H1333" s="354"/>
      <c r="I1333" s="354"/>
      <c r="J1333" s="354"/>
      <c r="K1333" s="354"/>
      <c r="L1333" s="354"/>
      <c r="M1333" s="354"/>
      <c r="N1333" s="354"/>
      <c r="O1333" s="607"/>
      <c r="P1333" s="275"/>
      <c r="Q1333" s="275"/>
    </row>
    <row r="1334" spans="1:17" x14ac:dyDescent="0.25">
      <c r="A1334" s="275"/>
      <c r="B1334" s="275"/>
      <c r="C1334" s="354"/>
      <c r="D1334" s="354"/>
      <c r="E1334" s="354"/>
      <c r="F1334" s="354"/>
      <c r="G1334" s="794"/>
      <c r="H1334" s="354"/>
      <c r="I1334" s="354"/>
      <c r="J1334" s="354"/>
      <c r="K1334" s="354"/>
      <c r="L1334" s="354"/>
      <c r="M1334" s="354"/>
      <c r="N1334" s="354"/>
      <c r="O1334" s="607"/>
      <c r="P1334" s="275"/>
      <c r="Q1334" s="275"/>
    </row>
    <row r="1335" spans="1:17" x14ac:dyDescent="0.25">
      <c r="A1335" s="294"/>
      <c r="B1335" s="358"/>
      <c r="C1335" s="359"/>
      <c r="D1335" s="359"/>
      <c r="E1335" s="359"/>
      <c r="F1335" s="359"/>
      <c r="G1335" s="793"/>
      <c r="H1335" s="359"/>
      <c r="I1335" s="359"/>
      <c r="J1335" s="359"/>
      <c r="K1335" s="359"/>
      <c r="L1335" s="359"/>
      <c r="M1335" s="359"/>
      <c r="N1335" s="359"/>
      <c r="O1335" s="632"/>
    </row>
  </sheetData>
  <mergeCells count="86">
    <mergeCell ref="G431:G440"/>
    <mergeCell ref="G441:G450"/>
    <mergeCell ref="A453:N453"/>
    <mergeCell ref="G454:G463"/>
    <mergeCell ref="A531:N531"/>
    <mergeCell ref="A684:N684"/>
    <mergeCell ref="A761:N761"/>
    <mergeCell ref="G534:G543"/>
    <mergeCell ref="G550:G559"/>
    <mergeCell ref="G560:G569"/>
    <mergeCell ref="G570:G579"/>
    <mergeCell ref="G685:G694"/>
    <mergeCell ref="G695:G704"/>
    <mergeCell ref="G705:G714"/>
    <mergeCell ref="G715:G724"/>
    <mergeCell ref="G725:G734"/>
    <mergeCell ref="G411:G420"/>
    <mergeCell ref="G421:G430"/>
    <mergeCell ref="O421:O429"/>
    <mergeCell ref="G130:G139"/>
    <mergeCell ref="G140:G149"/>
    <mergeCell ref="A198:N198"/>
    <mergeCell ref="G199:G208"/>
    <mergeCell ref="G209:G218"/>
    <mergeCell ref="A293:N293"/>
    <mergeCell ref="G349:G352"/>
    <mergeCell ref="G344:G348"/>
    <mergeCell ref="G370:G379"/>
    <mergeCell ref="G360:G369"/>
    <mergeCell ref="G334:G343"/>
    <mergeCell ref="A359:N359"/>
    <mergeCell ref="G401:G410"/>
    <mergeCell ref="A400:N400"/>
    <mergeCell ref="G37:G46"/>
    <mergeCell ref="G47:G56"/>
    <mergeCell ref="G67:G76"/>
    <mergeCell ref="A109:N109"/>
    <mergeCell ref="G110:G119"/>
    <mergeCell ref="G57:G66"/>
    <mergeCell ref="G249:G258"/>
    <mergeCell ref="G294:G303"/>
    <mergeCell ref="G304:G313"/>
    <mergeCell ref="G314:G323"/>
    <mergeCell ref="G324:G333"/>
    <mergeCell ref="G166:G168"/>
    <mergeCell ref="G175:G177"/>
    <mergeCell ref="G219:G228"/>
    <mergeCell ref="G229:G238"/>
    <mergeCell ref="A6:N6"/>
    <mergeCell ref="G17:G26"/>
    <mergeCell ref="G27:G36"/>
    <mergeCell ref="P31:AA31"/>
    <mergeCell ref="P32:AA32"/>
    <mergeCell ref="P33:AA33"/>
    <mergeCell ref="P34:AA34"/>
    <mergeCell ref="G7:G16"/>
    <mergeCell ref="M1:N1"/>
    <mergeCell ref="A2:N2"/>
    <mergeCell ref="A4:A5"/>
    <mergeCell ref="B4:B5"/>
    <mergeCell ref="H4:N4"/>
    <mergeCell ref="C4:F4"/>
    <mergeCell ref="G239:G248"/>
    <mergeCell ref="G85:G94"/>
    <mergeCell ref="G95:G104"/>
    <mergeCell ref="G150:G159"/>
    <mergeCell ref="G160:G162"/>
    <mergeCell ref="G163:G165"/>
    <mergeCell ref="G120:G129"/>
    <mergeCell ref="G482:G491"/>
    <mergeCell ref="G492:G494"/>
    <mergeCell ref="G497:G506"/>
    <mergeCell ref="G521:G530"/>
    <mergeCell ref="G472:G481"/>
    <mergeCell ref="G510:G518"/>
    <mergeCell ref="A509:N509"/>
    <mergeCell ref="C518:E518"/>
    <mergeCell ref="G762:G771"/>
    <mergeCell ref="G847:G856"/>
    <mergeCell ref="G857:G866"/>
    <mergeCell ref="G772:G781"/>
    <mergeCell ref="G794:G803"/>
    <mergeCell ref="G827:G836"/>
    <mergeCell ref="G837:G846"/>
    <mergeCell ref="A826:N826"/>
    <mergeCell ref="G782:G791"/>
  </mergeCells>
  <conditionalFormatting sqref="C295:D302">
    <cfRule type="duplicateValues" priority="2"/>
  </conditionalFormatting>
  <conditionalFormatting sqref="C295:D303">
    <cfRule type="duplicateValues" priority="1"/>
  </conditionalFormatting>
  <pageMargins left="0.78740157480314965" right="0.39370078740157483" top="0.39370078740157483" bottom="0.39370078740157483" header="0.31496062992125984" footer="0.31496062992125984"/>
  <pageSetup paperSize="9" scale="43" fitToHeight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20</vt:i4>
      </vt:variant>
    </vt:vector>
  </HeadingPairs>
  <TitlesOfParts>
    <vt:vector size="31" baseType="lpstr">
      <vt:lpstr>РС(Я)</vt:lpstr>
      <vt:lpstr>КК</vt:lpstr>
      <vt:lpstr>ПК</vt:lpstr>
      <vt:lpstr>ХК</vt:lpstr>
      <vt:lpstr>АО</vt:lpstr>
      <vt:lpstr>МО</vt:lpstr>
      <vt:lpstr>СО</vt:lpstr>
      <vt:lpstr>ЕАО</vt:lpstr>
      <vt:lpstr>ЧАО</vt:lpstr>
      <vt:lpstr>все регионы</vt:lpstr>
      <vt:lpstr>ДФО</vt:lpstr>
      <vt:lpstr>АО!Заголовки_для_печати</vt:lpstr>
      <vt:lpstr>'все регионы'!Заголовки_для_печати</vt:lpstr>
      <vt:lpstr>ДФО!Заголовки_для_печати</vt:lpstr>
      <vt:lpstr>ЕАО!Заголовки_для_печати</vt:lpstr>
      <vt:lpstr>КК!Заголовки_для_печати</vt:lpstr>
      <vt:lpstr>МО!Заголовки_для_печати</vt:lpstr>
      <vt:lpstr>ПК!Заголовки_для_печати</vt:lpstr>
      <vt:lpstr>'РС(Я)'!Заголовки_для_печати</vt:lpstr>
      <vt:lpstr>СО!Заголовки_для_печати</vt:lpstr>
      <vt:lpstr>ХК!Заголовки_для_печати</vt:lpstr>
      <vt:lpstr>ЧАО!Заголовки_для_печати</vt:lpstr>
      <vt:lpstr>АО!Область_печати</vt:lpstr>
      <vt:lpstr>'все регионы'!Область_печати</vt:lpstr>
      <vt:lpstr>ДФО!Область_печати</vt:lpstr>
      <vt:lpstr>ЕАО!Область_печати</vt:lpstr>
      <vt:lpstr>МО!Область_печати</vt:lpstr>
      <vt:lpstr>'РС(Я)'!Область_печати</vt:lpstr>
      <vt:lpstr>СО!Область_печати</vt:lpstr>
      <vt:lpstr>ХК!Область_печати</vt:lpstr>
      <vt:lpstr>ЧАО!Область_печати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Юлия Дмитриевна</dc:creator>
  <cp:lastModifiedBy>user</cp:lastModifiedBy>
  <cp:lastPrinted>2018-06-01T18:38:14Z</cp:lastPrinted>
  <dcterms:created xsi:type="dcterms:W3CDTF">2018-05-23T17:24:45Z</dcterms:created>
  <dcterms:modified xsi:type="dcterms:W3CDTF">2018-06-26T05:55:13Z</dcterms:modified>
</cp:coreProperties>
</file>